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ThisWorkbook" defaultThemeVersion="124226"/>
  <bookViews>
    <workbookView xWindow="3495" yWindow="5835" windowWidth="15480" windowHeight="3450" tabRatio="776"/>
  </bookViews>
  <sheets>
    <sheet name="Index" sheetId="20" r:id="rId1"/>
    <sheet name="Atg_1" sheetId="18" r:id="rId2"/>
    <sheet name="Atg_2" sheetId="1" r:id="rId3"/>
    <sheet name="Atg_3" sheetId="22" r:id="rId4"/>
    <sheet name="Atg_4" sheetId="7" r:id="rId5"/>
    <sheet name="Atg_5" sheetId="23" r:id="rId6"/>
    <sheet name="Atg_6" sheetId="24" r:id="rId7"/>
    <sheet name="Atg_7" sheetId="21" r:id="rId8"/>
    <sheet name="Atg_8" sheetId="13" r:id="rId9"/>
    <sheet name="Atg_9" sheetId="14" r:id="rId10"/>
    <sheet name="Atg_10" sheetId="25" r:id="rId11"/>
  </sheets>
  <definedNames>
    <definedName name="_BalanzaPagos" localSheetId="3">#REF!</definedName>
    <definedName name="_BalanzaPagos">Atg_4!#REF!</definedName>
    <definedName name="_DeudaExterna">#REF!</definedName>
    <definedName name="_Exportaciones">#REF!</definedName>
    <definedName name="_ExportDestino">#REF!</definedName>
    <definedName name="_Fiscal_SPNNF" localSheetId="3">#REF!</definedName>
    <definedName name="_Fiscal_SPNNF">Atg_9!#REF!</definedName>
    <definedName name="_Importaciones">#REF!</definedName>
    <definedName name="_ImportOrigen">#REF!</definedName>
    <definedName name="_InversionIB_Dol">#REF!</definedName>
    <definedName name="_Monetaria" localSheetId="3">#REF!</definedName>
    <definedName name="_Monetaria">Atg_8!#REF!</definedName>
    <definedName name="_PibGasto_MN">#REF!</definedName>
    <definedName name="_PibSectorial_MN" localSheetId="3">#REF!</definedName>
    <definedName name="_PibSectorial_MN">Atg_2!#REF!</definedName>
    <definedName name="_ProdAgro">#REF!</definedName>
    <definedName name="_ProdManufact">#REF!</definedName>
    <definedName name="_ProdMinera">#REF!</definedName>
    <definedName name="_Regression_Int" localSheetId="2" hidden="1">1</definedName>
    <definedName name="_Regression_Int" localSheetId="4" hidden="1">1</definedName>
    <definedName name="_Regression_Int" localSheetId="8" hidden="1">1</definedName>
    <definedName name="_Regression_Int" localSheetId="9" hidden="1">1</definedName>
    <definedName name="_xlnm.Print_Area" localSheetId="2">Atg_2!#REF!</definedName>
    <definedName name="Print_Area_MI" localSheetId="4">Atg_4!$A$2:$A$4</definedName>
    <definedName name="Print_Area_MI" localSheetId="8">Atg_8!$A$2:$A$7</definedName>
    <definedName name="Print_Area_MI" localSheetId="9">Atg_9!#REF!</definedName>
    <definedName name="_xlnm.Print_Titles" localSheetId="1">Atg_1!$4:$5</definedName>
    <definedName name="_xlnm.Print_Titles" localSheetId="4">Atg_4!$A:$A,Atg_4!$2:$4</definedName>
  </definedNames>
  <calcPr calcId="125725"/>
</workbook>
</file>

<file path=xl/calcChain.xml><?xml version="1.0" encoding="utf-8"?>
<calcChain xmlns="http://schemas.openxmlformats.org/spreadsheetml/2006/main">
  <c r="A2" i="20"/>
  <c r="C14"/>
  <c r="B14"/>
  <c r="Y1" i="25"/>
  <c r="C8" i="20"/>
  <c r="B8"/>
  <c r="C10"/>
  <c r="C9"/>
  <c r="B10"/>
  <c r="B9"/>
  <c r="C7"/>
  <c r="C13"/>
  <c r="C12"/>
  <c r="C11"/>
  <c r="C6"/>
  <c r="B7"/>
  <c r="B13"/>
  <c r="B12"/>
  <c r="B11"/>
  <c r="B6"/>
  <c r="C5"/>
  <c r="B5"/>
  <c r="K40" i="18" l="1"/>
  <c r="J40"/>
  <c r="I40"/>
  <c r="H40"/>
  <c r="G40"/>
  <c r="F40"/>
  <c r="E40"/>
  <c r="D40"/>
  <c r="C40"/>
</calcChain>
</file>

<file path=xl/sharedStrings.xml><?xml version="1.0" encoding="utf-8"?>
<sst xmlns="http://schemas.openxmlformats.org/spreadsheetml/2006/main" count="1391" uniqueCount="502">
  <si>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</si>
  <si>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</si>
  <si>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</si>
  <si>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</si>
  <si>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</si>
  <si>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...</t>
  </si>
  <si>
    <t>…</t>
  </si>
  <si>
    <t>Producto interno bruto total</t>
  </si>
  <si>
    <t>Producto interno bruto por habitante</t>
  </si>
  <si>
    <t>Producto interno bruto sectorial</t>
  </si>
  <si>
    <t>Balanza de pagos</t>
  </si>
  <si>
    <t xml:space="preserve">   Balanza de cuenta corriente</t>
  </si>
  <si>
    <t xml:space="preserve">     Balanza de bienes</t>
  </si>
  <si>
    <t xml:space="preserve">       Exportaciones FOB</t>
  </si>
  <si>
    <t xml:space="preserve">       Importaciones FOB</t>
  </si>
  <si>
    <t xml:space="preserve">     Balanza de servicios</t>
  </si>
  <si>
    <t xml:space="preserve">     Balanza de renta</t>
  </si>
  <si>
    <t xml:space="preserve">     Balanza de transferencias corrientes</t>
  </si>
  <si>
    <t xml:space="preserve">     Inversión extranjera directa neta</t>
  </si>
  <si>
    <t xml:space="preserve">   Balanza global</t>
  </si>
  <si>
    <t xml:space="preserve">   Balanzas de capital y financiera  c/</t>
  </si>
  <si>
    <t>Otros indicadores del sector externo</t>
  </si>
  <si>
    <t>Gobierno central</t>
  </si>
  <si>
    <t>Precios</t>
  </si>
  <si>
    <t xml:space="preserve">   Crédito interno</t>
  </si>
  <si>
    <t xml:space="preserve">   Liquidez de la economía (M3)</t>
  </si>
  <si>
    <t>Fuente: Comisión Económica para América Latina y el Caribe (CEPAL), sobre la base de cifras oficiales.</t>
  </si>
  <si>
    <t>a/ Cifras preliminares.</t>
  </si>
  <si>
    <t>c/ Incluye errores y omisiones.</t>
  </si>
  <si>
    <t>PRINCIPALES INDICADORES ECONÓMICOS</t>
  </si>
  <si>
    <t>PRODUCTO INTERNO BRUTO POR RAMAS DE ACTIVIDAD ECONÓMICA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</si>
  <si>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</si>
  <si>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</si>
  <si>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</si>
  <si>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</si>
  <si>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</si>
  <si>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</si>
  <si>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</si>
  <si>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</si>
  <si>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</si>
  <si>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</si>
  <si>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</si>
  <si>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</si>
  <si>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</si>
  <si>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</si>
  <si>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la economía declarante               </t>
  </si>
  <si>
    <t xml:space="preserve">  Activos de inversión de cartera                           </t>
  </si>
  <si>
    <t xml:space="preserve">  Pasivos de inversión de cartera                           </t>
  </si>
  <si>
    <t xml:space="preserve">  Activos de otra inversión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</si>
  <si>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</si>
  <si>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</si>
  <si>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</si>
  <si>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</si>
  <si>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>Activos monetarios</t>
  </si>
  <si>
    <t>Pasivos monetarios</t>
  </si>
  <si>
    <t>Activos externos netos</t>
  </si>
  <si>
    <t>Crédito interno neto</t>
  </si>
  <si>
    <t>Otras cuentas (netas)</t>
  </si>
  <si>
    <t>Dinero (M1)</t>
  </si>
  <si>
    <t>Circulante en poder del público</t>
  </si>
  <si>
    <t>Depósitos de ahorro</t>
  </si>
  <si>
    <t>Depósitos a plazo</t>
  </si>
  <si>
    <t>Liquidez ampliada (M3)</t>
  </si>
  <si>
    <t>Depósitos en moneda extranjera</t>
  </si>
  <si>
    <t>Fuente: Comisión Económica para América Latina y el Caribe (CEPAL), sobre la base de cifras del Banco Central del Caribe Oriental.</t>
  </si>
  <si>
    <t>INGRESOS Y GASTOS DEL GOBIERNO CENTRAL</t>
  </si>
  <si>
    <t>a/</t>
  </si>
  <si>
    <t>b/ Incluye excursionistas.</t>
  </si>
  <si>
    <t>Estados Unidos</t>
  </si>
  <si>
    <t>Canadá</t>
  </si>
  <si>
    <t>Reino Unido</t>
  </si>
  <si>
    <t>Caribe</t>
  </si>
  <si>
    <t xml:space="preserve">Otros países </t>
  </si>
  <si>
    <t xml:space="preserve">Gasto total de visitantes (millones </t>
  </si>
  <si>
    <t>de dólares del Caribe Oriental)</t>
  </si>
  <si>
    <t xml:space="preserve">Visitantes </t>
  </si>
  <si>
    <t>Total de turistas</t>
  </si>
  <si>
    <t>INDICADORES DEL ENDEUDAMIENTO EXTERNO</t>
  </si>
  <si>
    <t>a/ Cifras preliminares</t>
  </si>
  <si>
    <t>Ingresos corrientes</t>
  </si>
  <si>
    <t>Ingresos tributarios</t>
  </si>
  <si>
    <t>Gastos totales</t>
  </si>
  <si>
    <t>Gastos corrientes</t>
  </si>
  <si>
    <t>Intereses</t>
  </si>
  <si>
    <t>Resultado primario</t>
  </si>
  <si>
    <t>Resultado global</t>
  </si>
  <si>
    <t>Al sector público</t>
  </si>
  <si>
    <t>Al sector privado</t>
  </si>
  <si>
    <t>Fuente: Comisión Económica para América Latina y el Caribe (CEPAL), sobre la base de cifras del Ministerio de Finanzas y Banco Central del Caribe Oriental.</t>
  </si>
  <si>
    <t>Al gobierno central</t>
  </si>
  <si>
    <t>Al resto del sector público</t>
  </si>
  <si>
    <t>Otros activos (neto)</t>
  </si>
  <si>
    <t>Depósitos a la vista</t>
  </si>
  <si>
    <t>Liquidez en moneda nacional (M2)</t>
  </si>
  <si>
    <t xml:space="preserve">Gross domestic product         </t>
  </si>
  <si>
    <t xml:space="preserve">Per capita gross domestic product         </t>
  </si>
  <si>
    <t>Gross domestic product, by sector</t>
  </si>
  <si>
    <t>Balance of payments</t>
  </si>
  <si>
    <t xml:space="preserve">Current account balance        </t>
  </si>
  <si>
    <t xml:space="preserve">Exports, f.o.b.         </t>
  </si>
  <si>
    <t xml:space="preserve">Imports, f.o.b.       </t>
  </si>
  <si>
    <t xml:space="preserve">Services trade balance         </t>
  </si>
  <si>
    <t xml:space="preserve">Income balance         </t>
  </si>
  <si>
    <t xml:space="preserve">Net current transfers          </t>
  </si>
  <si>
    <t xml:space="preserve">Capital and financial balance c/       </t>
  </si>
  <si>
    <t xml:space="preserve">Net foreign direct investment         </t>
  </si>
  <si>
    <t xml:space="preserve">Overall balance         </t>
  </si>
  <si>
    <t>Other external-sector indicators</t>
  </si>
  <si>
    <t xml:space="preserve">(December-December)     </t>
  </si>
  <si>
    <t>Variation in consumer prices</t>
  </si>
  <si>
    <t>Prices</t>
  </si>
  <si>
    <t>Central government</t>
  </si>
  <si>
    <t xml:space="preserve">   Current income</t>
  </si>
  <si>
    <t>Tax income</t>
  </si>
  <si>
    <t>Total expenditure</t>
  </si>
  <si>
    <t xml:space="preserve">   Current expenditure</t>
  </si>
  <si>
    <t>Interest</t>
  </si>
  <si>
    <t>Domestic credit</t>
  </si>
  <si>
    <t>To the public sector</t>
  </si>
  <si>
    <t>To the private sector</t>
  </si>
  <si>
    <t>Broad money (M3)</t>
  </si>
  <si>
    <t>Source: Economic Commission for Latin America and the Caribbean (ECLAC), on the basis of official figures.</t>
  </si>
  <si>
    <t xml:space="preserve">a/ Preliminary figures. </t>
  </si>
  <si>
    <t>c/ Includes errors and omissions.</t>
  </si>
  <si>
    <t>a/ Preliminary figures.</t>
  </si>
  <si>
    <t>Current account balance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</si>
  <si>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</si>
  <si>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</si>
  <si>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</si>
  <si>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</si>
  <si>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</si>
  <si>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</si>
  <si>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</si>
  <si>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</si>
  <si>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</si>
  <si>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</si>
  <si>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</si>
  <si>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</si>
  <si>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Direct investment (profits and dividends)</t>
  </si>
  <si>
    <t xml:space="preserve">      Portfolio investment</t>
  </si>
  <si>
    <t xml:space="preserve">      Other investment (interest received)</t>
  </si>
  <si>
    <t xml:space="preserve">  Income (debit)</t>
  </si>
  <si>
    <t xml:space="preserve">  Income balance</t>
  </si>
  <si>
    <t xml:space="preserve">  Current transfers (credit)</t>
  </si>
  <si>
    <t xml:space="preserve">  Current transfers  (debit)                      </t>
  </si>
  <si>
    <t xml:space="preserve">  Direct investment in reporting economy               </t>
  </si>
  <si>
    <t xml:space="preserve">  Portfolio investment assets</t>
  </si>
  <si>
    <t xml:space="preserve">  Portfolio investment liabilities                           </t>
  </si>
  <si>
    <t xml:space="preserve">  Other investment assets</t>
  </si>
  <si>
    <t xml:space="preserve">  Other investment liabilities                                 </t>
  </si>
  <si>
    <t xml:space="preserve">    Reserve assets                                        </t>
  </si>
  <si>
    <t>Monetary assets</t>
  </si>
  <si>
    <t>Other assets (net)</t>
  </si>
  <si>
    <t>Monetary liabilities</t>
  </si>
  <si>
    <t>Money (M1)</t>
  </si>
  <si>
    <t>Demand deposits</t>
  </si>
  <si>
    <t>Liquidity (M2)</t>
  </si>
  <si>
    <t>Savings deposits</t>
  </si>
  <si>
    <t>Time deposits</t>
  </si>
  <si>
    <t>Total visitors</t>
  </si>
  <si>
    <t>Stay-over visitors</t>
  </si>
  <si>
    <t>United States</t>
  </si>
  <si>
    <t>Canada</t>
  </si>
  <si>
    <t>United Kingdom</t>
  </si>
  <si>
    <t>Caribbean</t>
  </si>
  <si>
    <t xml:space="preserve">Total visitor expenditure </t>
  </si>
  <si>
    <t>b/ Includes excursionists.</t>
  </si>
  <si>
    <t>MAIN ECONOMIC INDICATORS</t>
  </si>
  <si>
    <t>EXTERNAL DEBT INDICATORS</t>
  </si>
  <si>
    <t>MONETARY BALANCE</t>
  </si>
  <si>
    <t>To the central government</t>
  </si>
  <si>
    <t>TOURISM STATISTICS</t>
  </si>
  <si>
    <t>ANTIGUA AND BARBUDA</t>
  </si>
  <si>
    <t>ANTIGUA Y BARBUDA</t>
  </si>
  <si>
    <t>7</t>
  </si>
  <si>
    <t>6</t>
  </si>
  <si>
    <t>5</t>
  </si>
  <si>
    <t>4</t>
  </si>
  <si>
    <t xml:space="preserve">BALANCE MONETARIO </t>
  </si>
  <si>
    <t xml:space="preserve">ESTADÍSTICAS DE TURISMO </t>
  </si>
  <si>
    <t>REVENUES AND EXPENDITURES OF THE CENTRAL GOVERNMENT</t>
  </si>
  <si>
    <t>Pasajeros de cruceros b/</t>
  </si>
  <si>
    <t xml:space="preserve">  Pasivos de otra inversión                                 </t>
  </si>
  <si>
    <t xml:space="preserve">      Other investment (interest paid)</t>
  </si>
  <si>
    <t>Residence of visitors landed</t>
  </si>
  <si>
    <t xml:space="preserve">  Servicios (crédito)</t>
  </si>
  <si>
    <t xml:space="preserve">  Servicios (débito)</t>
  </si>
  <si>
    <t xml:space="preserve">  Renta (crédito)</t>
  </si>
  <si>
    <t xml:space="preserve">      Directa (utilidades y dividendos)</t>
  </si>
  <si>
    <t xml:space="preserve">      De cartera</t>
  </si>
  <si>
    <t xml:space="preserve">  Renta (débito)</t>
  </si>
  <si>
    <t xml:space="preserve">  Transferencias corrientes (crédito)</t>
  </si>
  <si>
    <t xml:space="preserve">  Transferencias corrientes  (débito)                      </t>
  </si>
  <si>
    <t xml:space="preserve">  Inversión directa en el extranjero                        </t>
  </si>
  <si>
    <t xml:space="preserve">    Títulos de participación en el capital                </t>
  </si>
  <si>
    <t xml:space="preserve">    Títulos de deuda</t>
  </si>
  <si>
    <t xml:space="preserve">    Autoridades monetarias                                </t>
  </si>
  <si>
    <t xml:space="preserve">    Gobierno general                                      </t>
  </si>
  <si>
    <t xml:space="preserve">    Bancos                                                </t>
  </si>
  <si>
    <t xml:space="preserve">    Otros sectores                                        </t>
  </si>
  <si>
    <t xml:space="preserve">  Uso del crédito y préstamos del FMI               </t>
  </si>
  <si>
    <t xml:space="preserve">  Financiamiento excepcional                                </t>
  </si>
  <si>
    <t xml:space="preserve">    Other services </t>
  </si>
  <si>
    <t xml:space="preserve">  Net current transfers</t>
  </si>
  <si>
    <t xml:space="preserve">  Direct investment abroad                        </t>
  </si>
  <si>
    <t xml:space="preserve">    Equity securities                </t>
  </si>
  <si>
    <t xml:space="preserve">    Debt securities</t>
  </si>
  <si>
    <t xml:space="preserve">    Monetary authorities</t>
  </si>
  <si>
    <t xml:space="preserve">    General government                                      </t>
  </si>
  <si>
    <t xml:space="preserve">    Banks</t>
  </si>
  <si>
    <t xml:space="preserve">    Other sectors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</si>
  <si>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</si>
  <si>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</si>
  <si>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</si>
  <si>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</si>
  <si>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 xml:space="preserve">    Use of IMF credit and loans               </t>
  </si>
  <si>
    <t xml:space="preserve">    Exceptional financing                               </t>
  </si>
  <si>
    <t>GROSS DOMESTIC PRODUCT, BY KIND OF ECONOMIC ACTIVITY</t>
  </si>
  <si>
    <t>Fuente: Comisión Económica para América Latina y el Caribe (CEPAL), en base a cifras del Fondo Monetario Internacional y entidades nacionales.</t>
  </si>
  <si>
    <t>External assets (net)</t>
  </si>
  <si>
    <t>Domestic credit (net)</t>
  </si>
  <si>
    <t>To the rest of the public sector</t>
  </si>
  <si>
    <t xml:space="preserve">To the private sector                 </t>
  </si>
  <si>
    <t xml:space="preserve">Other accounts (net)                  </t>
  </si>
  <si>
    <t>Currency outside banks</t>
  </si>
  <si>
    <t>Foreign-currency deposits</t>
  </si>
  <si>
    <t>Source: Economic Commission for Latin America and the Caribbean (ECLAC), on the basis of figures provided by the Eastern Caribbean Central Bank.</t>
  </si>
  <si>
    <t>Total revenue</t>
  </si>
  <si>
    <t>Source: Economic Commission for Latin America and the Caribbean (ECLAC), on the basis of figures provided by the Ministry of Finance and the Eastern Caribbean Central Bank.</t>
  </si>
  <si>
    <t>Other countries</t>
  </si>
  <si>
    <t>Cruiseship passengers b/</t>
  </si>
  <si>
    <t>(millions of Eastern Caribbean dollars)</t>
  </si>
  <si>
    <t xml:space="preserve">    en moneda nacional (M2)</t>
  </si>
  <si>
    <t xml:space="preserve"> local-currency deposits (M2)</t>
  </si>
  <si>
    <t>Liquidity (M3)</t>
  </si>
  <si>
    <t xml:space="preserve">Goods balance         </t>
  </si>
  <si>
    <t>(En millones de dólares del Caribe Oriental, saldos a fin de año)</t>
  </si>
  <si>
    <t>Primary balance</t>
  </si>
  <si>
    <t>Overall balance</t>
  </si>
  <si>
    <t>Source: Economic Commission for Latin America and the Caribbean (ECLAC), on the basis of figures provided by the International Monetary Fund and by national institutions.</t>
  </si>
  <si>
    <t>(Millions of dollars)</t>
  </si>
  <si>
    <t>Errors and omissions</t>
  </si>
  <si>
    <t xml:space="preserve">Overall balance </t>
  </si>
  <si>
    <t>Reserves and related items</t>
  </si>
  <si>
    <t xml:space="preserve">Variación de los precios al consumidor </t>
  </si>
  <si>
    <t xml:space="preserve">   (diciembre a diciembre)</t>
  </si>
  <si>
    <t>Transferencia neta de recursos</t>
  </si>
  <si>
    <t xml:space="preserve">   Net resource transfer</t>
  </si>
  <si>
    <t xml:space="preserve">  Foreign-currency deposits  </t>
  </si>
  <si>
    <t xml:space="preserve">    Depósitos en moneda extranjera</t>
  </si>
  <si>
    <t xml:space="preserve">    Masa monetaria y depósitos</t>
  </si>
  <si>
    <t xml:space="preserve">  Currency outside banks and</t>
  </si>
  <si>
    <t>(Millions of Eastern Caribbean dollars, end-of-year stocks)</t>
  </si>
  <si>
    <t xml:space="preserve"> (Millions of dollars, end-of-year stocks)</t>
  </si>
  <si>
    <t>EXPORTACIONES DE BIENES, FOB</t>
  </si>
  <si>
    <t>(Millions of Eastern Caribbean dollars)</t>
  </si>
  <si>
    <t>Total</t>
  </si>
  <si>
    <t>Total exports</t>
  </si>
  <si>
    <t>Exportaciones</t>
  </si>
  <si>
    <t>Domestic exports</t>
  </si>
  <si>
    <t>Reexportaciones</t>
  </si>
  <si>
    <t>Re-exports</t>
  </si>
  <si>
    <t>Alimentos y animales vivos</t>
  </si>
  <si>
    <t xml:space="preserve">Food and live  animals                  </t>
  </si>
  <si>
    <t>Bebidas y tabaco</t>
  </si>
  <si>
    <t xml:space="preserve">Beverages and tobaco                  </t>
  </si>
  <si>
    <t>Materias primas, excepto combustibles</t>
  </si>
  <si>
    <t>Crude materials, inedible except fuels</t>
  </si>
  <si>
    <t>Combustibles minerales y productos relacionados</t>
  </si>
  <si>
    <t xml:space="preserve">Mineral fuels and related materials     </t>
  </si>
  <si>
    <t>Aceites y grasas animales y vegetales</t>
  </si>
  <si>
    <t xml:space="preserve">Animal and vegetable oils, fats and waxes </t>
  </si>
  <si>
    <t>Productos químicos y relacionados</t>
  </si>
  <si>
    <t xml:space="preserve">Chemicals and related products          </t>
  </si>
  <si>
    <t>Manufacturas</t>
  </si>
  <si>
    <t xml:space="preserve">Manufactured goods                    </t>
  </si>
  <si>
    <t>Maquinarias y equipos de transporte</t>
  </si>
  <si>
    <t xml:space="preserve">Machinery and transport equipment       </t>
  </si>
  <si>
    <t>Manufacturas diversas</t>
  </si>
  <si>
    <t xml:space="preserve">Miscellaneous manufactured articles   </t>
  </si>
  <si>
    <t xml:space="preserve">Productos básicos y transacciones         </t>
  </si>
  <si>
    <t xml:space="preserve">Commodities and transactions            </t>
  </si>
  <si>
    <t>IMPORTACIONES DE BIENES, CIF</t>
  </si>
  <si>
    <t>IMPORTS OF GOODS, CIF</t>
  </si>
  <si>
    <t>Importaciones totales</t>
  </si>
  <si>
    <t>Total imports</t>
  </si>
  <si>
    <t>8</t>
  </si>
  <si>
    <t>9</t>
  </si>
  <si>
    <t>EXPORTS OF GOODS, FOB</t>
  </si>
  <si>
    <t>Millones de dólares / Millions of dollars</t>
  </si>
  <si>
    <t>Porcentajes anuales / Annual percentages</t>
  </si>
  <si>
    <t xml:space="preserve">Porcentajes del PIB / Percentages of GDP 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</si>
  <si>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</si>
  <si>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</si>
  <si>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</si>
  <si>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</si>
  <si>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</si>
  <si>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</si>
  <si>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</si>
  <si>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Establecimientos financieros, seguros, bienes  </t>
  </si>
  <si>
    <t xml:space="preserve">    inmuebles y servicios prestados a las empresas</t>
  </si>
  <si>
    <t xml:space="preserve">  Servicios comunales, sociales y personales</t>
  </si>
  <si>
    <t xml:space="preserve">  Mining and quarrying</t>
  </si>
  <si>
    <t xml:space="preserve">  Manufacturing </t>
  </si>
  <si>
    <t xml:space="preserve">  Electricity, gas and water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</si>
  <si>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</si>
  <si>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</si>
  <si>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</si>
  <si>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</si>
  <si>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</si>
  <si>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</si>
  <si>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</si>
  <si>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>Gross domestic product</t>
  </si>
  <si>
    <t xml:space="preserve">  Other items</t>
  </si>
  <si>
    <t>Producto interno bruto</t>
  </si>
  <si>
    <t xml:space="preserve">  Otras partidas</t>
  </si>
  <si>
    <t xml:space="preserve">    Otros movimientos de capital</t>
  </si>
  <si>
    <t>Other capital movements</t>
  </si>
  <si>
    <t xml:space="preserve">     Variación en activos de reserva d/</t>
  </si>
  <si>
    <t>Variation in reserve assets d/</t>
  </si>
  <si>
    <t>Tasa de interés pasiva nominal e/</t>
  </si>
  <si>
    <t>Tasa de interés activa nominal f/</t>
  </si>
  <si>
    <t>Ingresos totales g/</t>
  </si>
  <si>
    <t>Nominal deposit rate e/</t>
  </si>
  <si>
    <t>Nominal lending rate f/</t>
  </si>
  <si>
    <t>Total income g/</t>
  </si>
  <si>
    <t>d/ El signo menos (-) indica aumento de reservas.</t>
  </si>
  <si>
    <t>g/ Incluye donaciones.</t>
  </si>
  <si>
    <t>d/ A minus sign (-) denotes an increase in reserves.</t>
  </si>
  <si>
    <t>g/ Includes grants.</t>
  </si>
  <si>
    <t>b/ Cifras preliminares.</t>
  </si>
  <si>
    <t>b/ Preliminary figures.</t>
  </si>
  <si>
    <t>b/</t>
  </si>
  <si>
    <t>3</t>
  </si>
  <si>
    <t xml:space="preserve">Capital account balance </t>
  </si>
  <si>
    <t xml:space="preserve">Financial account balance </t>
  </si>
  <si>
    <t>BALANZA DE PAGOS a/</t>
  </si>
  <si>
    <t>BALANCE OF PAYMENTS a/</t>
  </si>
  <si>
    <t xml:space="preserve">Balanza en la cuenta de capital </t>
  </si>
  <si>
    <t xml:space="preserve">Balanza en la cuenta financiera </t>
  </si>
  <si>
    <t xml:space="preserve">b/ Cifras preliminares.   </t>
  </si>
  <si>
    <t xml:space="preserve">b/ Preliminary figures. </t>
  </si>
  <si>
    <r>
      <t xml:space="preserve">a/ Versión analítica, elaborada sobre la base de Fondo Monetario Internacional, </t>
    </r>
    <r>
      <rPr>
        <u/>
        <sz val="8"/>
        <rFont val="Helvetica"/>
        <family val="2"/>
      </rPr>
      <t>Manual de Balanza de pagos</t>
    </r>
    <r>
      <rPr>
        <sz val="8"/>
        <rFont val="Helvetica"/>
        <family val="2"/>
      </rPr>
      <t>, quinta edición.</t>
    </r>
  </si>
  <si>
    <r>
      <t xml:space="preserve">a/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</si>
  <si>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>(En millones de dólares del Caribe Oriental)</t>
  </si>
  <si>
    <t>(En millones de dólares, saldos a fin de año)</t>
  </si>
  <si>
    <t xml:space="preserve">(En millones de dólares) </t>
  </si>
  <si>
    <t>|</t>
  </si>
  <si>
    <t>Tasas anuales de variación / Annual growth rates b/</t>
  </si>
  <si>
    <t xml:space="preserve">Ingresos de capital </t>
  </si>
  <si>
    <t>Gastos de capital h/</t>
  </si>
  <si>
    <t xml:space="preserve">Capital expenditure h/ </t>
  </si>
  <si>
    <t>Money and credit i/</t>
  </si>
  <si>
    <t>Moneda y crédito i/</t>
  </si>
  <si>
    <t>h/ Incluye concesión neta de préstamos.</t>
  </si>
  <si>
    <t xml:space="preserve">i/ Las cifras monetarias corresponden a saldos a fin de año.  </t>
  </si>
  <si>
    <t>h/ Includes net lending.</t>
  </si>
  <si>
    <t xml:space="preserve">i/ The monetary figures are end-of-year stocks.  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</si>
  <si>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</si>
  <si>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</si>
  <si>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</si>
  <si>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</si>
  <si>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>Gasto total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</si>
  <si>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</si>
  <si>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</si>
  <si>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</si>
  <si>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</si>
  <si>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</si>
  <si>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Gastos de capital</t>
  </si>
  <si>
    <t xml:space="preserve">    Adquisición de activos de capital fijo</t>
  </si>
  <si>
    <t xml:space="preserve">    Transferencias de capital</t>
  </si>
  <si>
    <t xml:space="preserve">    Otros gastos de capital</t>
  </si>
  <si>
    <t xml:space="preserve">  Financiamiento</t>
  </si>
  <si>
    <t xml:space="preserve">    Interno</t>
  </si>
  <si>
    <t xml:space="preserve">    Externo</t>
  </si>
  <si>
    <t xml:space="preserve">    Otro</t>
  </si>
  <si>
    <t xml:space="preserve">  Concesión de préstamos menos recuperación</t>
  </si>
  <si>
    <t xml:space="preserve">  Current revenue</t>
  </si>
  <si>
    <t xml:space="preserve">    Tax revenues</t>
  </si>
  <si>
    <t xml:space="preserve">    Non-tax revenues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</si>
  <si>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</si>
  <si>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</si>
  <si>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</si>
  <si>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</si>
  <si>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</si>
  <si>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  Other</t>
  </si>
  <si>
    <t xml:space="preserve">  Capital expenditure</t>
  </si>
  <si>
    <t xml:space="preserve">    Real investment</t>
  </si>
  <si>
    <t xml:space="preserve">    Capital transfers</t>
  </si>
  <si>
    <t xml:space="preserve">  Net lending</t>
  </si>
  <si>
    <t xml:space="preserve">  Financing</t>
  </si>
  <si>
    <t xml:space="preserve">    Domestic</t>
  </si>
  <si>
    <t xml:space="preserve">    External</t>
  </si>
  <si>
    <t>c/ Hasta el año 2000 incluye donaciones.</t>
  </si>
  <si>
    <t>(En millones de dólares del Caribe Oriental, años fiscales) a/</t>
  </si>
  <si>
    <t>(Millions of Eastern Caribbean dollars, fiscal year) a/</t>
  </si>
  <si>
    <t xml:space="preserve">  Capital revenue c/</t>
  </si>
  <si>
    <t xml:space="preserve">  Ingresos de capital c/</t>
  </si>
  <si>
    <t>c/ Up to 2000, includes grants.</t>
  </si>
  <si>
    <t>b/ Incluye el crédito a las exportaciones.</t>
  </si>
  <si>
    <t>b/ Includes credit for exports.</t>
  </si>
  <si>
    <t>a/ El año fiscal va desde el 1 de abril al 31 de marzo.</t>
  </si>
  <si>
    <t>a/ The fiscal year runs from 1 April to 31 March.</t>
  </si>
  <si>
    <t>INGRESOS TRIBUTARIOS DEL GOBIERNO CENTRAL</t>
  </si>
  <si>
    <t xml:space="preserve">  Total ingresos tributarios</t>
  </si>
  <si>
    <t xml:space="preserve">    Ingresos tributarios directos</t>
  </si>
  <si>
    <t xml:space="preserve">      Ingreso, utilidades y ganancias de capital</t>
  </si>
  <si>
    <t xml:space="preserve">        Personas físicas</t>
  </si>
  <si>
    <t xml:space="preserve">        Corporaciones y otras empresas</t>
  </si>
  <si>
    <t xml:space="preserve">        No clasificables</t>
  </si>
  <si>
    <t xml:space="preserve">      Propiedad</t>
  </si>
  <si>
    <t xml:space="preserve">    Ingresos tributarios indirectos</t>
  </si>
  <si>
    <t xml:space="preserve">      Generales sobre bienes y servicios</t>
  </si>
  <si>
    <t xml:space="preserve">      Específicos sobre bienes y servicios</t>
  </si>
  <si>
    <t xml:space="preserve">      Comercio y transacciones internacionales</t>
  </si>
  <si>
    <t>TAX REVENUES OF THE CENTRAL GOVERNMENT</t>
  </si>
  <si>
    <t xml:space="preserve">  Taxes</t>
  </si>
  <si>
    <t xml:space="preserve">    Direct taxes</t>
  </si>
  <si>
    <t xml:space="preserve">      Taxes on income, profits, and capital gains</t>
  </si>
  <si>
    <t xml:space="preserve">        Payable by individuals</t>
  </si>
  <si>
    <t xml:space="preserve">        Payable by corporations and other enterprices</t>
  </si>
  <si>
    <t xml:space="preserve">        Unallocable</t>
  </si>
  <si>
    <t xml:space="preserve">      Taxes on property</t>
  </si>
  <si>
    <t xml:space="preserve">    Indirect taxes</t>
  </si>
  <si>
    <t xml:space="preserve">      General taxes on goods and services</t>
  </si>
  <si>
    <t xml:space="preserve">      Excises</t>
  </si>
  <si>
    <t xml:space="preserve">      Taxes on international trade and transactions</t>
  </si>
  <si>
    <t xml:space="preserve">    Other taxes</t>
  </si>
  <si>
    <t xml:space="preserve">  Social security contributions</t>
  </si>
  <si>
    <t>Total taxes including social security contributions</t>
  </si>
  <si>
    <t xml:space="preserve">      Other direct taxes</t>
  </si>
  <si>
    <t xml:space="preserve">      Other indirect taxes</t>
  </si>
  <si>
    <t xml:space="preserve">      Otros directos</t>
  </si>
  <si>
    <t xml:space="preserve">      Otros indirectos</t>
  </si>
  <si>
    <t xml:space="preserve">    Otros impuestos</t>
  </si>
  <si>
    <t xml:space="preserve">  Donaciones</t>
  </si>
  <si>
    <t xml:space="preserve">  Grants</t>
  </si>
  <si>
    <t>Lugar de residencia de los visitantes</t>
  </si>
  <si>
    <t xml:space="preserve">  Agriculture, livestock, hunting, forestry and fishing</t>
  </si>
  <si>
    <t xml:space="preserve">  Agricultura, ganadería, caza, silvicultura y pesca</t>
  </si>
  <si>
    <t xml:space="preserve">Capital income </t>
  </si>
  <si>
    <t>ESTUDIO ECONÓMICO 2010-2011</t>
  </si>
  <si>
    <t>ECONOMIC SURVEY 2010-2011</t>
  </si>
  <si>
    <t>2000</t>
  </si>
  <si>
    <t>2001</t>
  </si>
  <si>
    <t>2002</t>
  </si>
  <si>
    <t>2003</t>
  </si>
  <si>
    <t>b/ El período 2003-2006 incluye reexportaciones de minerales y combustibles.</t>
  </si>
  <si>
    <t>e/ Promedio ponderado de tasas pasivas.</t>
  </si>
  <si>
    <t>f/ Promedio ponderado de tasas activas.</t>
  </si>
  <si>
    <t>e/ Weighted average of lending rates.</t>
  </si>
  <si>
    <t>e/ Weighted average of deposit rates.</t>
  </si>
  <si>
    <t xml:space="preserve">b/ Sobre la base de cifras en moneda nacional a precios constantes de 2006. </t>
  </si>
  <si>
    <t>b/ Based on figures in local currency at constant 2006 prices.</t>
  </si>
  <si>
    <t>(En millones de dólares del Caribe Oriental a precios constantes de 2006)</t>
  </si>
  <si>
    <t xml:space="preserve"> (Millions of constant 2006 Eastern Caribbean dollars)</t>
  </si>
  <si>
    <t xml:space="preserve">a/ A partir de 1999, incluye instituciones financieras no bancarias y subsidiarias. </t>
  </si>
  <si>
    <t>b/ For 2003-2006, includes re-exports of minerals and fuels.</t>
  </si>
  <si>
    <t>a/ For 1999 onward, includes non-bank financial institutions and their subsidiaries.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</si>
  <si>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</si>
  <si>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</si>
  <si>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</si>
  <si>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</si>
  <si>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</si>
  <si>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</si>
  <si>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 </t>
  </si>
  <si>
    <t xml:space="preserve">Deuda externa pública </t>
  </si>
  <si>
    <t xml:space="preserve">Public-sector external debt </t>
  </si>
  <si>
    <t xml:space="preserve">  Plazos </t>
  </si>
  <si>
    <t xml:space="preserve">  Maturity </t>
  </si>
  <si>
    <t xml:space="preserve">    Mediano y largo plazo </t>
  </si>
  <si>
    <t xml:space="preserve">    Medium- and long-term </t>
  </si>
  <si>
    <t xml:space="preserve">    Corto plazo </t>
  </si>
  <si>
    <t xml:space="preserve">    Short-term </t>
  </si>
  <si>
    <t xml:space="preserve">  Fuentes </t>
  </si>
  <si>
    <t xml:space="preserve">  Sources </t>
  </si>
  <si>
    <t xml:space="preserve">    Oficiales </t>
  </si>
  <si>
    <t xml:space="preserve">    Official </t>
  </si>
  <si>
    <t xml:space="preserve">      Multilaterales </t>
  </si>
  <si>
    <t xml:space="preserve">      Multilateral </t>
  </si>
  <si>
    <t xml:space="preserve">      Bilaterales </t>
  </si>
  <si>
    <t xml:space="preserve">      Bilateral </t>
  </si>
  <si>
    <t xml:space="preserve">      Otras </t>
  </si>
  <si>
    <t xml:space="preserve">      Other </t>
  </si>
  <si>
    <t xml:space="preserve">    Privadas </t>
  </si>
  <si>
    <t xml:space="preserve">    Private </t>
  </si>
  <si>
    <t xml:space="preserve">      Bancos comerciales </t>
  </si>
  <si>
    <t xml:space="preserve">      Commercial banks </t>
  </si>
  <si>
    <t xml:space="preserve">      Otros b/</t>
  </si>
  <si>
    <t xml:space="preserve">      Other b/</t>
  </si>
  <si>
    <t xml:space="preserve">  Desembolsos en cada año </t>
  </si>
  <si>
    <t xml:space="preserve">  Disbursements </t>
  </si>
  <si>
    <t xml:space="preserve">    Servicio </t>
  </si>
  <si>
    <t xml:space="preserve">    Service </t>
  </si>
  <si>
    <t xml:space="preserve">      Amortizaciones </t>
  </si>
  <si>
    <t xml:space="preserve">      Principal </t>
  </si>
  <si>
    <t xml:space="preserve">      Intereses </t>
  </si>
  <si>
    <t xml:space="preserve">      Interest </t>
  </si>
  <si>
    <t xml:space="preserve">Deuda externa pública bruta </t>
  </si>
  <si>
    <t xml:space="preserve">Public gross external debt </t>
  </si>
  <si>
    <t xml:space="preserve">  Contribuciones a la seguridad social</t>
  </si>
  <si>
    <t>Total ingresos tributarios (incl. seg. social)</t>
  </si>
</sst>
</file>

<file path=xl/styles.xml><?xml version="1.0" encoding="utf-8"?>
<styleSheet xmlns="http://schemas.openxmlformats.org/spreadsheetml/2006/main">
  <numFmts count="14"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#\ ##0"/>
    <numFmt numFmtId="169" formatCode="#\ ###\ ##0.0"/>
    <numFmt numFmtId="170" formatCode="#\ ###\ ##0"/>
    <numFmt numFmtId="171" formatCode="_(* #,##0.0_);_(* \(#,##0.0\);_(* &quot;-&quot;??_);_(@_)"/>
    <numFmt numFmtId="172" formatCode="#\ ###\ ###"/>
    <numFmt numFmtId="173" formatCode="#,##0.00;[Red]\(#,##0.00\)"/>
    <numFmt numFmtId="174" formatCode="_(* #,##0_);_(* \(#,##0\);_(* &quot;-&quot;??_);_(@_)"/>
    <numFmt numFmtId="175" formatCode="0.0000_)"/>
    <numFmt numFmtId="176" formatCode="0.000_)"/>
  </numFmts>
  <fonts count="43">
    <font>
      <sz val="8"/>
      <name val="Arial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i/>
      <sz val="8"/>
      <name val="Helvetica"/>
      <family val="2"/>
    </font>
    <font>
      <b/>
      <sz val="8"/>
      <color indexed="12"/>
      <name val="Helvetica"/>
      <family val="2"/>
    </font>
    <font>
      <sz val="12"/>
      <name val="Courier"/>
      <family val="3"/>
    </font>
    <font>
      <sz val="8"/>
      <color indexed="12"/>
      <name val="Helvetica"/>
      <family val="2"/>
    </font>
    <font>
      <sz val="8"/>
      <color indexed="10"/>
      <name val="Helvetica"/>
      <family val="2"/>
    </font>
    <font>
      <i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b/>
      <i/>
      <sz val="8"/>
      <name val="Helvetica"/>
      <family val="2"/>
    </font>
    <font>
      <b/>
      <i/>
      <u/>
      <sz val="8"/>
      <color indexed="8"/>
      <name val="Helvetica"/>
      <family val="2"/>
    </font>
    <font>
      <sz val="8.5"/>
      <name val="MS Sans Serif"/>
      <family val="2"/>
    </font>
    <font>
      <b/>
      <i/>
      <sz val="8"/>
      <color indexed="12"/>
      <name val="Helvetica"/>
      <family val="2"/>
    </font>
    <font>
      <b/>
      <u/>
      <sz val="8"/>
      <color indexed="8"/>
      <name val="Helvetica"/>
      <family val="2"/>
    </font>
    <font>
      <i/>
      <sz val="8"/>
      <color indexed="12"/>
      <name val="Helvetica"/>
      <family val="2"/>
    </font>
    <font>
      <sz val="8"/>
      <name val="Arial"/>
      <family val="2"/>
    </font>
    <font>
      <i/>
      <sz val="8"/>
      <name val="Helvetica"/>
      <family val="2"/>
    </font>
    <font>
      <b/>
      <i/>
      <sz val="8"/>
      <color indexed="8"/>
      <name val="Helvetica"/>
      <family val="2"/>
    </font>
    <font>
      <b/>
      <i/>
      <sz val="8"/>
      <name val="Helvetica"/>
      <family val="2"/>
    </font>
    <font>
      <b/>
      <sz val="8"/>
      <name val="Helvetica"/>
      <family val="2"/>
    </font>
    <font>
      <b/>
      <i/>
      <sz val="8"/>
      <color indexed="12"/>
      <name val="Helvetica"/>
      <family val="2"/>
    </font>
    <font>
      <i/>
      <sz val="8"/>
      <name val="Arial"/>
      <family val="2"/>
    </font>
    <font>
      <b/>
      <sz val="8"/>
      <color indexed="12"/>
      <name val="Arial"/>
      <family val="2"/>
    </font>
    <font>
      <b/>
      <i/>
      <sz val="8"/>
      <color indexed="12"/>
      <name val="Arial"/>
      <family val="2"/>
    </font>
    <font>
      <b/>
      <sz val="8"/>
      <color indexed="10"/>
      <name val="Helvetica"/>
      <family val="2"/>
    </font>
    <font>
      <i/>
      <sz val="8"/>
      <color indexed="8"/>
      <name val="Helvetic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u/>
      <sz val="8"/>
      <name val="Helvetica"/>
      <family val="2"/>
    </font>
    <font>
      <i/>
      <u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0" fontId="3" fillId="0" borderId="0" applyNumberFormat="0" applyFill="0" applyBorder="0" applyAlignment="0" applyProtection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164" fontId="4" fillId="0" borderId="0"/>
    <xf numFmtId="0" fontId="2" fillId="0" borderId="0"/>
    <xf numFmtId="0" fontId="11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 applyNumberFormat="0" applyFill="0" applyBorder="0" applyAlignment="0" applyProtection="0"/>
  </cellStyleXfs>
  <cellXfs count="571">
    <xf numFmtId="0" fontId="0" fillId="0" borderId="0" xfId="0"/>
    <xf numFmtId="0" fontId="5" fillId="0" borderId="0" xfId="7" applyFont="1" applyFill="1"/>
    <xf numFmtId="0" fontId="8" fillId="0" borderId="0" xfId="7" applyFont="1" applyFill="1" applyAlignment="1" applyProtection="1">
      <alignment horizontal="left"/>
    </xf>
    <xf numFmtId="166" fontId="5" fillId="0" borderId="0" xfId="7" applyNumberFormat="1" applyFont="1" applyFill="1" applyAlignment="1">
      <alignment horizontal="right"/>
    </xf>
    <xf numFmtId="166" fontId="5" fillId="0" borderId="0" xfId="7" applyNumberFormat="1" applyFont="1" applyFill="1" applyAlignment="1" applyProtection="1">
      <alignment horizontal="right"/>
    </xf>
    <xf numFmtId="166" fontId="5" fillId="0" borderId="0" xfId="7" applyNumberFormat="1" applyFont="1" applyFill="1"/>
    <xf numFmtId="166" fontId="6" fillId="0" borderId="0" xfId="8" applyNumberFormat="1" applyFont="1" applyFill="1" applyAlignment="1" applyProtection="1">
      <alignment horizontal="left"/>
    </xf>
    <xf numFmtId="0" fontId="6" fillId="0" borderId="0" xfId="33" applyFont="1" applyFill="1" applyAlignment="1" applyProtection="1">
      <alignment horizontal="left"/>
      <protection locked="0"/>
    </xf>
    <xf numFmtId="0" fontId="6" fillId="0" borderId="0" xfId="7" applyFont="1" applyFill="1" applyAlignment="1" applyProtection="1">
      <alignment horizontal="left"/>
    </xf>
    <xf numFmtId="3" fontId="5" fillId="0" borderId="0" xfId="33" applyNumberFormat="1" applyFont="1" applyFill="1" applyAlignment="1" applyProtection="1">
      <alignment horizontal="right"/>
      <protection locked="0"/>
    </xf>
    <xf numFmtId="3" fontId="5" fillId="0" borderId="0" xfId="7" applyNumberFormat="1" applyFont="1" applyFill="1" applyAlignment="1">
      <alignment horizontal="right"/>
    </xf>
    <xf numFmtId="3" fontId="6" fillId="0" borderId="0" xfId="33" applyNumberFormat="1" applyFont="1" applyFill="1" applyBorder="1" applyAlignment="1" applyProtection="1">
      <alignment horizontal="right"/>
      <protection locked="0"/>
    </xf>
    <xf numFmtId="0" fontId="5" fillId="0" borderId="0" xfId="7" applyFont="1" applyFill="1" applyBorder="1"/>
    <xf numFmtId="165" fontId="5" fillId="0" borderId="0" xfId="7" applyNumberFormat="1" applyFont="1" applyFill="1" applyBorder="1" applyAlignment="1" applyProtection="1">
      <alignment horizontal="right"/>
    </xf>
    <xf numFmtId="3" fontId="5" fillId="0" borderId="0" xfId="7" applyNumberFormat="1" applyFont="1" applyFill="1" applyAlignment="1" applyProtection="1">
      <alignment horizontal="right"/>
    </xf>
    <xf numFmtId="166" fontId="5" fillId="0" borderId="0" xfId="33" applyNumberFormat="1" applyFont="1" applyFill="1"/>
    <xf numFmtId="164" fontId="6" fillId="0" borderId="0" xfId="8" applyFont="1" applyFill="1" applyAlignment="1" applyProtection="1">
      <alignment horizontal="left"/>
    </xf>
    <xf numFmtId="3" fontId="6" fillId="0" borderId="0" xfId="8" applyNumberFormat="1" applyFont="1" applyFill="1"/>
    <xf numFmtId="0" fontId="5" fillId="0" borderId="1" xfId="7" applyFont="1" applyFill="1" applyBorder="1" applyAlignment="1" applyProtection="1">
      <alignment horizontal="fill"/>
    </xf>
    <xf numFmtId="164" fontId="6" fillId="0" borderId="0" xfId="9" applyFont="1" applyFill="1" applyBorder="1" applyAlignment="1" applyProtection="1">
      <alignment horizontal="left"/>
    </xf>
    <xf numFmtId="164" fontId="7" fillId="0" borderId="0" xfId="8" applyNumberFormat="1" applyFont="1" applyFill="1" applyAlignment="1" applyProtection="1">
      <alignment horizontal="left"/>
    </xf>
    <xf numFmtId="0" fontId="10" fillId="0" borderId="0" xfId="7" applyFont="1" applyFill="1" applyAlignment="1" applyProtection="1">
      <alignment horizontal="left"/>
    </xf>
    <xf numFmtId="0" fontId="5" fillId="0" borderId="1" xfId="7" applyFont="1" applyFill="1" applyBorder="1"/>
    <xf numFmtId="165" fontId="5" fillId="0" borderId="1" xfId="7" applyNumberFormat="1" applyFont="1" applyFill="1" applyBorder="1" applyAlignment="1" applyProtection="1">
      <alignment horizontal="right"/>
    </xf>
    <xf numFmtId="164" fontId="7" fillId="0" borderId="0" xfId="7" applyNumberFormat="1" applyFont="1" applyFill="1" applyAlignment="1" applyProtection="1">
      <alignment horizontal="left"/>
    </xf>
    <xf numFmtId="3" fontId="6" fillId="0" borderId="0" xfId="14" applyNumberFormat="1" applyFont="1" applyFill="1"/>
    <xf numFmtId="0" fontId="6" fillId="0" borderId="0" xfId="14" applyFont="1" applyFill="1"/>
    <xf numFmtId="0" fontId="6" fillId="0" borderId="0" xfId="14" applyFont="1" applyFill="1" applyBorder="1"/>
    <xf numFmtId="3" fontId="6" fillId="0" borderId="1" xfId="14" applyNumberFormat="1" applyFont="1" applyFill="1" applyBorder="1"/>
    <xf numFmtId="0" fontId="6" fillId="0" borderId="0" xfId="10" applyFont="1" applyFill="1" applyBorder="1"/>
    <xf numFmtId="0" fontId="6" fillId="0" borderId="0" xfId="10" applyFont="1" applyFill="1" applyBorder="1" applyAlignment="1">
      <alignment horizontal="right"/>
    </xf>
    <xf numFmtId="0" fontId="6" fillId="0" borderId="0" xfId="14" applyFont="1" applyFill="1" applyAlignment="1">
      <alignment horizontal="right"/>
    </xf>
    <xf numFmtId="3" fontId="6" fillId="0" borderId="0" xfId="14" applyNumberFormat="1" applyFont="1" applyFill="1" applyAlignment="1">
      <alignment horizontal="right"/>
    </xf>
    <xf numFmtId="0" fontId="6" fillId="0" borderId="1" xfId="14" applyFont="1" applyFill="1" applyBorder="1"/>
    <xf numFmtId="0" fontId="6" fillId="0" borderId="1" xfId="10" applyFont="1" applyFill="1" applyBorder="1"/>
    <xf numFmtId="0" fontId="6" fillId="0" borderId="1" xfId="10" applyFont="1" applyFill="1" applyBorder="1" applyAlignment="1">
      <alignment horizontal="right"/>
    </xf>
    <xf numFmtId="164" fontId="6" fillId="0" borderId="2" xfId="10" applyNumberFormat="1" applyFont="1" applyFill="1" applyBorder="1" applyAlignment="1" applyProtection="1">
      <alignment horizontal="right"/>
      <protection locked="0"/>
    </xf>
    <xf numFmtId="0" fontId="6" fillId="0" borderId="2" xfId="10" applyNumberFormat="1" applyFont="1" applyFill="1" applyBorder="1" applyAlignment="1" applyProtection="1">
      <alignment horizontal="right"/>
      <protection locked="0"/>
    </xf>
    <xf numFmtId="0" fontId="6" fillId="0" borderId="2" xfId="10" applyFont="1" applyFill="1" applyBorder="1" applyAlignment="1">
      <alignment horizontal="right"/>
    </xf>
    <xf numFmtId="0" fontId="6" fillId="0" borderId="0" xfId="7" applyFont="1" applyFill="1" applyAlignment="1" applyProtection="1"/>
    <xf numFmtId="3" fontId="5" fillId="0" borderId="0" xfId="29" applyNumberFormat="1" applyFont="1" applyFill="1" applyAlignment="1" applyProtection="1">
      <alignment horizontal="right"/>
    </xf>
    <xf numFmtId="170" fontId="6" fillId="0" borderId="1" xfId="29" applyNumberFormat="1" applyFont="1" applyFill="1" applyBorder="1" applyAlignment="1" applyProtection="1">
      <alignment horizontal="right"/>
    </xf>
    <xf numFmtId="3" fontId="7" fillId="0" borderId="0" xfId="29" applyNumberFormat="1" applyFont="1" applyFill="1" applyAlignment="1" applyProtection="1">
      <alignment horizontal="right"/>
    </xf>
    <xf numFmtId="3" fontId="7" fillId="0" borderId="0" xfId="29" applyNumberFormat="1" applyFont="1" applyFill="1" applyAlignment="1">
      <alignment horizontal="right"/>
    </xf>
    <xf numFmtId="3" fontId="8" fillId="0" borderId="0" xfId="29" applyNumberFormat="1" applyFont="1" applyFill="1" applyAlignment="1">
      <alignment horizontal="right"/>
    </xf>
    <xf numFmtId="3" fontId="6" fillId="0" borderId="0" xfId="29" applyNumberFormat="1" applyFont="1" applyFill="1" applyAlignment="1" applyProtection="1">
      <alignment horizontal="right"/>
    </xf>
    <xf numFmtId="3" fontId="6" fillId="0" borderId="0" xfId="29" applyNumberFormat="1" applyFont="1" applyFill="1" applyAlignment="1">
      <alignment horizontal="right"/>
    </xf>
    <xf numFmtId="3" fontId="6" fillId="0" borderId="0" xfId="29" applyNumberFormat="1" applyFont="1" applyFill="1"/>
    <xf numFmtId="3" fontId="5" fillId="0" borderId="0" xfId="29" applyNumberFormat="1" applyFont="1" applyFill="1" applyAlignment="1">
      <alignment horizontal="right"/>
    </xf>
    <xf numFmtId="3" fontId="5" fillId="0" borderId="0" xfId="29" applyNumberFormat="1" applyFont="1" applyFill="1"/>
    <xf numFmtId="3" fontId="13" fillId="0" borderId="0" xfId="29" applyNumberFormat="1" applyFont="1" applyFill="1" applyAlignment="1" applyProtection="1">
      <alignment horizontal="right"/>
    </xf>
    <xf numFmtId="0" fontId="6" fillId="0" borderId="2" xfId="14" applyFont="1" applyFill="1" applyBorder="1"/>
    <xf numFmtId="0" fontId="16" fillId="0" borderId="0" xfId="7" applyFont="1" applyFill="1" applyAlignment="1" applyProtection="1">
      <alignment horizontal="left"/>
    </xf>
    <xf numFmtId="0" fontId="9" fillId="0" borderId="0" xfId="7" applyFont="1" applyFill="1" applyAlignment="1" applyProtection="1">
      <alignment horizontal="left"/>
    </xf>
    <xf numFmtId="0" fontId="9" fillId="0" borderId="0" xfId="7" applyFont="1" applyFill="1" applyAlignment="1">
      <alignment horizontal="left" indent="1"/>
    </xf>
    <xf numFmtId="0" fontId="14" fillId="0" borderId="0" xfId="7" applyFont="1" applyFill="1" applyAlignment="1" applyProtection="1">
      <alignment horizontal="left" indent="1"/>
    </xf>
    <xf numFmtId="0" fontId="14" fillId="0" borderId="0" xfId="7" applyFont="1" applyFill="1" applyAlignment="1" applyProtection="1">
      <alignment horizontal="left" indent="2"/>
    </xf>
    <xf numFmtId="0" fontId="14" fillId="0" borderId="0" xfId="7" applyFont="1" applyFill="1" applyAlignment="1" applyProtection="1">
      <alignment horizontal="left" indent="3"/>
    </xf>
    <xf numFmtId="0" fontId="14" fillId="0" borderId="0" xfId="7" applyFont="1" applyFill="1" applyAlignment="1">
      <alignment horizontal="left" indent="2"/>
    </xf>
    <xf numFmtId="0" fontId="9" fillId="0" borderId="0" xfId="7" applyFont="1" applyFill="1" applyAlignment="1">
      <alignment horizontal="left" indent="2"/>
    </xf>
    <xf numFmtId="0" fontId="16" fillId="0" borderId="0" xfId="7" applyFont="1" applyFill="1" applyAlignment="1">
      <alignment horizontal="left"/>
    </xf>
    <xf numFmtId="0" fontId="14" fillId="0" borderId="0" xfId="7" applyFont="1" applyFill="1" applyAlignment="1">
      <alignment horizontal="left"/>
    </xf>
    <xf numFmtId="0" fontId="14" fillId="0" borderId="0" xfId="7" applyFont="1" applyFill="1" applyAlignment="1" applyProtection="1">
      <alignment horizontal="left"/>
    </xf>
    <xf numFmtId="0" fontId="9" fillId="0" borderId="0" xfId="7" applyFont="1" applyFill="1" applyAlignment="1" applyProtection="1">
      <alignment horizontal="left" indent="1"/>
    </xf>
    <xf numFmtId="0" fontId="9" fillId="0" borderId="0" xfId="28" applyFont="1" applyFill="1" applyAlignment="1">
      <alignment horizontal="left" indent="1"/>
    </xf>
    <xf numFmtId="0" fontId="15" fillId="0" borderId="0" xfId="7" applyFont="1" applyFill="1" applyAlignment="1" applyProtection="1">
      <alignment horizontal="left"/>
    </xf>
    <xf numFmtId="0" fontId="9" fillId="0" borderId="0" xfId="7" applyFont="1" applyFill="1" applyBorder="1" applyAlignment="1" applyProtection="1">
      <alignment horizontal="left" indent="1"/>
    </xf>
    <xf numFmtId="0" fontId="9" fillId="0" borderId="0" xfId="7" applyFont="1" applyFill="1" applyBorder="1" applyAlignment="1" applyProtection="1">
      <alignment horizontal="left" indent="3"/>
    </xf>
    <xf numFmtId="0" fontId="14" fillId="0" borderId="0" xfId="19" applyFont="1" applyFill="1" applyAlignment="1" applyProtection="1">
      <alignment horizontal="left" indent="1"/>
    </xf>
    <xf numFmtId="0" fontId="14" fillId="0" borderId="0" xfId="19" applyFont="1" applyFill="1" applyAlignment="1" applyProtection="1">
      <alignment horizontal="left" indent="2"/>
    </xf>
    <xf numFmtId="0" fontId="14" fillId="0" borderId="0" xfId="14" applyFont="1" applyFill="1"/>
    <xf numFmtId="0" fontId="17" fillId="0" borderId="0" xfId="14" applyFont="1" applyFill="1"/>
    <xf numFmtId="0" fontId="14" fillId="0" borderId="0" xfId="14" applyFont="1" applyFill="1" applyBorder="1"/>
    <xf numFmtId="0" fontId="14" fillId="0" borderId="0" xfId="14" applyFont="1" applyFill="1" applyBorder="1" applyAlignment="1">
      <alignment horizontal="left" indent="1"/>
    </xf>
    <xf numFmtId="0" fontId="14" fillId="0" borderId="0" xfId="15" applyFont="1" applyFill="1" applyAlignment="1" applyProtection="1">
      <alignment horizontal="left" indent="1"/>
      <protection locked="0"/>
    </xf>
    <xf numFmtId="0" fontId="19" fillId="0" borderId="0" xfId="7" applyFont="1" applyFill="1" applyAlignment="1" applyProtection="1">
      <alignment horizontal="left"/>
    </xf>
    <xf numFmtId="0" fontId="9" fillId="0" borderId="0" xfId="7" applyFont="1" applyFill="1" applyAlignment="1">
      <alignment horizontal="left"/>
    </xf>
    <xf numFmtId="0" fontId="9" fillId="0" borderId="1" xfId="7" applyFont="1" applyFill="1" applyBorder="1" applyAlignment="1">
      <alignment horizontal="left"/>
    </xf>
    <xf numFmtId="0" fontId="5" fillId="0" borderId="0" xfId="11" applyFont="1" applyFill="1" applyAlignment="1" applyProtection="1"/>
    <xf numFmtId="164" fontId="6" fillId="0" borderId="0" xfId="9" applyFont="1" applyFill="1" applyBorder="1" applyAlignment="1" applyProtection="1"/>
    <xf numFmtId="0" fontId="6" fillId="0" borderId="0" xfId="29" applyFont="1" applyFill="1" applyAlignment="1"/>
    <xf numFmtId="0" fontId="7" fillId="0" borderId="0" xfId="29" applyFont="1" applyFill="1" applyAlignment="1"/>
    <xf numFmtId="0" fontId="6" fillId="0" borderId="1" xfId="29" applyFont="1" applyFill="1" applyBorder="1" applyAlignment="1" applyProtection="1">
      <protection locked="0"/>
    </xf>
    <xf numFmtId="49" fontId="6" fillId="0" borderId="0" xfId="14" applyNumberFormat="1" applyFont="1" applyFill="1" applyAlignment="1"/>
    <xf numFmtId="0" fontId="7" fillId="0" borderId="0" xfId="14" applyFont="1" applyFill="1" applyAlignment="1" applyProtection="1">
      <protection locked="0"/>
    </xf>
    <xf numFmtId="167" fontId="5" fillId="0" borderId="0" xfId="11" applyNumberFormat="1" applyFont="1" applyFill="1" applyBorder="1" applyAlignment="1" applyProtection="1"/>
    <xf numFmtId="167" fontId="9" fillId="0" borderId="1" xfId="11" applyNumberFormat="1" applyFont="1" applyFill="1" applyBorder="1" applyAlignment="1" applyProtection="1"/>
    <xf numFmtId="0" fontId="6" fillId="0" borderId="0" xfId="14" applyFont="1" applyFill="1" applyAlignment="1"/>
    <xf numFmtId="0" fontId="6" fillId="0" borderId="1" xfId="14" applyFont="1" applyFill="1" applyBorder="1" applyAlignment="1"/>
    <xf numFmtId="0" fontId="6" fillId="0" borderId="0" xfId="14" applyFont="1" applyAlignment="1"/>
    <xf numFmtId="0" fontId="14" fillId="0" borderId="0" xfId="14" applyFont="1" applyFill="1" applyAlignment="1"/>
    <xf numFmtId="164" fontId="7" fillId="0" borderId="0" xfId="8" applyNumberFormat="1" applyFont="1" applyFill="1" applyAlignment="1" applyProtection="1"/>
    <xf numFmtId="164" fontId="6" fillId="0" borderId="0" xfId="8" applyFont="1" applyFill="1" applyAlignment="1" applyProtection="1"/>
    <xf numFmtId="164" fontId="14" fillId="0" borderId="0" xfId="9" applyFont="1" applyFill="1" applyBorder="1" applyAlignment="1" applyProtection="1"/>
    <xf numFmtId="49" fontId="6" fillId="0" borderId="0" xfId="7" applyNumberFormat="1" applyFont="1" applyFill="1" applyAlignment="1"/>
    <xf numFmtId="0" fontId="7" fillId="0" borderId="0" xfId="7" applyFont="1" applyFill="1" applyAlignment="1" applyProtection="1"/>
    <xf numFmtId="0" fontId="5" fillId="0" borderId="1" xfId="7" applyFont="1" applyFill="1" applyBorder="1" applyAlignment="1" applyProtection="1"/>
    <xf numFmtId="0" fontId="5" fillId="0" borderId="0" xfId="7" applyFont="1" applyFill="1" applyBorder="1" applyAlignment="1" applyProtection="1"/>
    <xf numFmtId="0" fontId="5" fillId="0" borderId="0" xfId="7" applyFont="1" applyFill="1" applyAlignment="1"/>
    <xf numFmtId="0" fontId="8" fillId="0" borderId="0" xfId="7" applyFont="1" applyFill="1" applyAlignment="1" applyProtection="1"/>
    <xf numFmtId="0" fontId="5" fillId="0" borderId="0" xfId="7" applyFont="1" applyFill="1" applyAlignment="1" applyProtection="1"/>
    <xf numFmtId="0" fontId="6" fillId="0" borderId="0" xfId="7" applyFont="1" applyFill="1" applyAlignment="1"/>
    <xf numFmtId="0" fontId="8" fillId="0" borderId="0" xfId="7" applyFont="1" applyFill="1" applyAlignment="1"/>
    <xf numFmtId="0" fontId="6" fillId="0" borderId="0" xfId="19" applyFont="1" applyFill="1" applyAlignment="1" applyProtection="1"/>
    <xf numFmtId="0" fontId="5" fillId="0" borderId="0" xfId="19" applyFont="1" applyFill="1" applyAlignment="1" applyProtection="1"/>
    <xf numFmtId="0" fontId="9" fillId="0" borderId="0" xfId="19" applyFont="1" applyFill="1" applyAlignment="1" applyProtection="1"/>
    <xf numFmtId="0" fontId="14" fillId="0" borderId="0" xfId="19" applyFont="1" applyFill="1" applyAlignment="1" applyProtection="1"/>
    <xf numFmtId="0" fontId="7" fillId="0" borderId="0" xfId="10" applyFont="1" applyFill="1" applyBorder="1" applyAlignment="1"/>
    <xf numFmtId="0" fontId="8" fillId="0" borderId="0" xfId="17" applyFont="1" applyFill="1" applyBorder="1" applyAlignment="1">
      <alignment horizontal="left"/>
    </xf>
    <xf numFmtId="164" fontId="6" fillId="0" borderId="0" xfId="8" applyFont="1" applyFill="1" applyBorder="1"/>
    <xf numFmtId="164" fontId="6" fillId="0" borderId="0" xfId="8" applyFont="1" applyFill="1" applyBorder="1" applyAlignment="1">
      <alignment horizontal="right"/>
    </xf>
    <xf numFmtId="0" fontId="5" fillId="0" borderId="0" xfId="33" applyFont="1" applyFill="1"/>
    <xf numFmtId="0" fontId="8" fillId="0" borderId="0" xfId="33" applyFont="1" applyFill="1"/>
    <xf numFmtId="0" fontId="5" fillId="0" borderId="1" xfId="33" applyFont="1" applyFill="1" applyBorder="1"/>
    <xf numFmtId="0" fontId="5" fillId="0" borderId="0" xfId="33" applyFont="1" applyFill="1" applyBorder="1"/>
    <xf numFmtId="0" fontId="5" fillId="0" borderId="0" xfId="33" applyFont="1" applyFill="1" applyAlignment="1"/>
    <xf numFmtId="49" fontId="5" fillId="0" borderId="0" xfId="11" applyNumberFormat="1" applyFont="1" applyFill="1" applyAlignment="1"/>
    <xf numFmtId="167" fontId="5" fillId="0" borderId="0" xfId="11" applyNumberFormat="1" applyFont="1" applyFill="1" applyAlignment="1" applyProtection="1">
      <alignment horizontal="right"/>
    </xf>
    <xf numFmtId="0" fontId="5" fillId="0" borderId="0" xfId="11" applyFont="1" applyFill="1"/>
    <xf numFmtId="167" fontId="8" fillId="0" borderId="0" xfId="11" applyNumberFormat="1" applyFont="1" applyFill="1" applyAlignment="1" applyProtection="1"/>
    <xf numFmtId="0" fontId="5" fillId="0" borderId="1" xfId="11" applyFont="1" applyFill="1" applyBorder="1" applyAlignment="1"/>
    <xf numFmtId="0" fontId="5" fillId="0" borderId="1" xfId="11" applyFont="1" applyFill="1" applyBorder="1"/>
    <xf numFmtId="167" fontId="5" fillId="0" borderId="0" xfId="11" applyNumberFormat="1" applyFont="1" applyFill="1" applyAlignment="1" applyProtection="1"/>
    <xf numFmtId="0" fontId="5" fillId="0" borderId="2" xfId="11" applyFont="1" applyFill="1" applyBorder="1"/>
    <xf numFmtId="168" fontId="5" fillId="0" borderId="0" xfId="33" applyNumberFormat="1" applyFont="1" applyFill="1"/>
    <xf numFmtId="3" fontId="5" fillId="0" borderId="0" xfId="11" applyNumberFormat="1" applyFont="1" applyFill="1" applyAlignment="1">
      <alignment horizontal="right"/>
    </xf>
    <xf numFmtId="3" fontId="5" fillId="0" borderId="0" xfId="11" applyNumberFormat="1" applyFont="1" applyFill="1"/>
    <xf numFmtId="0" fontId="9" fillId="0" borderId="0" xfId="33" applyFont="1" applyFill="1"/>
    <xf numFmtId="0" fontId="9" fillId="0" borderId="0" xfId="33" applyFont="1" applyFill="1" applyAlignment="1">
      <alignment horizontal="left" indent="1"/>
    </xf>
    <xf numFmtId="0" fontId="9" fillId="0" borderId="0" xfId="33" applyFont="1" applyFill="1" applyAlignment="1">
      <alignment horizontal="left" indent="2"/>
    </xf>
    <xf numFmtId="0" fontId="5" fillId="0" borderId="0" xfId="11" applyFont="1" applyFill="1" applyAlignment="1">
      <alignment horizontal="right"/>
    </xf>
    <xf numFmtId="3" fontId="6" fillId="0" borderId="0" xfId="33" applyNumberFormat="1" applyFont="1" applyAlignment="1">
      <alignment horizontal="right" vertical="top" wrapText="1"/>
    </xf>
    <xf numFmtId="165" fontId="5" fillId="0" borderId="0" xfId="33" applyNumberFormat="1" applyFont="1" applyFill="1"/>
    <xf numFmtId="0" fontId="5" fillId="0" borderId="0" xfId="33" applyFont="1" applyFill="1" applyBorder="1" applyAlignment="1"/>
    <xf numFmtId="0" fontId="9" fillId="0" borderId="0" xfId="33" applyFont="1" applyFill="1" applyBorder="1"/>
    <xf numFmtId="3" fontId="5" fillId="0" borderId="0" xfId="33" applyNumberFormat="1" applyFont="1" applyFill="1" applyBorder="1"/>
    <xf numFmtId="0" fontId="5" fillId="0" borderId="1" xfId="11" applyFont="1" applyFill="1" applyBorder="1" applyAlignment="1" applyProtection="1"/>
    <xf numFmtId="167" fontId="5" fillId="0" borderId="1" xfId="11" applyNumberFormat="1" applyFont="1" applyFill="1" applyBorder="1" applyAlignment="1" applyProtection="1">
      <alignment horizontal="right"/>
    </xf>
    <xf numFmtId="167" fontId="5" fillId="0" borderId="1" xfId="11" applyNumberFormat="1" applyFont="1" applyFill="1" applyBorder="1" applyAlignment="1">
      <alignment horizontal="right"/>
    </xf>
    <xf numFmtId="0" fontId="5" fillId="0" borderId="0" xfId="11" applyFont="1" applyFill="1" applyAlignment="1"/>
    <xf numFmtId="167" fontId="5" fillId="0" borderId="0" xfId="11" applyNumberFormat="1" applyFont="1" applyFill="1" applyBorder="1" applyAlignment="1" applyProtection="1">
      <alignment horizontal="right"/>
    </xf>
    <xf numFmtId="167" fontId="5" fillId="0" borderId="0" xfId="11" applyNumberFormat="1" applyFont="1" applyFill="1" applyBorder="1" applyAlignment="1">
      <alignment horizontal="right"/>
    </xf>
    <xf numFmtId="0" fontId="5" fillId="0" borderId="0" xfId="11" applyFont="1" applyFill="1" applyBorder="1"/>
    <xf numFmtId="167" fontId="5" fillId="0" borderId="0" xfId="11" applyNumberFormat="1" applyFont="1" applyFill="1" applyAlignment="1">
      <alignment horizontal="right"/>
    </xf>
    <xf numFmtId="164" fontId="14" fillId="0" borderId="0" xfId="26" applyNumberFormat="1" applyFont="1" applyFill="1" applyAlignment="1" applyProtection="1">
      <protection locked="0"/>
    </xf>
    <xf numFmtId="0" fontId="9" fillId="0" borderId="0" xfId="33" applyFont="1" applyFill="1" applyAlignment="1"/>
    <xf numFmtId="49" fontId="5" fillId="0" borderId="0" xfId="16" applyNumberFormat="1" applyFont="1" applyFill="1" applyAlignment="1"/>
    <xf numFmtId="0" fontId="5" fillId="0" borderId="0" xfId="16" applyFont="1" applyFill="1"/>
    <xf numFmtId="0" fontId="9" fillId="0" borderId="0" xfId="16" applyFont="1" applyFill="1"/>
    <xf numFmtId="164" fontId="5" fillId="0" borderId="0" xfId="21" applyFont="1" applyFill="1" applyAlignment="1" applyProtection="1"/>
    <xf numFmtId="0" fontId="5" fillId="0" borderId="1" xfId="16" applyFont="1" applyFill="1" applyBorder="1"/>
    <xf numFmtId="0" fontId="5" fillId="0" borderId="0" xfId="16" applyFont="1" applyFill="1" applyBorder="1"/>
    <xf numFmtId="0" fontId="5" fillId="0" borderId="0" xfId="16" applyFont="1" applyFill="1" applyAlignment="1"/>
    <xf numFmtId="49" fontId="6" fillId="0" borderId="0" xfId="15" applyNumberFormat="1" applyFont="1" applyFill="1" applyAlignment="1"/>
    <xf numFmtId="0" fontId="6" fillId="0" borderId="0" xfId="15" applyFont="1" applyFill="1"/>
    <xf numFmtId="0" fontId="6" fillId="0" borderId="0" xfId="15" applyFont="1" applyFill="1" applyAlignment="1">
      <alignment horizontal="right"/>
    </xf>
    <xf numFmtId="0" fontId="14" fillId="0" borderId="0" xfId="15" applyFont="1" applyFill="1"/>
    <xf numFmtId="0" fontId="7" fillId="0" borderId="0" xfId="15" applyFont="1" applyFill="1" applyAlignment="1" applyProtection="1">
      <protection locked="0"/>
    </xf>
    <xf numFmtId="0" fontId="7" fillId="0" borderId="0" xfId="15" applyFont="1" applyFill="1" applyAlignment="1" applyProtection="1">
      <alignment horizontal="left"/>
      <protection locked="0"/>
    </xf>
    <xf numFmtId="167" fontId="5" fillId="0" borderId="0" xfId="11" applyNumberFormat="1" applyFont="1" applyFill="1" applyAlignment="1" applyProtection="1">
      <alignment horizontal="left"/>
    </xf>
    <xf numFmtId="0" fontId="6" fillId="0" borderId="1" xfId="15" applyFont="1" applyFill="1" applyBorder="1" applyAlignment="1"/>
    <xf numFmtId="0" fontId="6" fillId="0" borderId="1" xfId="15" applyFont="1" applyFill="1" applyBorder="1"/>
    <xf numFmtId="0" fontId="6" fillId="0" borderId="1" xfId="15" applyFont="1" applyFill="1" applyBorder="1" applyAlignment="1">
      <alignment horizontal="right"/>
    </xf>
    <xf numFmtId="0" fontId="6" fillId="0" borderId="0" xfId="15" applyFont="1" applyFill="1" applyAlignment="1"/>
    <xf numFmtId="0" fontId="6" fillId="0" borderId="2" xfId="15" applyFont="1" applyFill="1" applyBorder="1"/>
    <xf numFmtId="0" fontId="7" fillId="0" borderId="0" xfId="15" applyFont="1" applyFill="1" applyAlignment="1"/>
    <xf numFmtId="0" fontId="7" fillId="0" borderId="0" xfId="15" applyFont="1" applyFill="1"/>
    <xf numFmtId="3" fontId="7" fillId="0" borderId="0" xfId="15" applyNumberFormat="1" applyFont="1" applyFill="1"/>
    <xf numFmtId="0" fontId="15" fillId="0" borderId="0" xfId="15" applyFont="1" applyFill="1"/>
    <xf numFmtId="3" fontId="6" fillId="0" borderId="0" xfId="15" applyNumberFormat="1" applyFont="1" applyFill="1" applyAlignment="1">
      <alignment horizontal="right"/>
    </xf>
    <xf numFmtId="3" fontId="5" fillId="0" borderId="0" xfId="15" applyNumberFormat="1" applyFont="1" applyFill="1" applyAlignment="1">
      <alignment horizontal="right"/>
    </xf>
    <xf numFmtId="3" fontId="6" fillId="0" borderId="0" xfId="15" applyNumberFormat="1" applyFont="1" applyFill="1"/>
    <xf numFmtId="3" fontId="5" fillId="0" borderId="0" xfId="15" applyNumberFormat="1" applyFont="1" applyFill="1" applyBorder="1" applyAlignment="1">
      <alignment horizontal="right"/>
    </xf>
    <xf numFmtId="43" fontId="9" fillId="0" borderId="0" xfId="5" applyNumberFormat="1" applyFont="1" applyFill="1" applyBorder="1"/>
    <xf numFmtId="0" fontId="14" fillId="0" borderId="0" xfId="15" applyFont="1" applyFill="1" applyAlignment="1">
      <alignment horizontal="left" indent="1"/>
    </xf>
    <xf numFmtId="0" fontId="14" fillId="0" borderId="0" xfId="15" applyFont="1" applyFill="1" applyAlignment="1">
      <alignment horizontal="left" indent="2"/>
    </xf>
    <xf numFmtId="0" fontId="5" fillId="0" borderId="0" xfId="15" applyFont="1" applyFill="1"/>
    <xf numFmtId="0" fontId="13" fillId="0" borderId="0" xfId="15" applyFont="1" applyFill="1" applyBorder="1"/>
    <xf numFmtId="43" fontId="16" fillId="0" borderId="0" xfId="5" applyNumberFormat="1" applyFont="1" applyFill="1" applyBorder="1"/>
    <xf numFmtId="3" fontId="13" fillId="0" borderId="0" xfId="15" applyNumberFormat="1" applyFont="1" applyFill="1" applyAlignment="1">
      <alignment horizontal="right"/>
    </xf>
    <xf numFmtId="3" fontId="6" fillId="0" borderId="0" xfId="10" applyNumberFormat="1" applyFont="1" applyFill="1" applyBorder="1" applyAlignment="1" applyProtection="1">
      <alignment horizontal="right"/>
      <protection locked="0"/>
    </xf>
    <xf numFmtId="3" fontId="5" fillId="0" borderId="0" xfId="15" applyNumberFormat="1" applyFont="1" applyFill="1" applyBorder="1"/>
    <xf numFmtId="0" fontId="6" fillId="0" borderId="0" xfId="15" applyFont="1" applyFill="1" applyBorder="1"/>
    <xf numFmtId="3" fontId="6" fillId="0" borderId="0" xfId="15" applyNumberFormat="1" applyFont="1" applyFill="1" applyBorder="1"/>
    <xf numFmtId="0" fontId="5" fillId="0" borderId="0" xfId="15" applyFont="1"/>
    <xf numFmtId="3" fontId="5" fillId="0" borderId="0" xfId="15" applyNumberFormat="1" applyFont="1" applyAlignment="1">
      <alignment horizontal="right"/>
    </xf>
    <xf numFmtId="3" fontId="5" fillId="0" borderId="0" xfId="15" applyNumberFormat="1" applyFont="1"/>
    <xf numFmtId="3" fontId="6" fillId="0" borderId="0" xfId="15" applyNumberFormat="1" applyFont="1" applyFill="1" applyBorder="1" applyAlignment="1">
      <alignment horizontal="right"/>
    </xf>
    <xf numFmtId="0" fontId="6" fillId="0" borderId="0" xfId="15" applyFont="1" applyFill="1" applyBorder="1" applyAlignment="1">
      <alignment horizontal="right"/>
    </xf>
    <xf numFmtId="0" fontId="13" fillId="0" borderId="0" xfId="15" applyFont="1" applyFill="1"/>
    <xf numFmtId="0" fontId="6" fillId="0" borderId="0" xfId="15" applyFont="1" applyFill="1" applyAlignment="1" applyProtection="1"/>
    <xf numFmtId="0" fontId="6" fillId="0" borderId="0" xfId="15" applyFont="1" applyFill="1" applyAlignment="1" applyProtection="1">
      <alignment horizontal="left"/>
    </xf>
    <xf numFmtId="164" fontId="6" fillId="0" borderId="0" xfId="10" applyNumberFormat="1" applyFont="1" applyFill="1" applyBorder="1" applyAlignment="1" applyProtection="1">
      <alignment horizontal="right"/>
      <protection locked="0"/>
    </xf>
    <xf numFmtId="0" fontId="6" fillId="0" borderId="0" xfId="10" applyNumberFormat="1" applyFont="1" applyFill="1" applyBorder="1" applyAlignment="1" applyProtection="1">
      <alignment horizontal="right"/>
      <protection locked="0"/>
    </xf>
    <xf numFmtId="43" fontId="6" fillId="0" borderId="0" xfId="15" applyNumberFormat="1" applyFont="1" applyFill="1" applyAlignment="1"/>
    <xf numFmtId="43" fontId="6" fillId="0" borderId="0" xfId="15" applyNumberFormat="1" applyFont="1" applyFill="1"/>
    <xf numFmtId="3" fontId="12" fillId="0" borderId="0" xfId="33" applyNumberFormat="1" applyFont="1" applyFill="1" applyBorder="1" applyProtection="1">
      <protection locked="0"/>
    </xf>
    <xf numFmtId="0" fontId="14" fillId="0" borderId="0" xfId="15" applyFont="1" applyFill="1" applyBorder="1"/>
    <xf numFmtId="166" fontId="6" fillId="0" borderId="0" xfId="15" applyNumberFormat="1" applyFont="1" applyFill="1" applyBorder="1"/>
    <xf numFmtId="0" fontId="5" fillId="0" borderId="1" xfId="11" applyFont="1" applyFill="1" applyBorder="1" applyAlignment="1">
      <alignment horizontal="right"/>
    </xf>
    <xf numFmtId="165" fontId="5" fillId="0" borderId="1" xfId="11" applyNumberFormat="1" applyFont="1" applyFill="1" applyBorder="1"/>
    <xf numFmtId="0" fontId="5" fillId="0" borderId="2" xfId="11" applyFont="1" applyFill="1" applyBorder="1" applyAlignment="1">
      <alignment horizontal="right"/>
    </xf>
    <xf numFmtId="165" fontId="5" fillId="0" borderId="0" xfId="11" applyNumberFormat="1" applyFont="1" applyFill="1"/>
    <xf numFmtId="49" fontId="6" fillId="0" borderId="0" xfId="8" applyNumberFormat="1" applyFont="1" applyFill="1" applyAlignment="1"/>
    <xf numFmtId="164" fontId="6" fillId="0" borderId="0" xfId="8" applyFont="1" applyFill="1" applyAlignment="1">
      <alignment horizontal="left"/>
    </xf>
    <xf numFmtId="164" fontId="6" fillId="0" borderId="0" xfId="8" applyFont="1" applyFill="1" applyAlignment="1"/>
    <xf numFmtId="164" fontId="14" fillId="0" borderId="0" xfId="8" applyFont="1" applyFill="1"/>
    <xf numFmtId="164" fontId="6" fillId="0" borderId="1" xfId="8" applyFont="1" applyFill="1" applyBorder="1" applyAlignment="1"/>
    <xf numFmtId="164" fontId="6" fillId="0" borderId="1" xfId="8" applyFont="1" applyFill="1" applyBorder="1" applyAlignment="1">
      <alignment horizontal="left"/>
    </xf>
    <xf numFmtId="164" fontId="6" fillId="0" borderId="1" xfId="8" applyFont="1" applyFill="1" applyBorder="1"/>
    <xf numFmtId="164" fontId="6" fillId="0" borderId="1" xfId="8" applyFont="1" applyFill="1" applyBorder="1" applyAlignment="1">
      <alignment horizontal="right"/>
    </xf>
    <xf numFmtId="49" fontId="6" fillId="0" borderId="2" xfId="8" applyNumberFormat="1" applyFont="1" applyFill="1" applyBorder="1" applyAlignment="1" applyProtection="1">
      <alignment horizontal="right"/>
    </xf>
    <xf numFmtId="49" fontId="6" fillId="0" borderId="2" xfId="8" applyNumberFormat="1" applyFont="1" applyFill="1" applyBorder="1" applyAlignment="1">
      <alignment horizontal="right"/>
    </xf>
    <xf numFmtId="49" fontId="6" fillId="0" borderId="0" xfId="8" applyNumberFormat="1" applyFont="1" applyFill="1" applyBorder="1" applyAlignment="1">
      <alignment horizontal="right"/>
    </xf>
    <xf numFmtId="164" fontId="7" fillId="0" borderId="0" xfId="8" applyFont="1" applyFill="1"/>
    <xf numFmtId="3" fontId="7" fillId="0" borderId="0" xfId="8" applyNumberFormat="1" applyFont="1" applyFill="1" applyAlignment="1">
      <alignment horizontal="right"/>
    </xf>
    <xf numFmtId="3" fontId="7" fillId="0" borderId="0" xfId="8" applyNumberFormat="1" applyFont="1" applyFill="1" applyBorder="1"/>
    <xf numFmtId="164" fontId="7" fillId="0" borderId="0" xfId="8" applyFont="1" applyFill="1" applyBorder="1"/>
    <xf numFmtId="3" fontId="6" fillId="0" borderId="0" xfId="8" applyNumberFormat="1" applyFont="1" applyFill="1" applyBorder="1" applyAlignment="1">
      <alignment horizontal="right"/>
    </xf>
    <xf numFmtId="3" fontId="6" fillId="0" borderId="0" xfId="17" applyNumberFormat="1" applyFont="1" applyFill="1" applyAlignment="1">
      <alignment horizontal="right"/>
    </xf>
    <xf numFmtId="3" fontId="6" fillId="0" borderId="0" xfId="8" applyNumberFormat="1" applyFont="1" applyFill="1" applyBorder="1"/>
    <xf numFmtId="164" fontId="14" fillId="0" borderId="0" xfId="8" applyFont="1" applyFill="1" applyBorder="1" applyAlignment="1">
      <alignment horizontal="left"/>
    </xf>
    <xf numFmtId="164" fontId="6" fillId="0" borderId="0" xfId="8" applyFont="1" applyFill="1" applyBorder="1" applyAlignment="1" applyProtection="1">
      <alignment horizontal="left"/>
    </xf>
    <xf numFmtId="164" fontId="6" fillId="0" borderId="0" xfId="8" applyFont="1" applyFill="1" applyBorder="1" applyAlignment="1" applyProtection="1">
      <alignment horizontal="left" indent="1"/>
    </xf>
    <xf numFmtId="0" fontId="5" fillId="0" borderId="0" xfId="33" applyFont="1" applyFill="1" applyBorder="1" applyAlignment="1">
      <alignment horizontal="left" indent="1"/>
    </xf>
    <xf numFmtId="164" fontId="6" fillId="0" borderId="0" xfId="8" applyFont="1" applyFill="1" applyBorder="1" applyAlignment="1">
      <alignment horizontal="left" indent="1"/>
    </xf>
    <xf numFmtId="164" fontId="6" fillId="0" borderId="1" xfId="8" applyFont="1" applyFill="1" applyBorder="1" applyAlignment="1" applyProtection="1"/>
    <xf numFmtId="164" fontId="6" fillId="0" borderId="1" xfId="8" applyFont="1" applyFill="1" applyBorder="1" applyAlignment="1" applyProtection="1">
      <alignment horizontal="left"/>
    </xf>
    <xf numFmtId="171" fontId="5" fillId="0" borderId="0" xfId="4" applyNumberFormat="1" applyFont="1" applyFill="1" applyBorder="1" applyAlignment="1">
      <alignment horizontal="right"/>
    </xf>
    <xf numFmtId="49" fontId="10" fillId="0" borderId="0" xfId="33" applyNumberFormat="1" applyFont="1" applyAlignment="1"/>
    <xf numFmtId="0" fontId="12" fillId="0" borderId="0" xfId="22" applyFont="1"/>
    <xf numFmtId="0" fontId="12" fillId="0" borderId="0" xfId="33" applyFont="1" applyAlignment="1"/>
    <xf numFmtId="0" fontId="12" fillId="0" borderId="0" xfId="33" applyFont="1"/>
    <xf numFmtId="0" fontId="12" fillId="0" borderId="0" xfId="22" applyFont="1" applyAlignment="1"/>
    <xf numFmtId="2" fontId="5" fillId="0" borderId="0" xfId="33" applyNumberFormat="1" applyFont="1" applyFill="1"/>
    <xf numFmtId="49" fontId="6" fillId="0" borderId="0" xfId="8" applyNumberFormat="1" applyFont="1" applyFill="1" applyAlignment="1" applyProtection="1">
      <alignment horizontal="right"/>
    </xf>
    <xf numFmtId="0" fontId="14" fillId="0" borderId="1" xfId="15" applyFont="1" applyFill="1" applyBorder="1"/>
    <xf numFmtId="0" fontId="9" fillId="0" borderId="0" xfId="11" applyFont="1" applyFill="1" applyBorder="1"/>
    <xf numFmtId="0" fontId="21" fillId="0" borderId="0" xfId="22" applyFont="1" applyAlignment="1">
      <alignment horizontal="left"/>
    </xf>
    <xf numFmtId="0" fontId="21" fillId="0" borderId="0" xfId="33" applyFont="1" applyAlignment="1">
      <alignment horizontal="left"/>
    </xf>
    <xf numFmtId="0" fontId="12" fillId="0" borderId="0" xfId="33" applyFont="1" applyAlignment="1">
      <alignment horizontal="center"/>
    </xf>
    <xf numFmtId="49" fontId="14" fillId="0" borderId="0" xfId="8" applyNumberFormat="1" applyFont="1" applyFill="1" applyBorder="1" applyAlignment="1">
      <alignment horizontal="left"/>
    </xf>
    <xf numFmtId="164" fontId="15" fillId="0" borderId="0" xfId="8" applyFont="1" applyFill="1" applyBorder="1" applyAlignment="1">
      <alignment horizontal="left"/>
    </xf>
    <xf numFmtId="164" fontId="14" fillId="0" borderId="1" xfId="8" applyFont="1" applyFill="1" applyBorder="1" applyAlignment="1">
      <alignment horizontal="left"/>
    </xf>
    <xf numFmtId="164" fontId="8" fillId="0" borderId="0" xfId="21" applyFont="1" applyFill="1" applyAlignment="1" applyProtection="1"/>
    <xf numFmtId="0" fontId="23" fillId="0" borderId="0" xfId="16" applyFont="1" applyFill="1" applyAlignment="1">
      <alignment horizontal="left"/>
    </xf>
    <xf numFmtId="164" fontId="24" fillId="0" borderId="0" xfId="8" applyFont="1" applyFill="1" applyBorder="1" applyAlignment="1">
      <alignment horizontal="left"/>
    </xf>
    <xf numFmtId="164" fontId="25" fillId="0" borderId="0" xfId="21" applyFont="1" applyFill="1" applyAlignment="1" applyProtection="1"/>
    <xf numFmtId="0" fontId="27" fillId="0" borderId="0" xfId="22" applyFont="1" applyAlignment="1">
      <alignment horizontal="left"/>
    </xf>
    <xf numFmtId="0" fontId="23" fillId="0" borderId="0" xfId="19" applyFont="1" applyFill="1" applyBorder="1" applyAlignment="1" applyProtection="1">
      <alignment horizontal="left"/>
    </xf>
    <xf numFmtId="0" fontId="26" fillId="0" borderId="0" xfId="7" applyFont="1" applyFill="1" applyAlignment="1"/>
    <xf numFmtId="0" fontId="26" fillId="0" borderId="0" xfId="7" applyFont="1" applyFill="1"/>
    <xf numFmtId="0" fontId="25" fillId="0" borderId="0" xfId="7" applyFont="1" applyFill="1" applyAlignment="1">
      <alignment horizontal="left"/>
    </xf>
    <xf numFmtId="0" fontId="23" fillId="0" borderId="0" xfId="11" applyFont="1" applyFill="1" applyAlignment="1">
      <alignment horizontal="left"/>
    </xf>
    <xf numFmtId="0" fontId="25" fillId="0" borderId="0" xfId="11" applyFont="1" applyFill="1"/>
    <xf numFmtId="0" fontId="23" fillId="0" borderId="0" xfId="11" applyFont="1" applyFill="1"/>
    <xf numFmtId="0" fontId="23" fillId="0" borderId="0" xfId="33" applyFont="1" applyFill="1" applyAlignment="1">
      <alignment horizontal="left"/>
    </xf>
    <xf numFmtId="0" fontId="25" fillId="0" borderId="0" xfId="33" applyFont="1" applyFill="1"/>
    <xf numFmtId="0" fontId="23" fillId="0" borderId="0" xfId="33" applyFont="1" applyFill="1"/>
    <xf numFmtId="0" fontId="24" fillId="0" borderId="0" xfId="15" applyFont="1" applyFill="1"/>
    <xf numFmtId="0" fontId="14" fillId="0" borderId="0" xfId="15" applyFont="1" applyFill="1" applyAlignment="1">
      <alignment horizontal="left"/>
    </xf>
    <xf numFmtId="0" fontId="6" fillId="0" borderId="0" xfId="29" applyFont="1" applyFill="1" applyAlignment="1">
      <alignment horizontal="left" indent="1"/>
    </xf>
    <xf numFmtId="0" fontId="5" fillId="0" borderId="0" xfId="31" applyFont="1" applyAlignment="1" applyProtection="1">
      <alignment horizontal="left" indent="1"/>
    </xf>
    <xf numFmtId="0" fontId="5" fillId="0" borderId="0" xfId="33" applyFont="1" applyFill="1" applyAlignment="1">
      <alignment horizontal="left" indent="1"/>
    </xf>
    <xf numFmtId="0" fontId="5" fillId="0" borderId="0" xfId="15" applyFont="1" applyAlignment="1">
      <alignment horizontal="left" indent="1"/>
    </xf>
    <xf numFmtId="0" fontId="6" fillId="0" borderId="0" xfId="29" applyFont="1" applyFill="1" applyAlignment="1">
      <alignment horizontal="left" indent="2"/>
    </xf>
    <xf numFmtId="0" fontId="28" fillId="2" borderId="0" xfId="1" applyFont="1" applyFill="1" applyAlignment="1">
      <alignment horizontal="left" indent="1"/>
    </xf>
    <xf numFmtId="0" fontId="22" fillId="2" borderId="0" xfId="33" applyFont="1" applyFill="1" applyAlignment="1">
      <alignment horizontal="left"/>
    </xf>
    <xf numFmtId="0" fontId="5" fillId="0" borderId="0" xfId="33" applyFont="1" applyFill="1" applyAlignment="1">
      <alignment horizontal="left" indent="2"/>
    </xf>
    <xf numFmtId="0" fontId="6" fillId="0" borderId="0" xfId="7" applyFont="1" applyFill="1" applyAlignment="1" applyProtection="1">
      <alignment horizontal="left" indent="1"/>
    </xf>
    <xf numFmtId="0" fontId="6" fillId="0" borderId="0" xfId="7" applyFont="1" applyFill="1" applyAlignment="1" applyProtection="1">
      <alignment horizontal="left" indent="2"/>
    </xf>
    <xf numFmtId="0" fontId="5" fillId="0" borderId="0" xfId="7" applyFont="1" applyFill="1" applyBorder="1" applyAlignment="1" applyProtection="1">
      <alignment horizontal="left" indent="1"/>
    </xf>
    <xf numFmtId="0" fontId="5" fillId="0" borderId="0" xfId="7" applyFont="1" applyFill="1" applyBorder="1" applyAlignment="1" applyProtection="1">
      <alignment horizontal="left" indent="2"/>
    </xf>
    <xf numFmtId="0" fontId="6" fillId="0" borderId="0" xfId="19" applyFont="1" applyFill="1" applyAlignment="1" applyProtection="1">
      <alignment horizontal="left" indent="2"/>
    </xf>
    <xf numFmtId="0" fontId="6" fillId="0" borderId="2" xfId="10" applyNumberFormat="1" applyFont="1" applyFill="1" applyBorder="1" applyAlignment="1">
      <alignment horizontal="right" vertical="center"/>
    </xf>
    <xf numFmtId="0" fontId="8" fillId="0" borderId="0" xfId="33" applyFont="1" applyFill="1" applyAlignment="1"/>
    <xf numFmtId="168" fontId="8" fillId="0" borderId="0" xfId="33" applyNumberFormat="1" applyFont="1" applyFill="1"/>
    <xf numFmtId="3" fontId="8" fillId="0" borderId="0" xfId="11" applyNumberFormat="1" applyFont="1" applyFill="1" applyAlignment="1">
      <alignment horizontal="right"/>
    </xf>
    <xf numFmtId="3" fontId="8" fillId="0" borderId="0" xfId="11" applyNumberFormat="1" applyFont="1" applyFill="1"/>
    <xf numFmtId="0" fontId="8" fillId="0" borderId="0" xfId="11" applyFont="1" applyFill="1"/>
    <xf numFmtId="0" fontId="16" fillId="0" borderId="0" xfId="33" applyFont="1" applyFill="1"/>
    <xf numFmtId="0" fontId="14" fillId="0" borderId="0" xfId="19" applyFont="1" applyFill="1" applyAlignment="1" applyProtection="1">
      <alignment horizontal="left"/>
    </xf>
    <xf numFmtId="0" fontId="5" fillId="0" borderId="0" xfId="11" applyFont="1" applyFill="1" applyAlignment="1" applyProtection="1">
      <alignment horizontal="left"/>
    </xf>
    <xf numFmtId="3" fontId="5" fillId="0" borderId="1" xfId="11" applyNumberFormat="1" applyFont="1" applyFill="1" applyBorder="1" applyAlignment="1" applyProtection="1">
      <alignment horizontal="left"/>
    </xf>
    <xf numFmtId="3" fontId="5" fillId="0" borderId="0" xfId="11" applyNumberFormat="1" applyFont="1" applyFill="1" applyBorder="1" applyAlignment="1" applyProtection="1">
      <alignment horizontal="left"/>
    </xf>
    <xf numFmtId="0" fontId="5" fillId="0" borderId="0" xfId="11" applyFont="1" applyFill="1" applyBorder="1" applyAlignment="1" applyProtection="1">
      <alignment horizontal="left"/>
    </xf>
    <xf numFmtId="0" fontId="28" fillId="0" borderId="0" xfId="11" applyFont="1" applyAlignment="1" applyProtection="1">
      <alignment horizontal="left"/>
    </xf>
    <xf numFmtId="3" fontId="6" fillId="0" borderId="0" xfId="18" applyNumberFormat="1" applyFont="1" applyFill="1" applyBorder="1" applyAlignment="1" applyProtection="1">
      <alignment horizontal="right"/>
    </xf>
    <xf numFmtId="0" fontId="9" fillId="0" borderId="0" xfId="11" applyFont="1" applyFill="1" applyAlignment="1" applyProtection="1">
      <alignment horizontal="left"/>
    </xf>
    <xf numFmtId="164" fontId="5" fillId="0" borderId="1" xfId="11" applyNumberFormat="1" applyFont="1" applyFill="1" applyBorder="1" applyProtection="1"/>
    <xf numFmtId="3" fontId="5" fillId="0" borderId="1" xfId="11" applyNumberFormat="1" applyFont="1" applyFill="1" applyBorder="1"/>
    <xf numFmtId="3" fontId="5" fillId="0" borderId="1" xfId="11" applyNumberFormat="1" applyFont="1" applyFill="1" applyBorder="1" applyAlignment="1">
      <alignment horizontal="right"/>
    </xf>
    <xf numFmtId="3" fontId="5" fillId="0" borderId="0" xfId="11" applyNumberFormat="1" applyFont="1" applyFill="1" applyBorder="1"/>
    <xf numFmtId="3" fontId="5" fillId="0" borderId="0" xfId="11" applyNumberFormat="1" applyFont="1" applyFill="1" applyBorder="1" applyAlignment="1">
      <alignment horizontal="right"/>
    </xf>
    <xf numFmtId="3" fontId="8" fillId="0" borderId="0" xfId="29" applyNumberFormat="1" applyFont="1" applyFill="1" applyAlignment="1" applyProtection="1">
      <alignment horizontal="right"/>
    </xf>
    <xf numFmtId="0" fontId="9" fillId="0" borderId="0" xfId="7" applyFont="1" applyFill="1" applyBorder="1" applyAlignment="1" applyProtection="1">
      <alignment horizontal="left"/>
    </xf>
    <xf numFmtId="0" fontId="6" fillId="0" borderId="0" xfId="14" applyFont="1" applyBorder="1"/>
    <xf numFmtId="0" fontId="14" fillId="0" borderId="0" xfId="14" applyFont="1" applyBorder="1" applyAlignment="1">
      <alignment horizontal="left" indent="1"/>
    </xf>
    <xf numFmtId="3" fontId="6" fillId="0" borderId="0" xfId="14" applyNumberFormat="1" applyFont="1" applyFill="1" applyBorder="1"/>
    <xf numFmtId="3" fontId="6" fillId="0" borderId="0" xfId="14" applyNumberFormat="1" applyFont="1" applyBorder="1"/>
    <xf numFmtId="3" fontId="6" fillId="0" borderId="0" xfId="14" applyNumberFormat="1" applyFont="1" applyBorder="1" applyAlignment="1">
      <alignment horizontal="right"/>
    </xf>
    <xf numFmtId="3" fontId="7" fillId="0" borderId="0" xfId="14" applyNumberFormat="1" applyFont="1" applyBorder="1"/>
    <xf numFmtId="0" fontId="7" fillId="0" borderId="0" xfId="14" applyFont="1" applyBorder="1"/>
    <xf numFmtId="0" fontId="15" fillId="0" borderId="0" xfId="14" applyFont="1" applyBorder="1"/>
    <xf numFmtId="172" fontId="5" fillId="0" borderId="0" xfId="23" applyNumberFormat="1" applyFont="1" applyBorder="1" applyAlignment="1" applyProtection="1">
      <alignment horizontal="right"/>
    </xf>
    <xf numFmtId="0" fontId="14" fillId="0" borderId="0" xfId="14" applyFont="1" applyBorder="1"/>
    <xf numFmtId="0" fontId="5" fillId="0" borderId="0" xfId="33" applyFont="1" applyBorder="1"/>
    <xf numFmtId="0" fontId="20" fillId="0" borderId="0" xfId="14" applyFont="1" applyFill="1" applyBorder="1"/>
    <xf numFmtId="0" fontId="31" fillId="0" borderId="0" xfId="15" applyFont="1" applyFill="1" applyBorder="1"/>
    <xf numFmtId="0" fontId="28" fillId="2" borderId="0" xfId="33" applyFont="1" applyFill="1" applyAlignment="1">
      <alignment horizontal="left"/>
    </xf>
    <xf numFmtId="0" fontId="6" fillId="0" borderId="1" xfId="10" applyNumberFormat="1" applyFont="1" applyFill="1" applyBorder="1" applyAlignment="1">
      <alignment horizontal="right" vertical="center"/>
    </xf>
    <xf numFmtId="0" fontId="32" fillId="0" borderId="0" xfId="19" applyFont="1" applyFill="1" applyAlignment="1" applyProtection="1">
      <alignment horizontal="left"/>
    </xf>
    <xf numFmtId="0" fontId="5" fillId="0" borderId="0" xfId="7" applyFont="1" applyFill="1" applyAlignment="1" applyProtection="1">
      <alignment horizontal="left"/>
    </xf>
    <xf numFmtId="0" fontId="7" fillId="0" borderId="0" xfId="7" applyFont="1" applyFill="1" applyAlignment="1" applyProtection="1">
      <alignment horizontal="left"/>
    </xf>
    <xf numFmtId="0" fontId="6" fillId="0" borderId="0" xfId="7" applyFont="1" applyFill="1" applyBorder="1"/>
    <xf numFmtId="0" fontId="14" fillId="0" borderId="0" xfId="7" applyFont="1" applyFill="1" applyBorder="1" applyAlignment="1" applyProtection="1">
      <alignment horizontal="left"/>
    </xf>
    <xf numFmtId="164" fontId="15" fillId="0" borderId="0" xfId="7" applyNumberFormat="1" applyFont="1" applyFill="1" applyAlignment="1" applyProtection="1">
      <alignment horizontal="left"/>
    </xf>
    <xf numFmtId="0" fontId="6" fillId="0" borderId="0" xfId="7" applyFont="1" applyFill="1"/>
    <xf numFmtId="166" fontId="6" fillId="0" borderId="0" xfId="7" applyNumberFormat="1" applyFont="1" applyFill="1" applyBorder="1"/>
    <xf numFmtId="166" fontId="7" fillId="0" borderId="0" xfId="7" applyNumberFormat="1" applyFont="1" applyFill="1" applyAlignment="1">
      <alignment horizontal="left"/>
    </xf>
    <xf numFmtId="166" fontId="15" fillId="0" borderId="0" xfId="7" applyNumberFormat="1" applyFont="1" applyFill="1" applyAlignment="1">
      <alignment horizontal="left"/>
    </xf>
    <xf numFmtId="165" fontId="7" fillId="0" borderId="0" xfId="7" applyNumberFormat="1" applyFont="1" applyFill="1" applyAlignment="1" applyProtection="1">
      <alignment horizontal="left"/>
    </xf>
    <xf numFmtId="165" fontId="15" fillId="0" borderId="0" xfId="7" applyNumberFormat="1" applyFont="1" applyFill="1" applyAlignment="1" applyProtection="1">
      <alignment horizontal="left"/>
    </xf>
    <xf numFmtId="0" fontId="6" fillId="0" borderId="1" xfId="16" applyFont="1" applyFill="1" applyBorder="1" applyAlignment="1"/>
    <xf numFmtId="0" fontId="6" fillId="0" borderId="1" xfId="6" applyFont="1" applyFill="1" applyBorder="1" applyAlignment="1">
      <alignment horizontal="right" vertical="center"/>
    </xf>
    <xf numFmtId="0" fontId="6" fillId="0" borderId="1" xfId="16" applyFont="1" applyFill="1" applyBorder="1"/>
    <xf numFmtId="0" fontId="6" fillId="0" borderId="0" xfId="16" applyFont="1" applyFill="1" applyBorder="1"/>
    <xf numFmtId="0" fontId="6" fillId="0" borderId="0" xfId="16" applyFont="1" applyFill="1"/>
    <xf numFmtId="0" fontId="14" fillId="0" borderId="1" xfId="16" applyFont="1" applyFill="1" applyBorder="1"/>
    <xf numFmtId="0" fontId="6" fillId="0" borderId="0" xfId="16" applyFont="1" applyFill="1" applyAlignment="1"/>
    <xf numFmtId="0" fontId="6" fillId="0" borderId="2" xfId="16" applyFont="1" applyFill="1" applyBorder="1"/>
    <xf numFmtId="0" fontId="14" fillId="0" borderId="0" xfId="16" applyFont="1" applyFill="1"/>
    <xf numFmtId="0" fontId="33" fillId="0" borderId="0" xfId="1" applyFont="1" applyFill="1"/>
    <xf numFmtId="0" fontId="34" fillId="0" borderId="0" xfId="1" applyFont="1" applyFill="1" applyAlignment="1">
      <alignment horizontal="left" indent="1"/>
    </xf>
    <xf numFmtId="0" fontId="34" fillId="0" borderId="0" xfId="1" applyFont="1" applyFill="1" applyAlignment="1">
      <alignment horizontal="left" indent="2"/>
    </xf>
    <xf numFmtId="3" fontId="34" fillId="0" borderId="0" xfId="1" applyNumberFormat="1" applyFont="1" applyFill="1" applyBorder="1" applyAlignment="1">
      <alignment horizontal="right"/>
    </xf>
    <xf numFmtId="3" fontId="34" fillId="0" borderId="0" xfId="1" applyNumberFormat="1" applyFont="1" applyFill="1" applyAlignment="1">
      <alignment horizontal="right"/>
    </xf>
    <xf numFmtId="3" fontId="34" fillId="0" borderId="0" xfId="16" applyNumberFormat="1" applyFont="1" applyFill="1" applyAlignment="1">
      <alignment horizontal="right"/>
    </xf>
    <xf numFmtId="0" fontId="34" fillId="0" borderId="0" xfId="1" applyFont="1" applyFill="1" applyBorder="1" applyAlignment="1">
      <alignment horizontal="left" indent="3"/>
    </xf>
    <xf numFmtId="0" fontId="34" fillId="0" borderId="0" xfId="1" applyFont="1" applyFill="1" applyBorder="1" applyAlignment="1">
      <alignment horizontal="left" indent="2"/>
    </xf>
    <xf numFmtId="173" fontId="34" fillId="0" borderId="0" xfId="1" applyNumberFormat="1" applyFont="1" applyFill="1" applyBorder="1" applyAlignment="1">
      <alignment horizontal="left" indent="1"/>
    </xf>
    <xf numFmtId="173" fontId="34" fillId="0" borderId="0" xfId="1" applyNumberFormat="1" applyFont="1" applyFill="1" applyBorder="1" applyAlignment="1">
      <alignment horizontal="left" indent="3"/>
    </xf>
    <xf numFmtId="3" fontId="33" fillId="0" borderId="0" xfId="1" applyNumberFormat="1" applyFont="1" applyFill="1" applyBorder="1" applyAlignment="1">
      <alignment horizontal="right"/>
    </xf>
    <xf numFmtId="3" fontId="33" fillId="0" borderId="0" xfId="16" applyNumberFormat="1" applyFont="1" applyFill="1" applyAlignment="1">
      <alignment horizontal="right"/>
    </xf>
    <xf numFmtId="173" fontId="34" fillId="0" borderId="0" xfId="1" applyNumberFormat="1" applyFont="1" applyFill="1" applyBorder="1" applyAlignment="1">
      <alignment horizontal="left" indent="4"/>
    </xf>
    <xf numFmtId="0" fontId="34" fillId="0" borderId="0" xfId="1" applyFont="1" applyFill="1" applyAlignment="1">
      <alignment horizontal="left" vertical="center" indent="4"/>
    </xf>
    <xf numFmtId="0" fontId="34" fillId="0" borderId="0" xfId="1" applyFont="1" applyFill="1" applyBorder="1"/>
    <xf numFmtId="0" fontId="6" fillId="0" borderId="0" xfId="1" applyFont="1" applyFill="1" applyAlignment="1"/>
    <xf numFmtId="0" fontId="34" fillId="0" borderId="1" xfId="1" applyFont="1" applyFill="1" applyBorder="1" applyAlignment="1">
      <alignment horizontal="left" indent="1"/>
    </xf>
    <xf numFmtId="1" fontId="34" fillId="0" borderId="1" xfId="1" applyNumberFormat="1" applyFont="1" applyFill="1" applyBorder="1" applyAlignment="1">
      <alignment horizontal="right"/>
    </xf>
    <xf numFmtId="1" fontId="34" fillId="0" borderId="1" xfId="27" applyNumberFormat="1" applyFont="1" applyFill="1" applyBorder="1"/>
    <xf numFmtId="1" fontId="34" fillId="0" borderId="1" xfId="16" applyNumberFormat="1" applyFont="1" applyFill="1" applyBorder="1" applyAlignment="1">
      <alignment horizontal="right"/>
    </xf>
    <xf numFmtId="166" fontId="6" fillId="0" borderId="0" xfId="16" applyNumberFormat="1" applyFont="1" applyFill="1"/>
    <xf numFmtId="0" fontId="6" fillId="0" borderId="0" xfId="1" applyFont="1" applyFill="1"/>
    <xf numFmtId="165" fontId="6" fillId="0" borderId="0" xfId="16" applyNumberFormat="1" applyFont="1" applyFill="1"/>
    <xf numFmtId="3" fontId="6" fillId="0" borderId="0" xfId="16" applyNumberFormat="1" applyFont="1" applyFill="1"/>
    <xf numFmtId="0" fontId="14" fillId="0" borderId="0" xfId="1" applyFont="1" applyFill="1" applyAlignment="1"/>
    <xf numFmtId="49" fontId="34" fillId="0" borderId="0" xfId="12" applyNumberFormat="1" applyFont="1" applyBorder="1" applyAlignment="1">
      <alignment horizontal="left"/>
    </xf>
    <xf numFmtId="0" fontId="34" fillId="0" borderId="0" xfId="12" applyFont="1" applyBorder="1"/>
    <xf numFmtId="0" fontId="34" fillId="0" borderId="0" xfId="12" applyFont="1" applyBorder="1" applyAlignment="1">
      <alignment horizontal="right"/>
    </xf>
    <xf numFmtId="0" fontId="34" fillId="0" borderId="0" xfId="15" applyFont="1"/>
    <xf numFmtId="0" fontId="35" fillId="0" borderId="0" xfId="12" applyFont="1" applyBorder="1" applyAlignment="1">
      <alignment horizontal="left"/>
    </xf>
    <xf numFmtId="0" fontId="34" fillId="0" borderId="0" xfId="10" applyFont="1" applyBorder="1"/>
    <xf numFmtId="0" fontId="34" fillId="0" borderId="0" xfId="10" applyFont="1" applyBorder="1" applyAlignment="1">
      <alignment horizontal="right"/>
    </xf>
    <xf numFmtId="0" fontId="33" fillId="0" borderId="0" xfId="12" applyFont="1" applyBorder="1" applyAlignment="1" applyProtection="1">
      <alignment horizontal="left"/>
      <protection locked="0"/>
    </xf>
    <xf numFmtId="0" fontId="36" fillId="0" borderId="0" xfId="12" applyFont="1" applyBorder="1" applyAlignment="1" applyProtection="1">
      <alignment horizontal="left"/>
      <protection locked="0"/>
    </xf>
    <xf numFmtId="164" fontId="34" fillId="0" borderId="0" xfId="26" applyFont="1" applyFill="1" applyAlignment="1" applyProtection="1">
      <alignment horizontal="left"/>
    </xf>
    <xf numFmtId="0" fontId="34" fillId="0" borderId="0" xfId="12" applyFont="1" applyFill="1" applyBorder="1"/>
    <xf numFmtId="0" fontId="34" fillId="0" borderId="0" xfId="12" applyFont="1" applyFill="1" applyBorder="1" applyAlignment="1">
      <alignment horizontal="right"/>
    </xf>
    <xf numFmtId="164" fontId="35" fillId="0" borderId="0" xfId="26" applyFont="1" applyFill="1" applyAlignment="1" applyProtection="1">
      <alignment horizontal="left"/>
    </xf>
    <xf numFmtId="0" fontId="34" fillId="0" borderId="1" xfId="12" applyFont="1" applyBorder="1" applyAlignment="1">
      <alignment horizontal="left"/>
    </xf>
    <xf numFmtId="0" fontId="34" fillId="0" borderId="1" xfId="12" applyFont="1" applyBorder="1"/>
    <xf numFmtId="0" fontId="34" fillId="0" borderId="1" xfId="12" applyFont="1" applyBorder="1" applyAlignment="1">
      <alignment horizontal="right"/>
    </xf>
    <xf numFmtId="0" fontId="34" fillId="0" borderId="0" xfId="12" applyFont="1" applyBorder="1" applyAlignment="1">
      <alignment horizontal="left"/>
    </xf>
    <xf numFmtId="0" fontId="34" fillId="0" borderId="2" xfId="10" applyFont="1" applyFill="1" applyBorder="1" applyAlignment="1">
      <alignment horizontal="right"/>
    </xf>
    <xf numFmtId="0" fontId="34" fillId="0" borderId="2" xfId="10" applyNumberFormat="1" applyFont="1" applyFill="1" applyBorder="1" applyAlignment="1" applyProtection="1">
      <alignment horizontal="right"/>
      <protection locked="0"/>
    </xf>
    <xf numFmtId="0" fontId="34" fillId="0" borderId="2" xfId="12" applyFont="1" applyFill="1" applyBorder="1" applyAlignment="1">
      <alignment horizontal="right"/>
    </xf>
    <xf numFmtId="0" fontId="34" fillId="0" borderId="2" xfId="12" applyFont="1" applyFill="1" applyBorder="1"/>
    <xf numFmtId="0" fontId="35" fillId="0" borderId="0" xfId="12" applyFont="1" applyBorder="1"/>
    <xf numFmtId="0" fontId="37" fillId="2" borderId="0" xfId="33" applyFont="1" applyFill="1" applyAlignment="1">
      <alignment horizontal="left"/>
    </xf>
    <xf numFmtId="0" fontId="33" fillId="0" borderId="0" xfId="12" applyFont="1" applyBorder="1"/>
    <xf numFmtId="3" fontId="37" fillId="2" borderId="0" xfId="33" applyNumberFormat="1" applyFont="1" applyFill="1"/>
    <xf numFmtId="3" fontId="33" fillId="2" borderId="0" xfId="26" applyNumberFormat="1" applyFont="1" applyFill="1"/>
    <xf numFmtId="174" fontId="33" fillId="0" borderId="0" xfId="2" applyNumberFormat="1" applyFont="1" applyBorder="1" applyAlignment="1">
      <alignment horizontal="right"/>
    </xf>
    <xf numFmtId="1" fontId="33" fillId="0" borderId="0" xfId="12" applyNumberFormat="1" applyFont="1" applyBorder="1" applyAlignment="1">
      <alignment horizontal="right"/>
    </xf>
    <xf numFmtId="1" fontId="33" fillId="0" borderId="0" xfId="12" applyNumberFormat="1" applyFont="1" applyBorder="1"/>
    <xf numFmtId="0" fontId="38" fillId="2" borderId="0" xfId="33" applyFont="1" applyFill="1"/>
    <xf numFmtId="0" fontId="37" fillId="0" borderId="0" xfId="33" applyFont="1"/>
    <xf numFmtId="0" fontId="34" fillId="0" borderId="0" xfId="12" applyFont="1" applyBorder="1" applyAlignment="1">
      <alignment horizontal="left" indent="1"/>
    </xf>
    <xf numFmtId="3" fontId="22" fillId="2" borderId="0" xfId="33" applyNumberFormat="1" applyFont="1" applyFill="1"/>
    <xf numFmtId="3" fontId="34" fillId="2" borderId="0" xfId="26" applyNumberFormat="1" applyFont="1" applyFill="1"/>
    <xf numFmtId="174" fontId="34" fillId="0" borderId="0" xfId="2" applyNumberFormat="1" applyFont="1" applyBorder="1" applyAlignment="1">
      <alignment horizontal="right"/>
    </xf>
    <xf numFmtId="1" fontId="34" fillId="0" borderId="0" xfId="12" applyNumberFormat="1" applyFont="1" applyBorder="1" applyAlignment="1">
      <alignment horizontal="right"/>
    </xf>
    <xf numFmtId="0" fontId="28" fillId="2" borderId="0" xfId="33" applyFont="1" applyFill="1" applyAlignment="1">
      <alignment horizontal="left" indent="1"/>
    </xf>
    <xf numFmtId="165" fontId="22" fillId="0" borderId="0" xfId="33" applyNumberFormat="1" applyFont="1"/>
    <xf numFmtId="0" fontId="22" fillId="2" borderId="0" xfId="33" applyFont="1" applyFill="1" applyAlignment="1">
      <alignment horizontal="left" indent="1"/>
    </xf>
    <xf numFmtId="0" fontId="22" fillId="0" borderId="0" xfId="33" applyFont="1" applyFill="1" applyAlignment="1">
      <alignment horizontal="left" indent="1"/>
    </xf>
    <xf numFmtId="3" fontId="22" fillId="2" borderId="0" xfId="33" applyNumberFormat="1" applyFont="1" applyFill="1" applyAlignment="1">
      <alignment horizontal="right"/>
    </xf>
    <xf numFmtId="3" fontId="34" fillId="0" borderId="0" xfId="2" applyNumberFormat="1" applyFont="1" applyBorder="1" applyAlignment="1">
      <alignment horizontal="right"/>
    </xf>
    <xf numFmtId="3" fontId="34" fillId="0" borderId="0" xfId="12" applyNumberFormat="1" applyFont="1" applyBorder="1" applyAlignment="1">
      <alignment horizontal="right"/>
    </xf>
    <xf numFmtId="3" fontId="34" fillId="0" borderId="0" xfId="12" applyNumberFormat="1" applyFont="1" applyBorder="1"/>
    <xf numFmtId="0" fontId="28" fillId="0" borderId="0" xfId="33" applyFont="1" applyFill="1" applyAlignment="1">
      <alignment horizontal="left" indent="1"/>
    </xf>
    <xf numFmtId="3" fontId="34" fillId="0" borderId="0" xfId="12" applyNumberFormat="1" applyFont="1" applyBorder="1" applyAlignment="1">
      <alignment horizontal="right" vertical="center"/>
    </xf>
    <xf numFmtId="0" fontId="34" fillId="0" borderId="1" xfId="12" applyFont="1" applyFill="1" applyBorder="1"/>
    <xf numFmtId="0" fontId="22" fillId="2" borderId="0" xfId="33" applyFont="1" applyFill="1" applyAlignment="1">
      <alignment horizontal="left" indent="2"/>
    </xf>
    <xf numFmtId="164" fontId="34" fillId="0" borderId="0" xfId="9" applyFont="1" applyFill="1" applyBorder="1" applyAlignment="1" applyProtection="1">
      <alignment horizontal="left"/>
    </xf>
    <xf numFmtId="0" fontId="34" fillId="0" borderId="0" xfId="15" applyFont="1" applyAlignment="1">
      <alignment horizontal="left"/>
    </xf>
    <xf numFmtId="0" fontId="28" fillId="2" borderId="0" xfId="33" applyFont="1" applyFill="1"/>
    <xf numFmtId="49" fontId="34" fillId="0" borderId="0" xfId="12" applyNumberFormat="1" applyFont="1" applyFill="1" applyBorder="1"/>
    <xf numFmtId="49" fontId="34" fillId="0" borderId="0" xfId="12" applyNumberFormat="1" applyFont="1" applyFill="1" applyBorder="1" applyAlignment="1">
      <alignment horizontal="right"/>
    </xf>
    <xf numFmtId="3" fontId="34" fillId="0" borderId="0" xfId="12" applyNumberFormat="1" applyFont="1" applyFill="1" applyBorder="1"/>
    <xf numFmtId="3" fontId="34" fillId="0" borderId="0" xfId="12" applyNumberFormat="1" applyFont="1" applyFill="1" applyBorder="1" applyAlignment="1">
      <alignment horizontal="right"/>
    </xf>
    <xf numFmtId="0" fontId="34" fillId="0" borderId="0" xfId="12" applyFont="1" applyFill="1" applyBorder="1" applyAlignment="1">
      <alignment horizontal="left"/>
    </xf>
    <xf numFmtId="168" fontId="34" fillId="0" borderId="0" xfId="12" applyNumberFormat="1" applyFont="1" applyFill="1" applyBorder="1"/>
    <xf numFmtId="168" fontId="34" fillId="0" borderId="0" xfId="12" applyNumberFormat="1" applyFont="1" applyFill="1" applyBorder="1" applyAlignment="1">
      <alignment horizontal="right"/>
    </xf>
    <xf numFmtId="0" fontId="22" fillId="2" borderId="0" xfId="33" applyFont="1" applyFill="1"/>
    <xf numFmtId="168" fontId="34" fillId="0" borderId="0" xfId="12" applyNumberFormat="1" applyFont="1" applyBorder="1"/>
    <xf numFmtId="168" fontId="34" fillId="0" borderId="0" xfId="12" applyNumberFormat="1" applyFont="1" applyBorder="1" applyAlignment="1">
      <alignment horizontal="right"/>
    </xf>
    <xf numFmtId="49" fontId="34" fillId="0" borderId="0" xfId="12" applyNumberFormat="1" applyFont="1" applyFill="1" applyBorder="1" applyAlignment="1">
      <alignment horizontal="left"/>
    </xf>
    <xf numFmtId="49" fontId="35" fillId="0" borderId="0" xfId="12" applyNumberFormat="1" applyFont="1" applyFill="1" applyBorder="1" applyAlignment="1">
      <alignment horizontal="left"/>
    </xf>
    <xf numFmtId="0" fontId="34" fillId="0" borderId="0" xfId="10" applyFont="1" applyFill="1" applyBorder="1" applyAlignment="1">
      <alignment horizontal="right"/>
    </xf>
    <xf numFmtId="0" fontId="33" fillId="0" borderId="0" xfId="12" applyFont="1" applyFill="1" applyBorder="1" applyAlignment="1" applyProtection="1">
      <alignment horizontal="left"/>
      <protection locked="0"/>
    </xf>
    <xf numFmtId="0" fontId="36" fillId="0" borderId="0" xfId="13" applyFont="1" applyAlignment="1" applyProtection="1">
      <alignment horizontal="left"/>
      <protection locked="0"/>
    </xf>
    <xf numFmtId="0" fontId="34" fillId="0" borderId="1" xfId="12" applyFont="1" applyFill="1" applyBorder="1" applyAlignment="1">
      <alignment horizontal="left"/>
    </xf>
    <xf numFmtId="0" fontId="35" fillId="0" borderId="1" xfId="12" applyFont="1" applyFill="1" applyBorder="1"/>
    <xf numFmtId="0" fontId="35" fillId="0" borderId="0" xfId="12" applyFont="1" applyFill="1" applyBorder="1"/>
    <xf numFmtId="0" fontId="37" fillId="0" borderId="0" xfId="33" applyFont="1" applyFill="1" applyAlignment="1">
      <alignment horizontal="left"/>
    </xf>
    <xf numFmtId="174" fontId="33" fillId="0" borderId="0" xfId="2" applyNumberFormat="1" applyFont="1" applyFill="1" applyBorder="1" applyAlignment="1">
      <alignment horizontal="right"/>
    </xf>
    <xf numFmtId="174" fontId="33" fillId="0" borderId="0" xfId="12" applyNumberFormat="1" applyFont="1" applyFill="1" applyBorder="1" applyAlignment="1">
      <alignment horizontal="right" vertical="center"/>
    </xf>
    <xf numFmtId="0" fontId="33" fillId="0" borderId="0" xfId="12" applyFont="1" applyFill="1" applyBorder="1"/>
    <xf numFmtId="0" fontId="38" fillId="0" borderId="0" xfId="33" applyFont="1"/>
    <xf numFmtId="3" fontId="22" fillId="0" borderId="0" xfId="33" applyNumberFormat="1" applyFont="1"/>
    <xf numFmtId="0" fontId="22" fillId="0" borderId="0" xfId="33" applyFont="1"/>
    <xf numFmtId="174" fontId="34" fillId="0" borderId="0" xfId="2" applyNumberFormat="1" applyFont="1" applyFill="1" applyBorder="1" applyAlignment="1">
      <alignment horizontal="right"/>
    </xf>
    <xf numFmtId="1" fontId="34" fillId="0" borderId="0" xfId="12" applyNumberFormat="1" applyFont="1" applyFill="1" applyBorder="1" applyAlignment="1">
      <alignment horizontal="right" vertical="center"/>
    </xf>
    <xf numFmtId="0" fontId="34" fillId="0" borderId="1" xfId="12" applyFont="1" applyFill="1" applyBorder="1" applyAlignment="1">
      <alignment horizontal="right"/>
    </xf>
    <xf numFmtId="0" fontId="34" fillId="0" borderId="0" xfId="15" applyFont="1" applyFill="1" applyAlignment="1">
      <alignment horizontal="left"/>
    </xf>
    <xf numFmtId="0" fontId="5" fillId="0" borderId="0" xfId="1" applyFont="1" applyFill="1"/>
    <xf numFmtId="0" fontId="9" fillId="0" borderId="0" xfId="1" applyFont="1" applyFill="1"/>
    <xf numFmtId="0" fontId="12" fillId="0" borderId="2" xfId="33" applyFont="1" applyFill="1" applyBorder="1" applyAlignment="1"/>
    <xf numFmtId="0" fontId="12" fillId="0" borderId="2" xfId="33" applyFont="1" applyFill="1" applyBorder="1"/>
    <xf numFmtId="0" fontId="21" fillId="0" borderId="2" xfId="33" applyFont="1" applyFill="1" applyBorder="1" applyAlignment="1">
      <alignment horizontal="left"/>
    </xf>
    <xf numFmtId="0" fontId="12" fillId="0" borderId="0" xfId="22" applyFont="1" applyFill="1"/>
    <xf numFmtId="0" fontId="6" fillId="0" borderId="0" xfId="19" applyFont="1" applyFill="1" applyBorder="1" applyAlignment="1" applyProtection="1">
      <alignment horizontal="left"/>
    </xf>
    <xf numFmtId="0" fontId="28" fillId="0" borderId="0" xfId="19" applyFont="1" applyFill="1" applyBorder="1" applyAlignment="1" applyProtection="1">
      <alignment horizontal="left"/>
    </xf>
    <xf numFmtId="164" fontId="14" fillId="0" borderId="0" xfId="8" applyFont="1" applyFill="1" applyAlignment="1"/>
    <xf numFmtId="3" fontId="7" fillId="0" borderId="0" xfId="16" applyNumberFormat="1" applyFont="1" applyFill="1" applyAlignment="1">
      <alignment horizontal="right"/>
    </xf>
    <xf numFmtId="3" fontId="6" fillId="0" borderId="0" xfId="16" applyNumberFormat="1" applyFont="1" applyFill="1" applyAlignment="1">
      <alignment horizontal="right"/>
    </xf>
    <xf numFmtId="3" fontId="34" fillId="0" borderId="0" xfId="27" applyNumberFormat="1" applyFont="1" applyFill="1" applyAlignment="1">
      <alignment horizontal="right"/>
    </xf>
    <xf numFmtId="3" fontId="33" fillId="0" borderId="0" xfId="1" applyNumberFormat="1" applyFont="1" applyFill="1" applyAlignment="1">
      <alignment horizontal="right"/>
    </xf>
    <xf numFmtId="0" fontId="9" fillId="0" borderId="0" xfId="16" applyFont="1" applyFill="1" applyAlignment="1"/>
    <xf numFmtId="3" fontId="34" fillId="0" borderId="0" xfId="3" applyNumberFormat="1" applyFont="1" applyFill="1" applyBorder="1" applyAlignment="1"/>
    <xf numFmtId="166" fontId="14" fillId="0" borderId="0" xfId="8" applyNumberFormat="1" applyFont="1" applyFill="1" applyAlignment="1" applyProtection="1">
      <alignment horizontal="left"/>
    </xf>
    <xf numFmtId="164" fontId="14" fillId="0" borderId="0" xfId="8" applyFont="1" applyFill="1" applyAlignment="1" applyProtection="1">
      <alignment horizontal="left"/>
    </xf>
    <xf numFmtId="0" fontId="32" fillId="0" borderId="0" xfId="32" applyFont="1" applyFill="1" applyAlignment="1" applyProtection="1">
      <alignment horizontal="left"/>
      <protection locked="0"/>
    </xf>
    <xf numFmtId="164" fontId="15" fillId="0" borderId="0" xfId="8" applyFont="1" applyFill="1" applyAlignment="1" applyProtection="1">
      <alignment horizontal="left"/>
    </xf>
    <xf numFmtId="0" fontId="22" fillId="0" borderId="0" xfId="1" applyFont="1" applyFill="1" applyBorder="1" applyAlignment="1"/>
    <xf numFmtId="0" fontId="35" fillId="0" borderId="0" xfId="7" applyFont="1" applyFill="1" applyAlignment="1" applyProtection="1">
      <alignment horizontal="left" indent="2"/>
    </xf>
    <xf numFmtId="166" fontId="6" fillId="0" borderId="0" xfId="15" applyNumberFormat="1" applyFont="1" applyFill="1" applyAlignment="1">
      <alignment horizontal="right"/>
    </xf>
    <xf numFmtId="0" fontId="6" fillId="0" borderId="0" xfId="25" applyFont="1" applyFill="1" applyAlignment="1" applyProtection="1">
      <alignment horizontal="left" vertical="center"/>
      <protection locked="0"/>
    </xf>
    <xf numFmtId="0" fontId="29" fillId="0" borderId="0" xfId="33" applyFont="1" applyFill="1" applyAlignment="1">
      <alignment horizontal="left"/>
    </xf>
    <xf numFmtId="0" fontId="30" fillId="0" borderId="0" xfId="33" applyFont="1" applyFill="1" applyAlignment="1">
      <alignment horizontal="left"/>
    </xf>
    <xf numFmtId="3" fontId="37" fillId="0" borderId="0" xfId="1" applyNumberFormat="1" applyFont="1" applyBorder="1"/>
    <xf numFmtId="3" fontId="22" fillId="0" borderId="0" xfId="1" applyNumberFormat="1" applyFont="1" applyBorder="1"/>
    <xf numFmtId="3" fontId="33" fillId="0" borderId="0" xfId="27" applyNumberFormat="1" applyFont="1" applyFill="1" applyAlignment="1">
      <alignment horizontal="right"/>
    </xf>
    <xf numFmtId="0" fontId="7" fillId="0" borderId="0" xfId="16" applyFont="1" applyFill="1"/>
    <xf numFmtId="0" fontId="8" fillId="0" borderId="0" xfId="16" applyFont="1" applyFill="1"/>
    <xf numFmtId="0" fontId="33" fillId="0" borderId="0" xfId="1" applyFont="1" applyFill="1" applyBorder="1" applyAlignment="1">
      <alignment horizontal="left" indent="2"/>
    </xf>
    <xf numFmtId="0" fontId="34" fillId="0" borderId="0" xfId="1" applyFont="1" applyFill="1"/>
    <xf numFmtId="3" fontId="6" fillId="0" borderId="0" xfId="16" applyNumberFormat="1" applyFont="1" applyFill="1" applyBorder="1" applyAlignment="1">
      <alignment horizontal="right"/>
    </xf>
    <xf numFmtId="0" fontId="33" fillId="0" borderId="0" xfId="1" applyFont="1" applyFill="1" applyBorder="1" applyAlignment="1">
      <alignment horizontal="left" indent="3"/>
    </xf>
    <xf numFmtId="3" fontId="28" fillId="0" borderId="0" xfId="33" applyNumberFormat="1" applyFont="1"/>
    <xf numFmtId="0" fontId="7" fillId="0" borderId="0" xfId="15" applyFont="1" applyAlignment="1" applyProtection="1">
      <alignment horizontal="left"/>
      <protection locked="0"/>
    </xf>
    <xf numFmtId="167" fontId="9" fillId="0" borderId="1" xfId="11" applyNumberFormat="1" applyFont="1" applyFill="1" applyBorder="1" applyAlignment="1" applyProtection="1">
      <alignment horizontal="left"/>
    </xf>
    <xf numFmtId="164" fontId="6" fillId="0" borderId="0" xfId="20" applyFont="1" applyFill="1"/>
    <xf numFmtId="0" fontId="2" fillId="0" borderId="1" xfId="33" applyFont="1" applyBorder="1"/>
    <xf numFmtId="0" fontId="2" fillId="0" borderId="0" xfId="33" applyFont="1"/>
    <xf numFmtId="0" fontId="0" fillId="0" borderId="2" xfId="33" applyFont="1" applyBorder="1"/>
    <xf numFmtId="0" fontId="24" fillId="0" borderId="0" xfId="15" applyFont="1" applyAlignment="1" applyProtection="1">
      <alignment horizontal="left"/>
      <protection locked="0"/>
    </xf>
    <xf numFmtId="0" fontId="14" fillId="0" borderId="0" xfId="15" applyNumberFormat="1" applyFont="1" applyFill="1" applyBorder="1"/>
    <xf numFmtId="164" fontId="14" fillId="0" borderId="0" xfId="20" applyFont="1" applyFill="1"/>
    <xf numFmtId="10" fontId="22" fillId="0" borderId="0" xfId="1" applyNumberFormat="1" applyFont="1" applyAlignment="1">
      <alignment horizontal="left"/>
    </xf>
    <xf numFmtId="10" fontId="22" fillId="0" borderId="0" xfId="1" applyNumberFormat="1" applyFont="1" applyBorder="1" applyAlignment="1">
      <alignment horizontal="left"/>
    </xf>
    <xf numFmtId="0" fontId="7" fillId="0" borderId="0" xfId="7" applyFont="1" applyFill="1" applyAlignment="1">
      <alignment horizontal="left"/>
    </xf>
    <xf numFmtId="0" fontId="0" fillId="0" borderId="1" xfId="33" applyFont="1" applyBorder="1"/>
    <xf numFmtId="3" fontId="0" fillId="0" borderId="0" xfId="33" applyNumberFormat="1" applyFont="1" applyAlignment="1">
      <alignment horizontal="right"/>
    </xf>
    <xf numFmtId="0" fontId="6" fillId="0" borderId="0" xfId="29" applyFont="1" applyFill="1" applyAlignment="1">
      <alignment horizontal="left"/>
    </xf>
    <xf numFmtId="43" fontId="9" fillId="0" borderId="0" xfId="5" applyNumberFormat="1" applyFont="1" applyFill="1" applyBorder="1" applyAlignment="1">
      <alignment horizontal="left"/>
    </xf>
    <xf numFmtId="0" fontId="5" fillId="0" borderId="0" xfId="31" applyFont="1" applyAlignment="1" applyProtection="1">
      <alignment horizontal="left"/>
    </xf>
    <xf numFmtId="0" fontId="5" fillId="0" borderId="0" xfId="33" applyFont="1" applyFill="1" applyAlignment="1">
      <alignment horizontal="left"/>
    </xf>
    <xf numFmtId="0" fontId="14" fillId="0" borderId="0" xfId="15" applyFont="1" applyFill="1" applyBorder="1" applyAlignment="1" applyProtection="1">
      <alignment horizontal="left"/>
      <protection locked="0"/>
    </xf>
    <xf numFmtId="0" fontId="5" fillId="0" borderId="0" xfId="15" applyFont="1" applyAlignment="1">
      <alignment horizontal="left"/>
    </xf>
    <xf numFmtId="0" fontId="14" fillId="0" borderId="0" xfId="15" applyFont="1" applyFill="1" applyAlignment="1" applyProtection="1">
      <alignment horizontal="left"/>
      <protection locked="0"/>
    </xf>
    <xf numFmtId="3" fontId="7" fillId="0" borderId="0" xfId="14" applyNumberFormat="1" applyFont="1" applyBorder="1" applyAlignment="1">
      <alignment horizontal="right"/>
    </xf>
    <xf numFmtId="3" fontId="5" fillId="0" borderId="0" xfId="23" applyNumberFormat="1" applyFont="1" applyBorder="1" applyAlignment="1" applyProtection="1">
      <alignment horizontal="right"/>
    </xf>
    <xf numFmtId="3" fontId="6" fillId="0" borderId="0" xfId="14" applyNumberFormat="1" applyFont="1" applyFill="1" applyBorder="1" applyAlignment="1">
      <alignment horizontal="right"/>
    </xf>
    <xf numFmtId="3" fontId="5" fillId="0" borderId="0" xfId="33" applyNumberFormat="1" applyFont="1" applyBorder="1" applyAlignment="1">
      <alignment horizontal="right"/>
    </xf>
    <xf numFmtId="3" fontId="5" fillId="0" borderId="0" xfId="24" applyNumberFormat="1" applyFont="1" applyFill="1" applyBorder="1" applyAlignment="1">
      <alignment horizontal="right"/>
    </xf>
    <xf numFmtId="0" fontId="34" fillId="0" borderId="0" xfId="15" applyFont="1" applyAlignment="1">
      <alignment horizontal="right"/>
    </xf>
    <xf numFmtId="3" fontId="37" fillId="0" borderId="0" xfId="33" applyNumberFormat="1" applyFont="1" applyFill="1" applyAlignment="1">
      <alignment horizontal="right"/>
    </xf>
    <xf numFmtId="3" fontId="33" fillId="0" borderId="0" xfId="26" applyNumberFormat="1" applyFont="1" applyFill="1" applyAlignment="1">
      <alignment horizontal="right"/>
    </xf>
    <xf numFmtId="3" fontId="22" fillId="0" borderId="0" xfId="33" applyNumberFormat="1" applyFont="1" applyFill="1" applyAlignment="1">
      <alignment horizontal="right"/>
    </xf>
    <xf numFmtId="3" fontId="34" fillId="0" borderId="0" xfId="26" applyNumberFormat="1" applyFont="1" applyFill="1" applyAlignment="1">
      <alignment horizontal="right"/>
    </xf>
    <xf numFmtId="0" fontId="22" fillId="0" borderId="0" xfId="1" applyFont="1" applyFill="1" applyAlignment="1">
      <alignment horizontal="left" indent="1"/>
    </xf>
    <xf numFmtId="10" fontId="37" fillId="0" borderId="0" xfId="1" applyNumberFormat="1" applyFont="1"/>
    <xf numFmtId="3" fontId="37" fillId="0" borderId="0" xfId="33" applyNumberFormat="1" applyFont="1" applyAlignment="1">
      <alignment horizontal="right"/>
    </xf>
    <xf numFmtId="0" fontId="12" fillId="0" borderId="0" xfId="33" applyFont="1" applyBorder="1" applyAlignment="1"/>
    <xf numFmtId="0" fontId="12" fillId="0" borderId="0" xfId="33" applyFont="1" applyBorder="1"/>
    <xf numFmtId="0" fontId="21" fillId="0" borderId="0" xfId="33" applyFont="1" applyBorder="1" applyAlignment="1">
      <alignment horizontal="left"/>
    </xf>
    <xf numFmtId="0" fontId="12" fillId="0" borderId="0" xfId="22" applyFont="1" applyBorder="1"/>
    <xf numFmtId="0" fontId="12" fillId="0" borderId="0" xfId="22" applyFont="1" applyBorder="1" applyAlignment="1"/>
    <xf numFmtId="0" fontId="21" fillId="0" borderId="0" xfId="22" applyFont="1" applyBorder="1" applyAlignment="1">
      <alignment horizontal="left"/>
    </xf>
    <xf numFmtId="164" fontId="5" fillId="0" borderId="0" xfId="11" applyNumberFormat="1" applyFont="1" applyFill="1" applyBorder="1" applyProtection="1"/>
    <xf numFmtId="0" fontId="38" fillId="0" borderId="0" xfId="1" applyFont="1"/>
    <xf numFmtId="0" fontId="1" fillId="0" borderId="0" xfId="1" applyFont="1"/>
    <xf numFmtId="10" fontId="38" fillId="0" borderId="0" xfId="1" applyNumberFormat="1" applyFont="1"/>
    <xf numFmtId="10" fontId="28" fillId="0" borderId="0" xfId="1" applyNumberFormat="1" applyFont="1" applyAlignment="1">
      <alignment horizontal="left"/>
    </xf>
    <xf numFmtId="10" fontId="28" fillId="0" borderId="0" xfId="1" applyNumberFormat="1" applyFont="1" applyBorder="1" applyAlignment="1">
      <alignment horizontal="left"/>
    </xf>
    <xf numFmtId="0" fontId="1" fillId="0" borderId="1" xfId="33" applyFont="1" applyBorder="1"/>
    <xf numFmtId="0" fontId="1" fillId="0" borderId="0" xfId="33" applyFont="1"/>
    <xf numFmtId="0" fontId="10" fillId="0" borderId="0" xfId="22" applyFont="1" applyAlignment="1"/>
    <xf numFmtId="0" fontId="6" fillId="0" borderId="2" xfId="7" applyFont="1" applyFill="1" applyBorder="1"/>
    <xf numFmtId="0" fontId="6" fillId="0" borderId="2" xfId="7" applyFont="1" applyFill="1" applyBorder="1" applyAlignment="1" applyProtection="1">
      <alignment horizontal="left"/>
    </xf>
    <xf numFmtId="15" fontId="42" fillId="0" borderId="0" xfId="33" applyNumberFormat="1" applyFont="1"/>
    <xf numFmtId="175" fontId="6" fillId="0" borderId="0" xfId="8" applyNumberFormat="1" applyFont="1" applyFill="1" applyBorder="1"/>
    <xf numFmtId="0" fontId="6" fillId="0" borderId="0" xfId="14" applyFont="1" applyBorder="1" applyAlignment="1">
      <alignment horizontal="left"/>
    </xf>
    <xf numFmtId="0" fontId="6" fillId="0" borderId="0" xfId="14" applyFont="1" applyFill="1" applyBorder="1" applyAlignment="1">
      <alignment horizontal="left"/>
    </xf>
    <xf numFmtId="165" fontId="6" fillId="0" borderId="0" xfId="14" applyNumberFormat="1" applyFont="1" applyBorder="1" applyAlignment="1">
      <alignment horizontal="right"/>
    </xf>
    <xf numFmtId="165" fontId="6" fillId="0" borderId="0" xfId="14" applyNumberFormat="1" applyFont="1" applyFill="1" applyBorder="1" applyAlignment="1">
      <alignment horizontal="right"/>
    </xf>
    <xf numFmtId="49" fontId="6" fillId="0" borderId="2" xfId="8" applyNumberFormat="1" applyFont="1" applyFill="1" applyBorder="1" applyAlignment="1"/>
    <xf numFmtId="167" fontId="5" fillId="0" borderId="2" xfId="11" applyNumberFormat="1" applyFont="1" applyFill="1" applyBorder="1" applyAlignment="1" applyProtection="1"/>
    <xf numFmtId="0" fontId="5" fillId="0" borderId="2" xfId="11" applyFont="1" applyFill="1" applyBorder="1" applyAlignment="1"/>
    <xf numFmtId="0" fontId="34" fillId="0" borderId="2" xfId="12" applyFont="1" applyBorder="1" applyAlignment="1">
      <alignment horizontal="left"/>
    </xf>
    <xf numFmtId="0" fontId="34" fillId="0" borderId="2" xfId="12" applyFont="1" applyFill="1" applyBorder="1" applyAlignment="1">
      <alignment horizontal="left"/>
    </xf>
    <xf numFmtId="0" fontId="6" fillId="0" borderId="2" xfId="14" applyFont="1" applyFill="1" applyBorder="1" applyAlignment="1"/>
    <xf numFmtId="0" fontId="6" fillId="0" borderId="2" xfId="15" applyFont="1" applyFill="1" applyBorder="1" applyAlignment="1"/>
    <xf numFmtId="0" fontId="6" fillId="0" borderId="2" xfId="16" applyFont="1" applyFill="1" applyBorder="1" applyAlignment="1"/>
    <xf numFmtId="0" fontId="6" fillId="0" borderId="2" xfId="15" applyNumberFormat="1" applyFont="1" applyFill="1" applyBorder="1"/>
    <xf numFmtId="0" fontId="0" fillId="0" borderId="2" xfId="0" applyBorder="1"/>
    <xf numFmtId="10" fontId="37" fillId="0" borderId="0" xfId="1" applyNumberFormat="1" applyFont="1" applyAlignment="1">
      <alignment horizontal="left"/>
    </xf>
    <xf numFmtId="10" fontId="37" fillId="0" borderId="0" xfId="1" applyNumberFormat="1" applyFont="1" applyBorder="1"/>
    <xf numFmtId="10" fontId="38" fillId="0" borderId="0" xfId="1" applyNumberFormat="1" applyFont="1" applyBorder="1"/>
    <xf numFmtId="3" fontId="6" fillId="0" borderId="1" xfId="10" applyNumberFormat="1" applyFont="1" applyFill="1" applyBorder="1" applyAlignment="1">
      <alignment horizontal="right"/>
    </xf>
    <xf numFmtId="176" fontId="6" fillId="0" borderId="0" xfId="8" applyNumberFormat="1" applyFont="1" applyFill="1" applyBorder="1"/>
    <xf numFmtId="0" fontId="5" fillId="0" borderId="0" xfId="7" applyFont="1" applyFill="1" applyAlignment="1">
      <alignment horizontal="right"/>
    </xf>
    <xf numFmtId="0" fontId="26" fillId="0" borderId="0" xfId="7" applyFont="1" applyFill="1" applyAlignment="1">
      <alignment horizontal="right"/>
    </xf>
    <xf numFmtId="0" fontId="5" fillId="0" borderId="1" xfId="7" applyFont="1" applyFill="1" applyBorder="1" applyAlignment="1" applyProtection="1">
      <alignment horizontal="right"/>
    </xf>
    <xf numFmtId="0" fontId="6" fillId="0" borderId="2" xfId="7" applyFont="1" applyFill="1" applyBorder="1" applyAlignment="1" applyProtection="1">
      <alignment horizontal="right"/>
    </xf>
    <xf numFmtId="166" fontId="6" fillId="0" borderId="0" xfId="7" applyNumberFormat="1" applyFont="1" applyFill="1" applyBorder="1" applyAlignment="1">
      <alignment horizontal="right"/>
    </xf>
    <xf numFmtId="166" fontId="6" fillId="0" borderId="0" xfId="8" applyNumberFormat="1" applyFont="1" applyFill="1" applyAlignment="1">
      <alignment horizontal="right"/>
    </xf>
    <xf numFmtId="164" fontId="6" fillId="0" borderId="0" xfId="8" applyFont="1" applyFill="1" applyAlignment="1">
      <alignment horizontal="right"/>
    </xf>
    <xf numFmtId="3" fontId="5" fillId="0" borderId="0" xfId="2" applyNumberFormat="1" applyFont="1" applyFill="1" applyAlignment="1" applyProtection="1">
      <alignment horizontal="right"/>
      <protection locked="0"/>
    </xf>
    <xf numFmtId="3" fontId="5" fillId="0" borderId="0" xfId="7" applyNumberFormat="1" applyFont="1" applyFill="1" applyBorder="1" applyAlignment="1">
      <alignment horizontal="right"/>
    </xf>
    <xf numFmtId="166" fontId="5" fillId="0" borderId="0" xfId="33" applyNumberFormat="1" applyFont="1" applyFill="1" applyAlignment="1">
      <alignment horizontal="right"/>
    </xf>
    <xf numFmtId="1" fontId="5" fillId="0" borderId="0" xfId="7" applyNumberFormat="1" applyFont="1" applyFill="1" applyAlignment="1">
      <alignment horizontal="right"/>
    </xf>
    <xf numFmtId="165" fontId="5" fillId="0" borderId="0" xfId="7" applyNumberFormat="1" applyFont="1" applyFill="1" applyAlignment="1">
      <alignment horizontal="right"/>
    </xf>
    <xf numFmtId="169" fontId="5" fillId="0" borderId="1" xfId="7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right"/>
    </xf>
    <xf numFmtId="169" fontId="5" fillId="0" borderId="0" xfId="7" applyNumberFormat="1" applyFont="1" applyFill="1" applyAlignment="1">
      <alignment horizontal="right"/>
    </xf>
    <xf numFmtId="2" fontId="5" fillId="0" borderId="0" xfId="33" applyNumberFormat="1" applyFont="1" applyFill="1" applyAlignment="1">
      <alignment horizontal="right"/>
    </xf>
    <xf numFmtId="43" fontId="5" fillId="0" borderId="0" xfId="2" applyFont="1" applyFill="1" applyBorder="1" applyAlignment="1">
      <alignment horizontal="right"/>
    </xf>
    <xf numFmtId="166" fontId="5" fillId="0" borderId="0" xfId="30" applyNumberFormat="1" applyFont="1" applyFill="1" applyAlignment="1">
      <alignment horizontal="right"/>
    </xf>
    <xf numFmtId="3" fontId="6" fillId="0" borderId="0" xfId="8" applyNumberFormat="1" applyFont="1" applyFill="1" applyAlignment="1">
      <alignment horizontal="right"/>
    </xf>
    <xf numFmtId="0" fontId="5" fillId="0" borderId="0" xfId="33" applyFont="1" applyFill="1" applyAlignment="1">
      <alignment horizontal="right"/>
    </xf>
    <xf numFmtId="0" fontId="9" fillId="0" borderId="0" xfId="19" applyFont="1" applyFill="1" applyBorder="1" applyAlignment="1" applyProtection="1">
      <alignment horizontal="left"/>
    </xf>
    <xf numFmtId="0" fontId="6" fillId="0" borderId="2" xfId="10" applyNumberFormat="1" applyFont="1" applyFill="1" applyBorder="1" applyAlignment="1">
      <alignment horizontal="left" vertical="center"/>
    </xf>
    <xf numFmtId="0" fontId="35" fillId="0" borderId="0" xfId="15" applyFont="1" applyFill="1" applyAlignment="1">
      <alignment horizontal="left"/>
    </xf>
    <xf numFmtId="0" fontId="14" fillId="0" borderId="0" xfId="25" applyFont="1" applyFill="1" applyAlignment="1" applyProtection="1">
      <alignment horizontal="left" vertical="center"/>
      <protection locked="0"/>
    </xf>
    <xf numFmtId="10" fontId="2" fillId="0" borderId="0" xfId="1" applyNumberFormat="1" applyFont="1" applyBorder="1" applyAlignment="1">
      <alignment horizontal="left"/>
    </xf>
    <xf numFmtId="0" fontId="9" fillId="0" borderId="2" xfId="7" applyFont="1" applyFill="1" applyBorder="1" applyAlignment="1">
      <alignment horizontal="left"/>
    </xf>
    <xf numFmtId="0" fontId="5" fillId="0" borderId="2" xfId="7" applyFont="1" applyFill="1" applyBorder="1"/>
  </cellXfs>
  <cellStyles count="34">
    <cellStyle name="ANCLAS,REZONES Y SUS PARTES,DE FUNDICION,DE HIERRO O DE ACERO" xfId="33"/>
    <cellStyle name="Comma" xfId="2" builtinId="3"/>
    <cellStyle name="Normal" xfId="0" builtinId="0"/>
    <cellStyle name="Normal__CN-Arg" xfId="3"/>
    <cellStyle name="Normal_2ftc01_" xfId="4"/>
    <cellStyle name="Normal_3W9601_" xfId="5"/>
    <cellStyle name="Normal_AntiguayBarbuda" xfId="6"/>
    <cellStyle name="Normal_ARG96-01" xfId="7"/>
    <cellStyle name="Normal_ARG96-03" xfId="8"/>
    <cellStyle name="Normal_ARG96-04" xfId="9"/>
    <cellStyle name="Normal_ARG96-07" xfId="10"/>
    <cellStyle name="Normal_ARG96-09" xfId="11"/>
    <cellStyle name="Normal_ARG96-10" xfId="12"/>
    <cellStyle name="Normal_ARG96-11" xfId="13"/>
    <cellStyle name="Normal_ARG96-14" xfId="14"/>
    <cellStyle name="Normal_ARG96-15" xfId="15"/>
    <cellStyle name="Normal_ARG96-16" xfId="16"/>
    <cellStyle name="Normal_ARG97-03" xfId="17"/>
    <cellStyle name="Normal_ARG97-09" xfId="18"/>
    <cellStyle name="Normal_BOL96-01" xfId="19"/>
    <cellStyle name="Normal_BOL96-16" xfId="20"/>
    <cellStyle name="Normal_BOL96-17" xfId="21"/>
    <cellStyle name="Normal_Book1" xfId="22"/>
    <cellStyle name="Normal_bp1_14jul03" xfId="23"/>
    <cellStyle name="Normal_Cuad_A-13_Deuda" xfId="24"/>
    <cellStyle name="Normal_desempleo (2)" xfId="25"/>
    <cellStyle name="Normal_ECU96-10" xfId="26"/>
    <cellStyle name="Normal_ECU96-16" xfId="27"/>
    <cellStyle name="Normal_EEI-2004-Uruguay-tables and figure" xfId="28"/>
    <cellStyle name="Normal_NIC96-15" xfId="29"/>
    <cellStyle name="Normal_PER96-02" xfId="30"/>
    <cellStyle name="Normal_PRY96-14" xfId="31"/>
    <cellStyle name="Normal_URY_1-2" xfId="32"/>
    <cellStyle name="Style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DCDCD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C7DDF5"/>
      <rgbColor rgb="00D8B2D8"/>
      <rgbColor rgb="00E2C5FF"/>
      <rgbColor rgb="00F3CF8D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>
    <pageSetUpPr fitToPage="1"/>
  </sheetPr>
  <dimension ref="A1:C24"/>
  <sheetViews>
    <sheetView showGridLines="0" tabSelected="1" workbookViewId="0"/>
  </sheetViews>
  <sheetFormatPr defaultRowHeight="15" customHeight="1"/>
  <cols>
    <col min="1" max="1" width="9.33203125" style="233" bestFit="1"/>
    <col min="2" max="2" width="66" style="230" customWidth="1"/>
    <col min="3" max="3" width="42" style="238" customWidth="1"/>
    <col min="4" max="16384" width="9.33203125" style="230"/>
  </cols>
  <sheetData>
    <row r="1" spans="1:3" ht="15" customHeight="1">
      <c r="A1" s="520"/>
      <c r="B1" s="229" t="s">
        <v>173</v>
      </c>
      <c r="C1" s="248" t="s">
        <v>172</v>
      </c>
    </row>
    <row r="2" spans="1:3" ht="15" customHeight="1">
      <c r="A2" s="523">
        <f ca="1">NOW()</f>
        <v>40837.533590856481</v>
      </c>
      <c r="B2" s="460" t="s">
        <v>441</v>
      </c>
      <c r="C2" s="461" t="s">
        <v>442</v>
      </c>
    </row>
    <row r="3" spans="1:3" s="442" customFormat="1" ht="15" customHeight="1">
      <c r="A3" s="439"/>
      <c r="B3" s="440"/>
      <c r="C3" s="441"/>
    </row>
    <row r="4" spans="1:3" ht="15" customHeight="1">
      <c r="A4" s="231"/>
      <c r="B4" s="232"/>
      <c r="C4" s="239"/>
    </row>
    <row r="5" spans="1:3" ht="15" customHeight="1">
      <c r="A5" s="240">
        <v>1</v>
      </c>
      <c r="B5" s="21" t="str">
        <f>+Atg_1!$A$3</f>
        <v>PRINCIPALES INDICADORES ECONÓMICOS</v>
      </c>
      <c r="C5" s="75" t="str">
        <f>+Atg_1!$M$3</f>
        <v>MAIN ECONOMIC INDICATORS</v>
      </c>
    </row>
    <row r="6" spans="1:3" ht="15" customHeight="1">
      <c r="A6" s="240">
        <v>2</v>
      </c>
      <c r="B6" s="21" t="str">
        <f>+Atg_2!$A$3</f>
        <v>PRODUCTO INTERNO BRUTO POR RAMAS DE ACTIVIDAD ECONÓMICA</v>
      </c>
      <c r="C6" s="21" t="str">
        <f>+Atg_2!$O$3</f>
        <v>GROSS DOMESTIC PRODUCT, BY KIND OF ECONOMIC ACTIVITY</v>
      </c>
    </row>
    <row r="7" spans="1:3" ht="15" customHeight="1">
      <c r="A7" s="240">
        <v>3</v>
      </c>
      <c r="B7" s="21" t="str">
        <f>+Atg_3!$A$3</f>
        <v xml:space="preserve">ESTADÍSTICAS DE TURISMO </v>
      </c>
      <c r="C7" s="21" t="str">
        <f>+Atg_3!$X$3</f>
        <v>TOURISM STATISTICS</v>
      </c>
    </row>
    <row r="8" spans="1:3" ht="15" customHeight="1">
      <c r="A8" s="240">
        <v>4</v>
      </c>
      <c r="B8" s="21" t="str">
        <f>+LEFT(Atg_4!$A$3,16)</f>
        <v>BALANZA DE PAGOS</v>
      </c>
      <c r="C8" s="21" t="str">
        <f>+LEFT(Atg_4!$Y$3,20)</f>
        <v xml:space="preserve">BALANCE OF PAYMENTS </v>
      </c>
    </row>
    <row r="9" spans="1:3" ht="15" customHeight="1">
      <c r="A9" s="240">
        <v>5</v>
      </c>
      <c r="B9" s="21" t="str">
        <f>+Atg_5!$A$3</f>
        <v>EXPORTACIONES DE BIENES, FOB</v>
      </c>
      <c r="C9" s="21" t="str">
        <f>+Atg_5!$N$3</f>
        <v>EXPORTS OF GOODS, FOB</v>
      </c>
    </row>
    <row r="10" spans="1:3" ht="15" customHeight="1">
      <c r="A10" s="240">
        <v>6</v>
      </c>
      <c r="B10" s="21" t="str">
        <f>+Atg_6!$A$3</f>
        <v>IMPORTACIONES DE BIENES, CIF</v>
      </c>
      <c r="C10" s="21" t="str">
        <f>+Atg_6!$N$3</f>
        <v>IMPORTS OF GOODS, CIF</v>
      </c>
    </row>
    <row r="11" spans="1:3" ht="15" customHeight="1">
      <c r="A11" s="240">
        <v>7</v>
      </c>
      <c r="B11" s="21" t="str">
        <f>+Atg_7!$A$3</f>
        <v>INDICADORES DEL ENDEUDAMIENTO EXTERNO</v>
      </c>
      <c r="C11" s="21" t="str">
        <f>+Atg_7!$Y$3</f>
        <v>EXTERNAL DEBT INDICATORS</v>
      </c>
    </row>
    <row r="12" spans="1:3" ht="15" customHeight="1">
      <c r="A12" s="240">
        <v>8</v>
      </c>
      <c r="B12" s="21" t="str">
        <f>+Atg_8!$A$3</f>
        <v xml:space="preserve">BALANCE MONETARIO </v>
      </c>
      <c r="C12" s="21" t="str">
        <f>+Atg_8!$Z$3</f>
        <v>MONETARY BALANCE</v>
      </c>
    </row>
    <row r="13" spans="1:3" ht="15" customHeight="1">
      <c r="A13" s="240">
        <v>9</v>
      </c>
      <c r="B13" s="21" t="str">
        <f>+Atg_9!$A$3</f>
        <v>INGRESOS Y GASTOS DEL GOBIERNO CENTRAL</v>
      </c>
      <c r="C13" s="21" t="str">
        <f>+Atg_9!$Y$3</f>
        <v>REVENUES AND EXPENDITURES OF THE CENTRAL GOVERNMENT</v>
      </c>
    </row>
    <row r="14" spans="1:3" ht="15" customHeight="1">
      <c r="A14" s="240">
        <v>10</v>
      </c>
      <c r="B14" s="21" t="str">
        <f>+Atg_10!$A$3</f>
        <v>INGRESOS TRIBUTARIOS DEL GOBIERNO CENTRAL</v>
      </c>
      <c r="C14" s="21" t="str">
        <f>+Atg_10!$Y$3</f>
        <v>TAX REVENUES OF THE CENTRAL GOVERNMENT</v>
      </c>
    </row>
    <row r="15" spans="1:3" s="509" customFormat="1" ht="15" customHeight="1">
      <c r="A15" s="506"/>
      <c r="B15" s="507"/>
      <c r="C15" s="508"/>
    </row>
    <row r="16" spans="1:3" s="509" customFormat="1" ht="15" customHeight="1">
      <c r="A16" s="506"/>
      <c r="B16" s="507"/>
      <c r="C16" s="508"/>
    </row>
    <row r="17" spans="1:3" s="509" customFormat="1" ht="15" customHeight="1">
      <c r="A17" s="506"/>
      <c r="B17" s="507"/>
      <c r="C17" s="508"/>
    </row>
    <row r="18" spans="1:3" s="509" customFormat="1" ht="15" customHeight="1">
      <c r="A18" s="506"/>
      <c r="B18" s="507"/>
      <c r="C18" s="508"/>
    </row>
    <row r="19" spans="1:3" s="509" customFormat="1" ht="15" customHeight="1">
      <c r="A19" s="506"/>
      <c r="B19" s="507"/>
      <c r="C19" s="508"/>
    </row>
    <row r="20" spans="1:3" s="509" customFormat="1" ht="15" customHeight="1">
      <c r="A20" s="506"/>
      <c r="B20" s="507"/>
      <c r="C20" s="508"/>
    </row>
    <row r="21" spans="1:3" s="509" customFormat="1" ht="15" customHeight="1">
      <c r="A21" s="506"/>
      <c r="B21" s="507"/>
      <c r="C21" s="508"/>
    </row>
    <row r="22" spans="1:3" s="509" customFormat="1" ht="15" customHeight="1">
      <c r="A22" s="506"/>
      <c r="B22" s="507"/>
      <c r="C22" s="508"/>
    </row>
    <row r="23" spans="1:3" s="509" customFormat="1" ht="15" customHeight="1">
      <c r="A23" s="510"/>
      <c r="C23" s="511"/>
    </row>
    <row r="24" spans="1:3" s="509" customFormat="1" ht="15" customHeight="1">
      <c r="A24" s="510"/>
      <c r="C24" s="511"/>
    </row>
  </sheetData>
  <phoneticPr fontId="0" type="noConversion"/>
  <pageMargins left="0.5" right="0" top="1" bottom="0" header="0" footer="0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R109"/>
  <sheetViews>
    <sheetView showGridLines="0" workbookViewId="0">
      <selection activeCell="M5" sqref="M5:N5"/>
    </sheetView>
  </sheetViews>
  <sheetFormatPr defaultColWidth="11.6640625" defaultRowHeight="12.95" customHeight="1"/>
  <cols>
    <col min="1" max="1" width="40.6640625" style="98" customWidth="1"/>
    <col min="2" max="2" width="2.1640625" style="1" customWidth="1"/>
    <col min="3" max="11" width="7.1640625" style="544" customWidth="1"/>
    <col min="12" max="12" width="2.33203125" style="1" customWidth="1"/>
    <col min="13" max="13" width="13.6640625" style="76" customWidth="1"/>
    <col min="14" max="14" width="29.83203125" style="1" customWidth="1"/>
    <col min="15" max="15" width="4.33203125" style="1" customWidth="1"/>
    <col min="16" max="16" width="11.6640625" style="1"/>
    <col min="17" max="17" width="3.6640625" style="1" customWidth="1"/>
    <col min="18" max="16384" width="11.6640625" style="1"/>
  </cols>
  <sheetData>
    <row r="1" spans="1:18" ht="12.95" customHeight="1">
      <c r="A1" s="94">
        <v>1</v>
      </c>
      <c r="M1" s="76">
        <v>1</v>
      </c>
    </row>
    <row r="2" spans="1:18" ht="12.95" customHeight="1">
      <c r="A2" s="95" t="s">
        <v>173</v>
      </c>
      <c r="M2" s="60" t="s">
        <v>172</v>
      </c>
    </row>
    <row r="3" spans="1:18" ht="12.95" customHeight="1">
      <c r="A3" s="250" t="s">
        <v>29</v>
      </c>
      <c r="B3" s="251"/>
      <c r="C3" s="545"/>
      <c r="D3" s="545"/>
      <c r="E3" s="545"/>
      <c r="F3" s="545"/>
      <c r="G3" s="545"/>
      <c r="H3" s="545"/>
      <c r="I3" s="545"/>
      <c r="J3" s="545"/>
      <c r="K3" s="545"/>
      <c r="L3" s="251"/>
      <c r="M3" s="252" t="s">
        <v>167</v>
      </c>
    </row>
    <row r="4" spans="1:18" ht="12.95" customHeight="1">
      <c r="A4" s="96"/>
      <c r="B4" s="18"/>
      <c r="C4" s="546"/>
      <c r="D4" s="546"/>
      <c r="E4" s="546"/>
      <c r="F4" s="546"/>
      <c r="G4" s="546"/>
      <c r="H4" s="546"/>
      <c r="I4" s="546"/>
      <c r="J4" s="546"/>
      <c r="K4" s="546"/>
      <c r="L4" s="22"/>
      <c r="M4" s="77"/>
      <c r="N4" s="22"/>
    </row>
    <row r="5" spans="1:18" ht="12.95" customHeight="1">
      <c r="A5" s="521"/>
      <c r="B5" s="522"/>
      <c r="C5" s="547">
        <v>2002</v>
      </c>
      <c r="D5" s="547">
        <v>2003</v>
      </c>
      <c r="E5" s="547">
        <v>2004</v>
      </c>
      <c r="F5" s="547">
        <v>2005</v>
      </c>
      <c r="G5" s="547">
        <v>2006</v>
      </c>
      <c r="H5" s="547">
        <v>2007</v>
      </c>
      <c r="I5" s="547">
        <v>2008</v>
      </c>
      <c r="J5" s="547">
        <v>2009</v>
      </c>
      <c r="K5" s="547">
        <v>2010</v>
      </c>
      <c r="L5" s="521" t="s">
        <v>66</v>
      </c>
      <c r="M5" s="569"/>
      <c r="N5" s="570"/>
    </row>
    <row r="7" spans="1:18" ht="12.95" customHeight="1">
      <c r="A7" s="99"/>
      <c r="B7" s="313" t="s">
        <v>348</v>
      </c>
      <c r="C7" s="314"/>
      <c r="D7" s="314"/>
      <c r="E7" s="314"/>
      <c r="F7" s="314"/>
      <c r="G7" s="314"/>
      <c r="H7" s="548"/>
      <c r="I7" s="548"/>
      <c r="J7" s="548"/>
      <c r="K7" s="548"/>
      <c r="L7" s="314"/>
      <c r="M7" s="315"/>
      <c r="N7" s="314"/>
      <c r="O7" s="8"/>
      <c r="P7" s="313"/>
      <c r="Q7" s="313"/>
      <c r="R7" s="65"/>
    </row>
    <row r="8" spans="1:18" ht="12.95" customHeight="1">
      <c r="A8" s="99" t="s">
        <v>7</v>
      </c>
      <c r="B8" s="3"/>
      <c r="C8" s="3">
        <v>3.5882970550640936</v>
      </c>
      <c r="D8" s="3">
        <v>6.521714800296663</v>
      </c>
      <c r="E8" s="3">
        <v>5.7869559955919136</v>
      </c>
      <c r="F8" s="3">
        <v>6.4767366441381702</v>
      </c>
      <c r="G8" s="3">
        <v>13.649432290415175</v>
      </c>
      <c r="H8" s="3">
        <v>10.654943592736444</v>
      </c>
      <c r="I8" s="3">
        <v>0.72780410955877173</v>
      </c>
      <c r="J8" s="3">
        <v>-11.254976479480817</v>
      </c>
      <c r="K8" s="3">
        <v>-5.1977995265792165</v>
      </c>
      <c r="M8" s="52" t="s">
        <v>94</v>
      </c>
    </row>
    <row r="9" spans="1:18" ht="12.95" customHeight="1">
      <c r="A9" s="99" t="s">
        <v>8</v>
      </c>
      <c r="B9" s="3"/>
      <c r="C9" s="3">
        <v>2.2934433418753564</v>
      </c>
      <c r="D9" s="3">
        <v>5.2066319015277029</v>
      </c>
      <c r="E9" s="3">
        <v>4.4968711663776473</v>
      </c>
      <c r="F9" s="3">
        <v>3.94157624784921</v>
      </c>
      <c r="G9" s="3">
        <v>12.312380145822189</v>
      </c>
      <c r="H9" s="3">
        <v>9.3682582021231031</v>
      </c>
      <c r="I9" s="3">
        <v>-0.4299867422757564</v>
      </c>
      <c r="J9" s="3">
        <v>-12.263442655850165</v>
      </c>
      <c r="K9" s="3">
        <v>-6.2629927903261384</v>
      </c>
      <c r="M9" s="52" t="s">
        <v>95</v>
      </c>
    </row>
    <row r="10" spans="1:18" ht="12.95" customHeight="1">
      <c r="A10" s="100"/>
      <c r="B10" s="2"/>
      <c r="C10" s="3"/>
      <c r="D10" s="3"/>
      <c r="E10" s="3"/>
      <c r="F10" s="3"/>
      <c r="G10" s="3"/>
      <c r="H10" s="3"/>
      <c r="I10" s="3"/>
      <c r="J10" s="3"/>
      <c r="K10" s="3"/>
      <c r="M10" s="53"/>
    </row>
    <row r="11" spans="1:18" ht="12.95" customHeight="1">
      <c r="A11" s="99" t="s">
        <v>9</v>
      </c>
      <c r="B11" s="5"/>
      <c r="C11" s="3"/>
      <c r="D11" s="3"/>
      <c r="E11" s="3"/>
      <c r="F11" s="3"/>
      <c r="G11" s="3"/>
      <c r="H11" s="3"/>
      <c r="I11" s="3"/>
      <c r="J11" s="3"/>
      <c r="K11" s="3"/>
      <c r="M11" s="52" t="s">
        <v>96</v>
      </c>
    </row>
    <row r="12" spans="1:18" ht="12.95" customHeight="1">
      <c r="A12" s="451" t="s">
        <v>439</v>
      </c>
      <c r="B12" s="3"/>
      <c r="C12" s="549">
        <v>24.846767773825952</v>
      </c>
      <c r="D12" s="549">
        <v>12.846503049456071</v>
      </c>
      <c r="E12" s="549">
        <v>-2.0284266731640188</v>
      </c>
      <c r="F12" s="549">
        <v>27.250346226285728</v>
      </c>
      <c r="G12" s="549">
        <v>14.958230370406532</v>
      </c>
      <c r="H12" s="549">
        <v>9.2044307437358697</v>
      </c>
      <c r="I12" s="549">
        <v>-1.9987643952273593</v>
      </c>
      <c r="J12" s="549">
        <v>-17.545967666529926</v>
      </c>
      <c r="K12" s="549">
        <v>3.6117442562938473</v>
      </c>
      <c r="L12" s="6"/>
      <c r="M12" s="452" t="s">
        <v>438</v>
      </c>
    </row>
    <row r="13" spans="1:18" ht="12.95" customHeight="1">
      <c r="A13" s="451" t="s">
        <v>292</v>
      </c>
      <c r="B13" s="3"/>
      <c r="C13" s="549">
        <v>5.7331940036598583</v>
      </c>
      <c r="D13" s="549">
        <v>56.045021060275026</v>
      </c>
      <c r="E13" s="549">
        <v>-43.402281079530979</v>
      </c>
      <c r="F13" s="549">
        <v>12.033417720622941</v>
      </c>
      <c r="G13" s="549">
        <v>76.526658388637429</v>
      </c>
      <c r="H13" s="549">
        <v>9.5484827338049971</v>
      </c>
      <c r="I13" s="549">
        <v>0.28937436112428383</v>
      </c>
      <c r="J13" s="549">
        <v>-25.372238379166312</v>
      </c>
      <c r="K13" s="549">
        <v>-11.999997953681929</v>
      </c>
      <c r="L13" s="6"/>
      <c r="M13" s="453" t="s">
        <v>302</v>
      </c>
    </row>
    <row r="14" spans="1:18" ht="12.95" customHeight="1">
      <c r="A14" s="451" t="s">
        <v>293</v>
      </c>
      <c r="B14" s="3"/>
      <c r="C14" s="549">
        <v>5.3149843332141344</v>
      </c>
      <c r="D14" s="549">
        <v>1.4704519311649289</v>
      </c>
      <c r="E14" s="549">
        <v>4.8093189481013932</v>
      </c>
      <c r="F14" s="549">
        <v>4.8739399229898117</v>
      </c>
      <c r="G14" s="549">
        <v>12.422482517095791</v>
      </c>
      <c r="H14" s="549">
        <v>9.1406582004226689</v>
      </c>
      <c r="I14" s="549">
        <v>-7.9945850785300916</v>
      </c>
      <c r="J14" s="549">
        <v>-5.2996352501534449</v>
      </c>
      <c r="K14" s="549">
        <v>-14.999999907460582</v>
      </c>
      <c r="L14" s="6"/>
      <c r="M14" s="453" t="s">
        <v>303</v>
      </c>
    </row>
    <row r="15" spans="1:18" ht="12.95" customHeight="1">
      <c r="A15" s="451" t="s">
        <v>294</v>
      </c>
      <c r="B15" s="3"/>
      <c r="C15" s="549">
        <v>4.6734369003724296</v>
      </c>
      <c r="D15" s="549">
        <v>-3.4382588885367937</v>
      </c>
      <c r="E15" s="549">
        <v>7.6321630047361255</v>
      </c>
      <c r="F15" s="549">
        <v>7.2815721156493929</v>
      </c>
      <c r="G15" s="549">
        <v>2.9655973402692881</v>
      </c>
      <c r="H15" s="549">
        <v>10.38194953734919</v>
      </c>
      <c r="I15" s="549">
        <v>5.6641920463015083</v>
      </c>
      <c r="J15" s="549">
        <v>1.517301275779892</v>
      </c>
      <c r="K15" s="549">
        <v>2.424660844031834</v>
      </c>
      <c r="L15" s="7"/>
      <c r="M15" s="453" t="s">
        <v>304</v>
      </c>
    </row>
    <row r="16" spans="1:18" ht="12.95" customHeight="1">
      <c r="A16" s="451" t="s">
        <v>295</v>
      </c>
      <c r="B16" s="3"/>
      <c r="C16" s="549">
        <v>6.7663424785095128</v>
      </c>
      <c r="D16" s="549">
        <v>9.8436525061781346</v>
      </c>
      <c r="E16" s="549">
        <v>6.2910056311947571</v>
      </c>
      <c r="F16" s="549">
        <v>27.7180828338353</v>
      </c>
      <c r="G16" s="549">
        <v>46.08548171691924</v>
      </c>
      <c r="H16" s="549">
        <v>7.3541371614677109</v>
      </c>
      <c r="I16" s="549">
        <v>0.6023811437889881</v>
      </c>
      <c r="J16" s="549">
        <v>-8.7365895059238863</v>
      </c>
      <c r="K16" s="549">
        <v>-27.000000068153629</v>
      </c>
      <c r="L16" s="6"/>
      <c r="M16" s="453" t="s">
        <v>305</v>
      </c>
    </row>
    <row r="17" spans="1:18" ht="12.95" customHeight="1">
      <c r="A17" s="451" t="s">
        <v>296</v>
      </c>
      <c r="B17" s="3"/>
      <c r="C17" s="549"/>
      <c r="D17" s="549"/>
      <c r="E17" s="549"/>
      <c r="F17" s="549"/>
      <c r="G17" s="549"/>
      <c r="H17" s="549"/>
      <c r="I17" s="549"/>
      <c r="J17" s="549"/>
      <c r="K17" s="549"/>
      <c r="L17" s="6"/>
      <c r="M17" s="454" t="s">
        <v>306</v>
      </c>
    </row>
    <row r="18" spans="1:18" ht="12.95" customHeight="1">
      <c r="A18" s="451" t="s">
        <v>297</v>
      </c>
      <c r="B18" s="3"/>
      <c r="C18" s="549">
        <v>0.48685725606469887</v>
      </c>
      <c r="D18" s="549">
        <v>4.0846703144393981</v>
      </c>
      <c r="E18" s="549">
        <v>2.5949514195398926</v>
      </c>
      <c r="F18" s="549">
        <v>5.1462166892263683</v>
      </c>
      <c r="G18" s="549">
        <v>5.8719193555783367</v>
      </c>
      <c r="H18" s="549">
        <v>10.532610485176486</v>
      </c>
      <c r="I18" s="549">
        <v>3.8634546239846745</v>
      </c>
      <c r="J18" s="549">
        <v>-15.91693676050796</v>
      </c>
      <c r="K18" s="549">
        <v>-4.1724536217533021</v>
      </c>
      <c r="L18" s="7"/>
      <c r="M18" s="454" t="s">
        <v>307</v>
      </c>
    </row>
    <row r="19" spans="1:18" ht="12.95" customHeight="1">
      <c r="A19" s="451" t="s">
        <v>298</v>
      </c>
      <c r="B19" s="3"/>
      <c r="C19" s="549">
        <v>-4.364947599357949</v>
      </c>
      <c r="D19" s="549">
        <v>12.722101301876677</v>
      </c>
      <c r="E19" s="549">
        <v>7.872180775120996</v>
      </c>
      <c r="F19" s="549">
        <v>2.520600859512423</v>
      </c>
      <c r="G19" s="549">
        <v>6.3009441422490431</v>
      </c>
      <c r="H19" s="549">
        <v>5.440869434796114</v>
      </c>
      <c r="I19" s="549">
        <v>-1.8187356594845716</v>
      </c>
      <c r="J19" s="549">
        <v>-9.4083578870802995</v>
      </c>
      <c r="K19" s="549">
        <v>-5.9153510504533209</v>
      </c>
      <c r="L19" s="7"/>
      <c r="M19" s="453" t="s">
        <v>308</v>
      </c>
    </row>
    <row r="20" spans="1:18" ht="12.95" customHeight="1">
      <c r="A20" s="16" t="s">
        <v>299</v>
      </c>
      <c r="B20" s="3"/>
      <c r="C20" s="1"/>
      <c r="D20" s="1"/>
      <c r="E20" s="1"/>
      <c r="F20" s="1"/>
      <c r="G20" s="1"/>
      <c r="H20" s="1"/>
      <c r="I20" s="1"/>
      <c r="J20" s="1"/>
      <c r="K20" s="1"/>
      <c r="L20" s="7"/>
      <c r="M20" s="453" t="s">
        <v>309</v>
      </c>
    </row>
    <row r="21" spans="1:18" ht="12.95" customHeight="1">
      <c r="A21" s="16" t="s">
        <v>300</v>
      </c>
      <c r="B21" s="3"/>
      <c r="C21" s="549">
        <v>7.7703614409150301</v>
      </c>
      <c r="D21" s="549">
        <v>2.7672273102802292</v>
      </c>
      <c r="E21" s="549">
        <v>3.4760711627002339</v>
      </c>
      <c r="F21" s="549">
        <v>5.912537364529391</v>
      </c>
      <c r="G21" s="549">
        <v>13.499450986716033</v>
      </c>
      <c r="H21" s="549">
        <v>12.537479571687381</v>
      </c>
      <c r="I21" s="549">
        <v>2.4785499848400061</v>
      </c>
      <c r="J21" s="549">
        <v>-8.7980635437485475</v>
      </c>
      <c r="K21" s="549">
        <v>-1.1370367389477831</v>
      </c>
      <c r="L21" s="7"/>
      <c r="M21" s="453" t="s">
        <v>310</v>
      </c>
    </row>
    <row r="22" spans="1:18" ht="12.95" customHeight="1">
      <c r="A22" s="451" t="s">
        <v>301</v>
      </c>
      <c r="B22" s="3"/>
      <c r="C22" s="549">
        <v>5.8801613580204748</v>
      </c>
      <c r="D22" s="549">
        <v>3.6594686399542997</v>
      </c>
      <c r="E22" s="549">
        <v>6.5408974210207305</v>
      </c>
      <c r="F22" s="549">
        <v>6.6338545802973936</v>
      </c>
      <c r="G22" s="549">
        <v>7.1775189602144129</v>
      </c>
      <c r="H22" s="549">
        <v>4.6864855064860711</v>
      </c>
      <c r="I22" s="549">
        <v>2.437457964597689</v>
      </c>
      <c r="J22" s="549">
        <v>-0.34774975532100294</v>
      </c>
      <c r="K22" s="549">
        <v>1.3429141566506431</v>
      </c>
      <c r="L22" s="7"/>
      <c r="M22" s="453" t="s">
        <v>311</v>
      </c>
    </row>
    <row r="23" spans="1:18" ht="12.95" customHeight="1">
      <c r="A23" s="39"/>
      <c r="C23" s="550"/>
      <c r="D23" s="550"/>
      <c r="E23" s="550"/>
      <c r="L23" s="8"/>
    </row>
    <row r="24" spans="1:18" ht="12.95" customHeight="1">
      <c r="A24" s="99" t="s">
        <v>10</v>
      </c>
      <c r="B24" s="313" t="s">
        <v>289</v>
      </c>
      <c r="M24" s="52" t="s">
        <v>97</v>
      </c>
      <c r="P24" s="24"/>
      <c r="Q24" s="24"/>
      <c r="R24" s="316"/>
    </row>
    <row r="25" spans="1:18" ht="12.95" customHeight="1">
      <c r="A25" s="39" t="s">
        <v>11</v>
      </c>
      <c r="B25" s="9"/>
      <c r="C25" s="551">
        <v>-67.47</v>
      </c>
      <c r="D25" s="551">
        <v>-79.06</v>
      </c>
      <c r="E25" s="551">
        <v>-95.1</v>
      </c>
      <c r="F25" s="551">
        <v>-171.33199999999999</v>
      </c>
      <c r="G25" s="551">
        <v>-291.76</v>
      </c>
      <c r="H25" s="551">
        <v>-385.55</v>
      </c>
      <c r="I25" s="551">
        <v>-357.6</v>
      </c>
      <c r="J25" s="551">
        <v>-241.92</v>
      </c>
      <c r="K25" s="551">
        <v>-112.69</v>
      </c>
      <c r="M25" s="55" t="s">
        <v>98</v>
      </c>
      <c r="P25" s="314"/>
      <c r="Q25" s="314"/>
      <c r="R25" s="314"/>
    </row>
    <row r="26" spans="1:18" ht="12.95" customHeight="1">
      <c r="A26" s="39" t="s">
        <v>12</v>
      </c>
      <c r="B26" s="9"/>
      <c r="C26" s="551">
        <v>-254.41</v>
      </c>
      <c r="D26" s="551">
        <v>-289.06</v>
      </c>
      <c r="E26" s="551">
        <v>-345.23</v>
      </c>
      <c r="F26" s="551">
        <v>-372.62</v>
      </c>
      <c r="G26" s="551">
        <v>-485.67</v>
      </c>
      <c r="H26" s="551">
        <v>-589.55999999999995</v>
      </c>
      <c r="I26" s="551">
        <v>-612.27</v>
      </c>
      <c r="J26" s="551">
        <v>-492.61</v>
      </c>
      <c r="K26" s="551">
        <v>-404.81</v>
      </c>
      <c r="M26" s="56" t="s">
        <v>235</v>
      </c>
      <c r="P26" s="314"/>
      <c r="Q26" s="314"/>
      <c r="R26" s="314"/>
    </row>
    <row r="27" spans="1:18" ht="12.95" customHeight="1">
      <c r="A27" s="39" t="s">
        <v>13</v>
      </c>
      <c r="B27" s="9"/>
      <c r="C27" s="551">
        <v>48.582000000000001</v>
      </c>
      <c r="D27" s="551">
        <v>63.223999999999997</v>
      </c>
      <c r="E27" s="551">
        <v>48.33</v>
      </c>
      <c r="F27" s="551">
        <v>71.739999999999995</v>
      </c>
      <c r="G27" s="551">
        <v>62.19</v>
      </c>
      <c r="H27" s="551">
        <v>50.21</v>
      </c>
      <c r="I27" s="551">
        <v>57.61</v>
      </c>
      <c r="J27" s="551">
        <v>35.25</v>
      </c>
      <c r="K27" s="551">
        <v>34.75</v>
      </c>
      <c r="M27" s="57" t="s">
        <v>99</v>
      </c>
      <c r="P27" s="317"/>
      <c r="Q27" s="317"/>
      <c r="R27" s="317"/>
    </row>
    <row r="28" spans="1:18" ht="12.95" customHeight="1">
      <c r="A28" s="39" t="s">
        <v>14</v>
      </c>
      <c r="B28" s="9"/>
      <c r="C28" s="551">
        <v>302.99200000000002</v>
      </c>
      <c r="D28" s="551">
        <v>352.28399999999999</v>
      </c>
      <c r="E28" s="551">
        <v>393.56</v>
      </c>
      <c r="F28" s="551">
        <v>444.36</v>
      </c>
      <c r="G28" s="551">
        <v>547.86</v>
      </c>
      <c r="H28" s="551">
        <v>639.77</v>
      </c>
      <c r="I28" s="551">
        <v>669.89</v>
      </c>
      <c r="J28" s="551">
        <v>527.86</v>
      </c>
      <c r="K28" s="551">
        <v>439.56</v>
      </c>
      <c r="M28" s="57" t="s">
        <v>100</v>
      </c>
      <c r="P28" s="314"/>
      <c r="Q28" s="314"/>
      <c r="R28" s="314"/>
    </row>
    <row r="29" spans="1:18" ht="12.95" customHeight="1">
      <c r="A29" s="101" t="s">
        <v>15</v>
      </c>
      <c r="B29" s="9"/>
      <c r="C29" s="551">
        <v>222.76999999999998</v>
      </c>
      <c r="D29" s="551">
        <v>235.76160000000002</v>
      </c>
      <c r="E29" s="551">
        <v>286.38779999999997</v>
      </c>
      <c r="F29" s="551">
        <v>235.9</v>
      </c>
      <c r="G29" s="551">
        <v>218.7</v>
      </c>
      <c r="H29" s="551">
        <v>241.96999999999997</v>
      </c>
      <c r="I29" s="551">
        <v>290.40000000000003</v>
      </c>
      <c r="J29" s="551">
        <v>274.77999999999997</v>
      </c>
      <c r="K29" s="551">
        <v>288.58000000000004</v>
      </c>
      <c r="M29" s="58" t="s">
        <v>101</v>
      </c>
      <c r="P29" s="318"/>
      <c r="Q29" s="318"/>
      <c r="R29" s="318"/>
    </row>
    <row r="30" spans="1:18" ht="12.95" customHeight="1">
      <c r="A30" s="101" t="s">
        <v>16</v>
      </c>
      <c r="B30" s="10"/>
      <c r="C30" s="551">
        <v>-41.4467</v>
      </c>
      <c r="D30" s="551">
        <v>-38.696199999999997</v>
      </c>
      <c r="E30" s="551">
        <v>-45.714100000000002</v>
      </c>
      <c r="F30" s="551">
        <v>-42.400700000000001</v>
      </c>
      <c r="G30" s="551">
        <v>-46.74</v>
      </c>
      <c r="H30" s="551">
        <v>-52.67</v>
      </c>
      <c r="I30" s="551">
        <v>-60.29</v>
      </c>
      <c r="J30" s="551">
        <v>-50.82</v>
      </c>
      <c r="K30" s="551">
        <v>-32.130000000000003</v>
      </c>
      <c r="M30" s="58" t="s">
        <v>102</v>
      </c>
      <c r="P30" s="314"/>
      <c r="Q30" s="314"/>
      <c r="R30" s="314"/>
    </row>
    <row r="31" spans="1:18" ht="12.95" customHeight="1">
      <c r="A31" s="39" t="s">
        <v>17</v>
      </c>
      <c r="B31" s="10"/>
      <c r="C31" s="551">
        <v>5.6146000000000003</v>
      </c>
      <c r="D31" s="551">
        <v>13.2502</v>
      </c>
      <c r="E31" s="551">
        <v>8.3492999999999995</v>
      </c>
      <c r="F31" s="551">
        <v>7.9984999999999999</v>
      </c>
      <c r="G31" s="551">
        <v>21.9267</v>
      </c>
      <c r="H31" s="551">
        <v>14.86</v>
      </c>
      <c r="I31" s="551">
        <v>24.84</v>
      </c>
      <c r="J31" s="551">
        <v>26.73</v>
      </c>
      <c r="K31" s="551">
        <v>35.659999999999997</v>
      </c>
      <c r="M31" s="56" t="s">
        <v>103</v>
      </c>
      <c r="P31" s="314"/>
      <c r="Q31" s="314"/>
      <c r="R31" s="314"/>
    </row>
    <row r="32" spans="1:18" ht="12.95" customHeight="1">
      <c r="A32" s="39" t="s">
        <v>20</v>
      </c>
      <c r="B32" s="9"/>
      <c r="C32" s="551">
        <v>75.20689999999999</v>
      </c>
      <c r="D32" s="551">
        <v>105.21129999999999</v>
      </c>
      <c r="E32" s="551">
        <v>101.518</v>
      </c>
      <c r="F32" s="551">
        <v>178.73000000000002</v>
      </c>
      <c r="G32" s="551">
        <v>308.02</v>
      </c>
      <c r="H32" s="551">
        <v>385.85</v>
      </c>
      <c r="I32" s="551">
        <v>351.77000000000004</v>
      </c>
      <c r="J32" s="551">
        <v>231.76</v>
      </c>
      <c r="K32" s="551">
        <v>124.75</v>
      </c>
      <c r="M32" s="55" t="s">
        <v>104</v>
      </c>
      <c r="P32" s="314"/>
      <c r="Q32" s="314"/>
      <c r="R32" s="314"/>
    </row>
    <row r="33" spans="1:18" ht="12.95" customHeight="1">
      <c r="A33" s="39" t="s">
        <v>18</v>
      </c>
      <c r="B33" s="9"/>
      <c r="C33" s="551">
        <v>65.865099999999998</v>
      </c>
      <c r="D33" s="551">
        <v>166.321</v>
      </c>
      <c r="E33" s="551">
        <v>80.366600000000005</v>
      </c>
      <c r="F33" s="551">
        <v>220.96</v>
      </c>
      <c r="G33" s="551">
        <v>358.82</v>
      </c>
      <c r="H33" s="551">
        <v>338.2</v>
      </c>
      <c r="I33" s="551">
        <v>174.19</v>
      </c>
      <c r="J33" s="551">
        <v>118.05</v>
      </c>
      <c r="K33" s="551">
        <v>57.5</v>
      </c>
      <c r="M33" s="56" t="s">
        <v>105</v>
      </c>
      <c r="P33" s="314"/>
      <c r="Q33" s="314"/>
      <c r="R33" s="314"/>
    </row>
    <row r="34" spans="1:18" ht="12.95" customHeight="1">
      <c r="A34" s="456" t="s">
        <v>316</v>
      </c>
      <c r="B34" s="10"/>
      <c r="C34" s="551">
        <v>9.3417999999999921</v>
      </c>
      <c r="D34" s="551">
        <v>-61.109700000000004</v>
      </c>
      <c r="E34" s="551">
        <v>21.151399999999995</v>
      </c>
      <c r="F34" s="551">
        <v>-42.22999999999999</v>
      </c>
      <c r="G34" s="551">
        <v>-50.800000000000011</v>
      </c>
      <c r="H34" s="551">
        <v>47.650000000000034</v>
      </c>
      <c r="I34" s="551">
        <v>177.58000000000004</v>
      </c>
      <c r="J34" s="551">
        <v>113.71</v>
      </c>
      <c r="K34" s="551">
        <v>67.25</v>
      </c>
      <c r="M34" s="457" t="s">
        <v>317</v>
      </c>
      <c r="P34" s="314"/>
      <c r="Q34" s="314"/>
      <c r="R34" s="314"/>
    </row>
    <row r="35" spans="1:18" ht="12.95" customHeight="1">
      <c r="A35" s="39" t="s">
        <v>19</v>
      </c>
      <c r="B35" s="10"/>
      <c r="C35" s="551">
        <v>7.7368999999999915</v>
      </c>
      <c r="D35" s="551">
        <v>26.151299999999992</v>
      </c>
      <c r="E35" s="551">
        <v>6.4180000000000064</v>
      </c>
      <c r="F35" s="551">
        <v>7.3980000000000246</v>
      </c>
      <c r="G35" s="551">
        <v>16.259999999999991</v>
      </c>
      <c r="H35" s="551">
        <v>0.30000000000001137</v>
      </c>
      <c r="I35" s="551">
        <v>-5.8299999999999841</v>
      </c>
      <c r="J35" s="551">
        <v>-10.159999999999997</v>
      </c>
      <c r="K35" s="551">
        <v>12.060000000000002</v>
      </c>
      <c r="M35" s="54" t="s">
        <v>106</v>
      </c>
      <c r="P35" s="314"/>
      <c r="Q35" s="314"/>
      <c r="R35" s="314"/>
    </row>
    <row r="36" spans="1:18" ht="12.95" customHeight="1">
      <c r="A36" s="39" t="s">
        <v>318</v>
      </c>
      <c r="B36" s="10"/>
      <c r="C36" s="551">
        <v>-7.7279</v>
      </c>
      <c r="D36" s="551">
        <v>-26.151</v>
      </c>
      <c r="E36" s="551">
        <v>-6.4204999999999997</v>
      </c>
      <c r="F36" s="551">
        <v>-7.2359999999999998</v>
      </c>
      <c r="G36" s="551">
        <v>-15.2601</v>
      </c>
      <c r="H36" s="551">
        <v>-0.32</v>
      </c>
      <c r="I36" s="551">
        <v>5.83</v>
      </c>
      <c r="J36" s="551">
        <v>10.16</v>
      </c>
      <c r="K36" s="551">
        <v>-12.06</v>
      </c>
      <c r="M36" s="59" t="s">
        <v>319</v>
      </c>
      <c r="P36" s="314"/>
      <c r="Q36" s="314"/>
      <c r="R36" s="314"/>
    </row>
    <row r="37" spans="1:18" ht="12.95" customHeight="1">
      <c r="A37" s="100"/>
      <c r="B37" s="11"/>
      <c r="C37" s="11">
        <v>0</v>
      </c>
      <c r="D37" s="552">
        <v>0</v>
      </c>
      <c r="E37" s="552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P37" s="314"/>
      <c r="Q37" s="314"/>
      <c r="R37" s="314"/>
    </row>
    <row r="38" spans="1:18" ht="12.95" customHeight="1">
      <c r="A38" s="102" t="s">
        <v>21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M38" s="60" t="s">
        <v>107</v>
      </c>
      <c r="P38" s="314"/>
      <c r="Q38" s="314"/>
      <c r="R38" s="314"/>
    </row>
    <row r="39" spans="1:18" ht="12.95" customHeight="1">
      <c r="A39" s="101" t="s">
        <v>246</v>
      </c>
      <c r="B39" s="10"/>
      <c r="C39" s="10">
        <v>33.760199999999998</v>
      </c>
      <c r="D39" s="10">
        <v>66.515100000000004</v>
      </c>
      <c r="E39" s="10">
        <v>55.803899999999999</v>
      </c>
      <c r="F39" s="10">
        <v>136.32929999999999</v>
      </c>
      <c r="G39" s="10">
        <v>261.27999999999997</v>
      </c>
      <c r="H39" s="10">
        <v>333.18</v>
      </c>
      <c r="I39" s="10">
        <v>291.48</v>
      </c>
      <c r="J39" s="10">
        <v>180.94</v>
      </c>
      <c r="K39" s="10">
        <v>92.62</v>
      </c>
      <c r="M39" s="61" t="s">
        <v>247</v>
      </c>
      <c r="P39" s="314"/>
      <c r="Q39" s="314"/>
      <c r="R39" s="314"/>
    </row>
    <row r="40" spans="1:18" ht="12.95" customHeight="1">
      <c r="A40" s="39" t="s">
        <v>498</v>
      </c>
      <c r="B40" s="10"/>
      <c r="C40" s="10">
        <f>Atg_7!O9</f>
        <v>433.70011111111108</v>
      </c>
      <c r="D40" s="10">
        <f>Atg_7!P9</f>
        <v>497.17492592592589</v>
      </c>
      <c r="E40" s="10">
        <f>Atg_7!Q9</f>
        <v>531.99085185185186</v>
      </c>
      <c r="F40" s="10">
        <f>Atg_7!R9</f>
        <v>317.37533333333334</v>
      </c>
      <c r="G40" s="10">
        <f>Atg_7!S9</f>
        <v>320.5234814814815</v>
      </c>
      <c r="H40" s="10">
        <f>Atg_7!T9</f>
        <v>501</v>
      </c>
      <c r="I40" s="10">
        <f>Atg_7!U9</f>
        <v>524</v>
      </c>
      <c r="J40" s="10">
        <f>Atg_7!V9</f>
        <v>496</v>
      </c>
      <c r="K40" s="10">
        <f>Atg_7!W9</f>
        <v>457.6</v>
      </c>
      <c r="M40" s="55" t="s">
        <v>499</v>
      </c>
      <c r="P40" s="314"/>
      <c r="Q40" s="314"/>
      <c r="R40" s="314"/>
    </row>
    <row r="41" spans="1:18" ht="12.95" customHeight="1">
      <c r="B41" s="5"/>
      <c r="C41" s="3"/>
      <c r="D41" s="3"/>
      <c r="E41" s="3"/>
      <c r="F41" s="3"/>
      <c r="G41" s="3"/>
      <c r="H41" s="3"/>
      <c r="I41" s="3"/>
      <c r="J41" s="3"/>
      <c r="K41" s="3"/>
      <c r="P41" s="314"/>
      <c r="Q41" s="314"/>
      <c r="R41" s="314"/>
    </row>
    <row r="42" spans="1:18" ht="12.95" customHeight="1">
      <c r="A42" s="95" t="s">
        <v>23</v>
      </c>
      <c r="B42" s="313" t="s">
        <v>290</v>
      </c>
      <c r="C42" s="3"/>
      <c r="D42" s="3"/>
      <c r="E42" s="3"/>
      <c r="F42" s="3"/>
      <c r="G42" s="3"/>
      <c r="H42" s="3"/>
      <c r="I42" s="3"/>
      <c r="J42" s="3"/>
      <c r="K42" s="3"/>
      <c r="M42" s="65" t="s">
        <v>110</v>
      </c>
      <c r="P42" s="319"/>
      <c r="Q42" s="319"/>
      <c r="R42" s="320"/>
    </row>
    <row r="43" spans="1:18" ht="12.95" customHeight="1">
      <c r="A43" s="312" t="s">
        <v>244</v>
      </c>
      <c r="B43" s="3"/>
      <c r="C43" s="3"/>
      <c r="D43" s="3"/>
      <c r="E43" s="3"/>
      <c r="F43" s="3"/>
      <c r="G43" s="3"/>
      <c r="H43" s="3"/>
      <c r="I43" s="3"/>
      <c r="J43" s="3"/>
      <c r="K43" s="3"/>
      <c r="M43" s="63" t="s">
        <v>109</v>
      </c>
      <c r="P43" s="314"/>
      <c r="Q43" s="314"/>
      <c r="R43" s="314"/>
    </row>
    <row r="44" spans="1:18" ht="12.95" customHeight="1">
      <c r="A44" s="98" t="s">
        <v>245</v>
      </c>
      <c r="B44" s="4"/>
      <c r="C44" s="4" t="s">
        <v>5</v>
      </c>
      <c r="D44" s="4" t="s">
        <v>5</v>
      </c>
      <c r="E44" s="4">
        <v>2.7558680984510087</v>
      </c>
      <c r="F44" s="4">
        <v>2.5432349949135347</v>
      </c>
      <c r="G44" s="4">
        <v>9.018759018752931E-3</v>
      </c>
      <c r="H44" s="4">
        <v>5.2304085129407429</v>
      </c>
      <c r="I44" s="4">
        <v>0.7284257434227559</v>
      </c>
      <c r="J44" s="4">
        <v>2.3991832567636484</v>
      </c>
      <c r="K44" s="4">
        <v>2.9245596543702179</v>
      </c>
      <c r="M44" s="59" t="s">
        <v>108</v>
      </c>
      <c r="P44" s="314"/>
      <c r="Q44" s="314"/>
      <c r="R44" s="314"/>
    </row>
    <row r="45" spans="1:18" ht="12.95" customHeight="1">
      <c r="A45" s="312" t="s">
        <v>320</v>
      </c>
      <c r="B45" s="4"/>
      <c r="C45" s="4" t="s">
        <v>5</v>
      </c>
      <c r="D45" s="4" t="s">
        <v>5</v>
      </c>
      <c r="E45" s="4" t="s">
        <v>5</v>
      </c>
      <c r="F45" s="4">
        <v>3.7221889478219836</v>
      </c>
      <c r="G45" s="4">
        <v>3.7990926459969869</v>
      </c>
      <c r="H45" s="4">
        <v>3.4022161049234527</v>
      </c>
      <c r="I45" s="4">
        <v>3.2697392287829081</v>
      </c>
      <c r="J45" s="4">
        <v>3.2725000000000004</v>
      </c>
      <c r="K45" s="4">
        <v>3.1825000000000006</v>
      </c>
      <c r="M45" s="64" t="s">
        <v>323</v>
      </c>
    </row>
    <row r="46" spans="1:18" ht="12.95" customHeight="1">
      <c r="A46" s="312" t="s">
        <v>321</v>
      </c>
      <c r="B46" s="4"/>
      <c r="C46" s="4" t="s">
        <v>5</v>
      </c>
      <c r="D46" s="4">
        <v>13.44</v>
      </c>
      <c r="E46" s="4">
        <v>11.520000000000001</v>
      </c>
      <c r="F46" s="4">
        <v>11.150545755678252</v>
      </c>
      <c r="G46" s="4">
        <v>10.679131469226611</v>
      </c>
      <c r="H46" s="4">
        <v>10.287376230589063</v>
      </c>
      <c r="I46" s="4">
        <v>10.142094094867021</v>
      </c>
      <c r="J46" s="4">
        <v>9.5127964447925475</v>
      </c>
      <c r="K46" s="4">
        <v>10.222499999999998</v>
      </c>
      <c r="M46" s="64" t="s">
        <v>324</v>
      </c>
      <c r="P46" s="314"/>
      <c r="Q46" s="314"/>
      <c r="R46" s="314"/>
    </row>
    <row r="47" spans="1:18" ht="12.95" customHeight="1">
      <c r="P47" s="314"/>
      <c r="Q47" s="314"/>
      <c r="R47" s="314"/>
    </row>
    <row r="48" spans="1:18" ht="12.95" customHeight="1">
      <c r="A48" s="95" t="s">
        <v>22</v>
      </c>
      <c r="B48" s="313" t="s">
        <v>291</v>
      </c>
      <c r="M48" s="65" t="s">
        <v>111</v>
      </c>
      <c r="P48" s="321"/>
      <c r="Q48" s="321"/>
      <c r="R48" s="322"/>
    </row>
    <row r="49" spans="1:18" ht="12.95" customHeight="1">
      <c r="A49" s="39" t="s">
        <v>322</v>
      </c>
      <c r="B49" s="14"/>
      <c r="C49" s="4">
        <v>18.876574983124879</v>
      </c>
      <c r="D49" s="4">
        <v>18.681053339699485</v>
      </c>
      <c r="E49" s="4">
        <v>21.766084547707067</v>
      </c>
      <c r="F49" s="4">
        <v>39.103269900636072</v>
      </c>
      <c r="G49" s="3">
        <v>21.781073513840248</v>
      </c>
      <c r="H49" s="3">
        <v>21.06877283814514</v>
      </c>
      <c r="I49" s="3">
        <v>20.723972127608022</v>
      </c>
      <c r="J49" s="3">
        <v>17.684841578348923</v>
      </c>
      <c r="K49" s="3">
        <v>21.381245848801413</v>
      </c>
      <c r="M49" s="62" t="s">
        <v>325</v>
      </c>
      <c r="P49" s="314"/>
      <c r="Q49" s="314"/>
      <c r="R49" s="314"/>
    </row>
    <row r="50" spans="1:18" ht="12.95" customHeight="1">
      <c r="A50" s="269" t="s">
        <v>79</v>
      </c>
      <c r="B50" s="14"/>
      <c r="C50" s="4">
        <v>17.439550946131341</v>
      </c>
      <c r="D50" s="4">
        <v>18.072469231449112</v>
      </c>
      <c r="E50" s="4">
        <v>18.935551471303917</v>
      </c>
      <c r="F50" s="4">
        <v>17.866679647277575</v>
      </c>
      <c r="G50" s="3">
        <v>19.200604076044346</v>
      </c>
      <c r="H50" s="3">
        <v>20.363379677989016</v>
      </c>
      <c r="I50" s="3">
        <v>19.777929747481441</v>
      </c>
      <c r="J50" s="3">
        <v>17.610956480092145</v>
      </c>
      <c r="K50" s="3">
        <v>19.555879581339497</v>
      </c>
      <c r="M50" s="62" t="s">
        <v>112</v>
      </c>
      <c r="P50" s="314"/>
      <c r="Q50" s="314"/>
      <c r="R50" s="314"/>
    </row>
    <row r="51" spans="1:18" ht="12.95" customHeight="1">
      <c r="A51" s="270" t="s">
        <v>80</v>
      </c>
      <c r="B51" s="14"/>
      <c r="C51" s="4">
        <v>15.656093437476869</v>
      </c>
      <c r="D51" s="4">
        <v>16.375784603812889</v>
      </c>
      <c r="E51" s="4">
        <v>17.127378075471313</v>
      </c>
      <c r="F51" s="4">
        <v>16.469487924455624</v>
      </c>
      <c r="G51" s="3">
        <v>18.082400652999453</v>
      </c>
      <c r="H51" s="3">
        <v>19.413768726527849</v>
      </c>
      <c r="I51" s="3">
        <v>18.606127253915567</v>
      </c>
      <c r="J51" s="3">
        <v>16.947172757353268</v>
      </c>
      <c r="K51" s="3">
        <v>17.625638836534289</v>
      </c>
      <c r="M51" s="57" t="s">
        <v>113</v>
      </c>
    </row>
    <row r="52" spans="1:18" ht="12.95" customHeight="1">
      <c r="A52" s="269" t="s">
        <v>349</v>
      </c>
      <c r="B52" s="14"/>
      <c r="C52" s="4">
        <v>0.15072105585248438</v>
      </c>
      <c r="D52" s="4">
        <v>0.1299224500759224</v>
      </c>
      <c r="E52" s="4">
        <v>0.88604505649446941</v>
      </c>
      <c r="F52" s="4">
        <v>0.65154018162681582</v>
      </c>
      <c r="G52" s="3">
        <v>0.70086824236431977</v>
      </c>
      <c r="H52" s="3">
        <v>0.14332689708351479</v>
      </c>
      <c r="I52" s="3">
        <v>0.13975626070051708</v>
      </c>
      <c r="J52" s="3">
        <v>7.388509825677618E-2</v>
      </c>
      <c r="K52" s="3">
        <v>0.45221385420036453</v>
      </c>
      <c r="M52" s="55" t="s">
        <v>440</v>
      </c>
      <c r="P52" s="314"/>
      <c r="Q52" s="314"/>
      <c r="R52" s="314"/>
    </row>
    <row r="53" spans="1:18" ht="12.95" customHeight="1">
      <c r="A53" s="97" t="s">
        <v>81</v>
      </c>
      <c r="B53" s="15"/>
      <c r="C53" s="553">
        <v>29.114995298900041</v>
      </c>
      <c r="D53" s="553">
        <v>24.059158970473856</v>
      </c>
      <c r="E53" s="553">
        <v>24.388289948669044</v>
      </c>
      <c r="F53" s="553">
        <v>23.799314967757308</v>
      </c>
      <c r="G53" s="3">
        <v>28.598610053202268</v>
      </c>
      <c r="H53" s="3">
        <v>26.701519893527269</v>
      </c>
      <c r="I53" s="3">
        <v>26.642381006235105</v>
      </c>
      <c r="J53" s="3">
        <v>28.276713724047326</v>
      </c>
      <c r="K53" s="3">
        <v>22.508264284624634</v>
      </c>
      <c r="M53" s="295" t="s">
        <v>114</v>
      </c>
      <c r="P53" s="314"/>
      <c r="Q53" s="314"/>
      <c r="R53" s="314"/>
    </row>
    <row r="54" spans="1:18" ht="12.95" customHeight="1">
      <c r="A54" s="271" t="s">
        <v>82</v>
      </c>
      <c r="B54" s="15"/>
      <c r="C54" s="553">
        <v>24.630969921492866</v>
      </c>
      <c r="D54" s="553">
        <v>21.261979905516906</v>
      </c>
      <c r="E54" s="553">
        <v>22.175181934257516</v>
      </c>
      <c r="F54" s="553">
        <v>20.389588017243636</v>
      </c>
      <c r="G54" s="3">
        <v>21.793816572792327</v>
      </c>
      <c r="H54" s="3">
        <v>21.066805606224385</v>
      </c>
      <c r="I54" s="3">
        <v>20.595235110539654</v>
      </c>
      <c r="J54" s="3">
        <v>23.103870224893914</v>
      </c>
      <c r="K54" s="3">
        <v>20.869103721833454</v>
      </c>
      <c r="M54" s="295" t="s">
        <v>115</v>
      </c>
      <c r="P54" s="314"/>
      <c r="Q54" s="314"/>
      <c r="R54" s="314"/>
    </row>
    <row r="55" spans="1:18" ht="12.95" customHeight="1">
      <c r="A55" s="272" t="s">
        <v>83</v>
      </c>
      <c r="B55" s="15"/>
      <c r="C55" s="553">
        <v>4.2665306646242067</v>
      </c>
      <c r="D55" s="553">
        <v>3.312167723974996</v>
      </c>
      <c r="E55" s="553">
        <v>4.3740957313821998</v>
      </c>
      <c r="F55" s="553">
        <v>3.2323632344041475</v>
      </c>
      <c r="G55" s="3">
        <v>3.1252352079972621</v>
      </c>
      <c r="H55" s="3">
        <v>2.9365151914228353</v>
      </c>
      <c r="I55" s="3">
        <v>2.7574985284371247</v>
      </c>
      <c r="J55" s="3">
        <v>2.8268438593042569</v>
      </c>
      <c r="K55" s="3">
        <v>2.4136417613642176</v>
      </c>
      <c r="M55" s="67" t="s">
        <v>116</v>
      </c>
      <c r="P55" s="314"/>
      <c r="Q55" s="314"/>
      <c r="R55" s="314"/>
    </row>
    <row r="56" spans="1:18" ht="12.95" customHeight="1">
      <c r="A56" s="271" t="s">
        <v>350</v>
      </c>
      <c r="B56" s="15"/>
      <c r="C56" s="553">
        <v>4.4840253774071774</v>
      </c>
      <c r="D56" s="553">
        <v>2.7971790649569481</v>
      </c>
      <c r="E56" s="553">
        <v>2.2131080144115254</v>
      </c>
      <c r="F56" s="553">
        <v>3.4097269505136696</v>
      </c>
      <c r="G56" s="3">
        <v>6.8047934804099413</v>
      </c>
      <c r="H56" s="3">
        <v>5.6347142873028861</v>
      </c>
      <c r="I56" s="3">
        <v>6.0471458956954489</v>
      </c>
      <c r="J56" s="3">
        <v>5.172843499153414</v>
      </c>
      <c r="K56" s="3">
        <v>1.6391605627911796</v>
      </c>
      <c r="M56" s="66" t="s">
        <v>351</v>
      </c>
      <c r="P56" s="314"/>
      <c r="Q56" s="314"/>
      <c r="R56" s="314"/>
    </row>
    <row r="57" spans="1:18" ht="12.95" customHeight="1">
      <c r="A57" s="97" t="s">
        <v>84</v>
      </c>
      <c r="B57" s="15"/>
      <c r="C57" s="553">
        <v>-5.9718896511509572</v>
      </c>
      <c r="D57" s="553">
        <v>-2.0659379067993751</v>
      </c>
      <c r="E57" s="553">
        <v>1.7518903304202269</v>
      </c>
      <c r="F57" s="553">
        <v>18.536318167282911</v>
      </c>
      <c r="G57" s="3">
        <v>-3.6923013313647579</v>
      </c>
      <c r="H57" s="3">
        <v>-2.6962318639592979</v>
      </c>
      <c r="I57" s="3">
        <v>-3.1609103501899618</v>
      </c>
      <c r="J57" s="3">
        <v>-7.7650282863941475</v>
      </c>
      <c r="K57" s="3">
        <v>1.2866233255409962</v>
      </c>
      <c r="M57" s="295" t="s">
        <v>237</v>
      </c>
      <c r="P57" s="314"/>
      <c r="Q57" s="314"/>
      <c r="R57" s="314"/>
    </row>
    <row r="58" spans="1:18" ht="12.95" customHeight="1">
      <c r="A58" s="97" t="s">
        <v>85</v>
      </c>
      <c r="B58" s="15"/>
      <c r="C58" s="553">
        <v>-10.238420315775162</v>
      </c>
      <c r="D58" s="553">
        <v>-5.3781056307743702</v>
      </c>
      <c r="E58" s="553">
        <v>-2.6222054009619726</v>
      </c>
      <c r="F58" s="553">
        <v>15.303954932878765</v>
      </c>
      <c r="G58" s="3">
        <v>-6.8175365393620195</v>
      </c>
      <c r="H58" s="3">
        <v>-5.6327470553821337</v>
      </c>
      <c r="I58" s="3">
        <v>-5.9184088786270861</v>
      </c>
      <c r="J58" s="3">
        <v>-10.591872145698403</v>
      </c>
      <c r="K58" s="3">
        <v>-1.1270184358232214</v>
      </c>
      <c r="M58" s="295" t="s">
        <v>238</v>
      </c>
      <c r="P58" s="314"/>
      <c r="Q58" s="314"/>
      <c r="R58" s="314"/>
    </row>
    <row r="59" spans="1:18" ht="12.95" customHeight="1">
      <c r="A59" s="97"/>
      <c r="B59" s="15"/>
      <c r="C59" s="553"/>
      <c r="D59" s="553"/>
      <c r="E59" s="553"/>
      <c r="F59" s="553"/>
      <c r="G59" s="3"/>
      <c r="H59" s="3"/>
      <c r="I59" s="3"/>
      <c r="J59" s="3"/>
      <c r="K59" s="3"/>
      <c r="P59" s="314"/>
      <c r="Q59" s="314"/>
      <c r="R59" s="314"/>
    </row>
    <row r="60" spans="1:18" ht="12.95" customHeight="1">
      <c r="A60" s="95" t="s">
        <v>353</v>
      </c>
      <c r="B60" s="313" t="s">
        <v>291</v>
      </c>
      <c r="C60" s="3"/>
      <c r="D60" s="3"/>
      <c r="E60" s="3"/>
      <c r="F60" s="3"/>
      <c r="G60" s="3"/>
      <c r="H60" s="554"/>
      <c r="I60" s="555"/>
      <c r="J60" s="555"/>
      <c r="K60" s="555"/>
      <c r="M60" s="65" t="s">
        <v>352</v>
      </c>
      <c r="P60" s="321"/>
      <c r="Q60" s="321"/>
      <c r="R60" s="322"/>
    </row>
    <row r="61" spans="1:18" ht="12.95" customHeight="1">
      <c r="A61" s="103" t="s">
        <v>24</v>
      </c>
      <c r="B61" s="4"/>
      <c r="C61" s="4">
        <v>70.630946184951171</v>
      </c>
      <c r="D61" s="4">
        <v>72.220556460657264</v>
      </c>
      <c r="E61" s="4">
        <v>67.632941753244651</v>
      </c>
      <c r="F61" s="4">
        <v>66.540459472506697</v>
      </c>
      <c r="G61" s="3">
        <v>64.631520699047158</v>
      </c>
      <c r="H61" s="3">
        <v>66.494827703107475</v>
      </c>
      <c r="I61" s="3">
        <v>73.50652539249171</v>
      </c>
      <c r="J61" s="3">
        <v>89.659714504794408</v>
      </c>
      <c r="K61" s="3">
        <v>89.130341666462598</v>
      </c>
      <c r="L61" s="171"/>
      <c r="M61" s="68" t="s">
        <v>117</v>
      </c>
    </row>
    <row r="62" spans="1:18" ht="12.95" customHeight="1">
      <c r="A62" s="273" t="s">
        <v>86</v>
      </c>
      <c r="B62" s="4"/>
      <c r="C62" s="4">
        <v>3.5857214057705376</v>
      </c>
      <c r="D62" s="4">
        <v>5.3648142222304154</v>
      </c>
      <c r="E62" s="4">
        <v>4.2140864182387876</v>
      </c>
      <c r="F62" s="4">
        <v>2.9419572967823724</v>
      </c>
      <c r="G62" s="3">
        <v>-0.99994783596960335</v>
      </c>
      <c r="H62" s="3">
        <v>0.60335003009528998</v>
      </c>
      <c r="I62" s="3">
        <v>4.7097322331994631</v>
      </c>
      <c r="J62" s="3">
        <v>14.605813101674634</v>
      </c>
      <c r="K62" s="3">
        <v>11.875857396626735</v>
      </c>
      <c r="M62" s="69" t="s">
        <v>118</v>
      </c>
    </row>
    <row r="63" spans="1:18" ht="12.95" customHeight="1">
      <c r="A63" s="273" t="s">
        <v>87</v>
      </c>
      <c r="B63" s="4"/>
      <c r="C63" s="4">
        <v>67.0451797878207</v>
      </c>
      <c r="D63" s="4">
        <v>66.855742238426842</v>
      </c>
      <c r="E63" s="4">
        <v>63.418815242469378</v>
      </c>
      <c r="F63" s="4">
        <v>63.598502175724327</v>
      </c>
      <c r="G63" s="3">
        <v>65.631468535016765</v>
      </c>
      <c r="H63" s="3">
        <v>65.89147767301219</v>
      </c>
      <c r="I63" s="3">
        <v>68.796793159292264</v>
      </c>
      <c r="J63" s="3">
        <v>75.053901403119781</v>
      </c>
      <c r="K63" s="3">
        <v>77.254484269835856</v>
      </c>
      <c r="L63" s="171"/>
      <c r="M63" s="69" t="s">
        <v>119</v>
      </c>
    </row>
    <row r="64" spans="1:18" ht="12.95" customHeight="1">
      <c r="A64" s="273"/>
      <c r="B64" s="4"/>
      <c r="C64" s="4"/>
      <c r="D64" s="4"/>
      <c r="E64" s="4"/>
      <c r="F64" s="4"/>
      <c r="G64" s="3"/>
      <c r="H64" s="3"/>
      <c r="I64" s="3"/>
      <c r="J64" s="3"/>
      <c r="K64" s="3"/>
      <c r="L64" s="171"/>
      <c r="M64" s="69"/>
    </row>
    <row r="65" spans="1:14" ht="12.95" customHeight="1">
      <c r="A65" s="103" t="s">
        <v>25</v>
      </c>
      <c r="B65" s="4"/>
      <c r="C65" s="4">
        <v>75.591963481855672</v>
      </c>
      <c r="D65" s="4">
        <v>88.110670432015283</v>
      </c>
      <c r="E65" s="4">
        <v>87.057294573647042</v>
      </c>
      <c r="F65" s="4">
        <v>84.943392885939886</v>
      </c>
      <c r="G65" s="3">
        <v>83.050338108381482</v>
      </c>
      <c r="H65" s="3">
        <v>83.048213113545671</v>
      </c>
      <c r="I65" s="3">
        <v>81.204622746323977</v>
      </c>
      <c r="J65" s="3">
        <v>88.570057075703474</v>
      </c>
      <c r="K65" s="3">
        <v>91.922662845289409</v>
      </c>
      <c r="L65" s="5"/>
      <c r="M65" s="281" t="s">
        <v>234</v>
      </c>
    </row>
    <row r="66" spans="1:14" ht="12.95" customHeight="1">
      <c r="A66" s="103" t="s">
        <v>250</v>
      </c>
      <c r="B66" s="4"/>
      <c r="C66" s="3"/>
      <c r="D66" s="3"/>
      <c r="E66" s="3"/>
      <c r="F66" s="3"/>
      <c r="G66" s="3"/>
      <c r="H66" s="3"/>
      <c r="I66" s="3"/>
      <c r="J66" s="3"/>
      <c r="K66" s="3"/>
      <c r="L66" s="5"/>
      <c r="M66" s="281" t="s">
        <v>251</v>
      </c>
    </row>
    <row r="67" spans="1:14" ht="12.95" customHeight="1">
      <c r="A67" s="269" t="s">
        <v>232</v>
      </c>
      <c r="B67" s="4"/>
      <c r="C67" s="5">
        <v>69.037442198030803</v>
      </c>
      <c r="D67" s="5">
        <v>80.326349740657179</v>
      </c>
      <c r="E67" s="5">
        <v>80.189402979866088</v>
      </c>
      <c r="F67" s="5">
        <v>77.909509871803806</v>
      </c>
      <c r="G67" s="5">
        <v>75.544580812665075</v>
      </c>
      <c r="H67" s="5">
        <v>73.536927809831013</v>
      </c>
      <c r="I67" s="5">
        <v>73.963824003226208</v>
      </c>
      <c r="J67" s="5">
        <v>76.575166022187503</v>
      </c>
      <c r="K67" s="5">
        <v>78.680471405210909</v>
      </c>
      <c r="L67" s="458"/>
      <c r="M67" s="55" t="s">
        <v>233</v>
      </c>
    </row>
    <row r="68" spans="1:14" ht="12.95" customHeight="1">
      <c r="A68" s="39" t="s">
        <v>249</v>
      </c>
      <c r="B68" s="4"/>
      <c r="C68" s="4">
        <v>6.554521283824875</v>
      </c>
      <c r="D68" s="4">
        <v>7.7843206913581113</v>
      </c>
      <c r="E68" s="4">
        <v>6.8678915937809544</v>
      </c>
      <c r="F68" s="4">
        <v>7.0338830141360758</v>
      </c>
      <c r="G68" s="3">
        <v>7.5057572957164016</v>
      </c>
      <c r="H68" s="3">
        <v>9.5112853037146561</v>
      </c>
      <c r="I68" s="3">
        <v>7.2280862986148193</v>
      </c>
      <c r="J68" s="3">
        <v>11.994891053515982</v>
      </c>
      <c r="K68" s="3">
        <v>13.242191440078505</v>
      </c>
      <c r="L68" s="5"/>
      <c r="M68" s="62" t="s">
        <v>248</v>
      </c>
    </row>
    <row r="69" spans="1:14" ht="12.95" customHeight="1">
      <c r="A69" s="96"/>
      <c r="B69" s="23"/>
      <c r="C69" s="23"/>
      <c r="D69" s="23"/>
      <c r="E69" s="556"/>
      <c r="F69" s="556"/>
      <c r="G69" s="556"/>
      <c r="H69" s="556"/>
      <c r="I69" s="556"/>
      <c r="J69" s="556"/>
      <c r="K69" s="556"/>
      <c r="L69" s="22"/>
      <c r="M69" s="77"/>
      <c r="N69" s="22"/>
    </row>
    <row r="70" spans="1:14" ht="12.95" customHeight="1">
      <c r="A70" s="97"/>
      <c r="B70" s="13"/>
      <c r="C70" s="13"/>
      <c r="D70" s="13"/>
      <c r="E70" s="557"/>
      <c r="F70" s="557"/>
      <c r="G70" s="557"/>
      <c r="H70" s="557"/>
      <c r="I70" s="557"/>
      <c r="J70" s="557"/>
      <c r="K70" s="557"/>
      <c r="L70" s="12"/>
    </row>
    <row r="71" spans="1:14" ht="12.95" customHeight="1">
      <c r="A71" s="79" t="s">
        <v>26</v>
      </c>
      <c r="E71" s="558"/>
    </row>
    <row r="72" spans="1:14" ht="12.95" customHeight="1">
      <c r="A72" s="104" t="s">
        <v>27</v>
      </c>
      <c r="E72" s="558"/>
    </row>
    <row r="73" spans="1:14" ht="12.95" customHeight="1">
      <c r="A73" s="103" t="s">
        <v>452</v>
      </c>
      <c r="E73" s="558"/>
    </row>
    <row r="74" spans="1:14" ht="12.95" customHeight="1">
      <c r="A74" s="103" t="s">
        <v>28</v>
      </c>
      <c r="E74" s="558"/>
    </row>
    <row r="75" spans="1:14" ht="12.95" customHeight="1">
      <c r="A75" s="104" t="s">
        <v>326</v>
      </c>
      <c r="E75" s="558"/>
    </row>
    <row r="76" spans="1:14" ht="12.95" customHeight="1">
      <c r="A76" s="104" t="s">
        <v>448</v>
      </c>
      <c r="E76" s="558"/>
    </row>
    <row r="77" spans="1:14" ht="12.95" customHeight="1">
      <c r="A77" s="104" t="s">
        <v>449</v>
      </c>
      <c r="E77" s="558"/>
    </row>
    <row r="78" spans="1:14" ht="12.95" customHeight="1">
      <c r="A78" s="437" t="s">
        <v>327</v>
      </c>
      <c r="E78" s="558"/>
      <c r="F78" s="1"/>
    </row>
    <row r="79" spans="1:14" ht="12.95" customHeight="1">
      <c r="A79" s="353" t="s">
        <v>354</v>
      </c>
      <c r="E79" s="558"/>
      <c r="F79" s="1"/>
    </row>
    <row r="80" spans="1:14" ht="12.95" customHeight="1">
      <c r="A80" s="443" t="s">
        <v>355</v>
      </c>
      <c r="E80" s="558"/>
    </row>
    <row r="81" spans="1:5" ht="12.95" customHeight="1">
      <c r="A81" s="104"/>
      <c r="E81" s="558"/>
    </row>
    <row r="82" spans="1:5" ht="12.95" customHeight="1">
      <c r="A82" s="93" t="s">
        <v>121</v>
      </c>
      <c r="E82" s="558"/>
    </row>
    <row r="83" spans="1:5" ht="12.95" customHeight="1">
      <c r="A83" s="105" t="s">
        <v>122</v>
      </c>
      <c r="E83" s="558"/>
    </row>
    <row r="84" spans="1:5" ht="12.95" customHeight="1">
      <c r="A84" s="106" t="s">
        <v>453</v>
      </c>
      <c r="E84" s="558"/>
    </row>
    <row r="85" spans="1:5" ht="12.95" customHeight="1">
      <c r="A85" s="106" t="s">
        <v>123</v>
      </c>
    </row>
    <row r="86" spans="1:5" ht="12.95" customHeight="1">
      <c r="A86" s="105" t="s">
        <v>328</v>
      </c>
    </row>
    <row r="87" spans="1:5" ht="12.95" customHeight="1">
      <c r="A87" s="564" t="s">
        <v>451</v>
      </c>
    </row>
    <row r="88" spans="1:5" ht="12.95" customHeight="1">
      <c r="A88" s="564" t="s">
        <v>450</v>
      </c>
    </row>
    <row r="89" spans="1:5" ht="12.95" customHeight="1">
      <c r="A89" s="438" t="s">
        <v>329</v>
      </c>
    </row>
    <row r="90" spans="1:5" ht="12.95" customHeight="1">
      <c r="A90" s="444" t="s">
        <v>356</v>
      </c>
    </row>
    <row r="91" spans="1:5" ht="12.95" customHeight="1">
      <c r="A91" s="311" t="s">
        <v>357</v>
      </c>
    </row>
    <row r="92" spans="1:5" ht="12.95" customHeight="1">
      <c r="A92" s="249"/>
    </row>
    <row r="93" spans="1:5" ht="12.95" customHeight="1">
      <c r="A93" s="249"/>
    </row>
    <row r="94" spans="1:5" ht="12.95" customHeight="1">
      <c r="A94" s="115"/>
    </row>
    <row r="100" spans="1:6" ht="12.95" customHeight="1">
      <c r="A100" s="115"/>
    </row>
    <row r="101" spans="1:6" ht="12.95" customHeight="1">
      <c r="A101" s="115"/>
    </row>
    <row r="102" spans="1:6" ht="12.95" customHeight="1">
      <c r="A102" s="115"/>
      <c r="B102" s="234"/>
      <c r="C102" s="559"/>
      <c r="D102" s="559"/>
      <c r="E102" s="559"/>
      <c r="F102" s="559"/>
    </row>
    <row r="103" spans="1:6" ht="12.95" customHeight="1">
      <c r="A103" s="115"/>
      <c r="B103" s="234"/>
      <c r="C103" s="559"/>
      <c r="D103" s="559"/>
      <c r="E103" s="559"/>
      <c r="F103" s="559"/>
    </row>
    <row r="104" spans="1:6" ht="12.95" customHeight="1">
      <c r="B104" s="228"/>
      <c r="C104" s="560"/>
      <c r="D104" s="561"/>
      <c r="E104" s="561"/>
    </row>
    <row r="105" spans="1:6" ht="12.95" customHeight="1">
      <c r="B105" s="235"/>
      <c r="C105" s="235"/>
      <c r="D105" s="235"/>
      <c r="E105" s="235"/>
      <c r="F105" s="235"/>
    </row>
    <row r="106" spans="1:6" ht="12.95" customHeight="1">
      <c r="A106" s="92"/>
      <c r="B106" s="17"/>
      <c r="C106" s="562"/>
      <c r="D106" s="562"/>
      <c r="E106" s="562"/>
      <c r="F106" s="562"/>
    </row>
    <row r="107" spans="1:6" ht="12.95" customHeight="1">
      <c r="A107" s="115"/>
      <c r="B107" s="111"/>
      <c r="C107" s="563"/>
      <c r="D107" s="563"/>
      <c r="E107" s="563"/>
      <c r="F107" s="563"/>
    </row>
    <row r="108" spans="1:6" ht="12.95" customHeight="1">
      <c r="A108" s="92"/>
      <c r="B108" s="111"/>
      <c r="C108" s="563"/>
      <c r="D108" s="563"/>
      <c r="E108" s="563"/>
      <c r="F108" s="563"/>
    </row>
    <row r="109" spans="1:6" ht="12.95" customHeight="1">
      <c r="A109" s="115"/>
      <c r="B109" s="111"/>
      <c r="C109" s="563"/>
      <c r="D109" s="563"/>
      <c r="E109" s="563"/>
      <c r="F109" s="563"/>
    </row>
  </sheetData>
  <phoneticPr fontId="0" type="noConversion"/>
  <pageMargins left="0.35" right="0" top="0.3" bottom="0.93" header="0" footer="0"/>
  <pageSetup scale="75" fitToHeight="2" orientation="landscape" r:id="rId1"/>
  <headerFooter alignWithMargins="0">
    <oddHeader>&amp;R&amp;F  &amp;A  &amp;D  &amp;T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codeName="Sheet3">
    <pageSetUpPr fitToPage="1"/>
  </sheetPr>
  <dimension ref="A1:R29"/>
  <sheetViews>
    <sheetView showGridLines="0" workbookViewId="0">
      <selection activeCell="A3" sqref="A3"/>
    </sheetView>
  </sheetViews>
  <sheetFormatPr defaultColWidth="12.5" defaultRowHeight="12.95" customHeight="1"/>
  <cols>
    <col min="1" max="1" width="39.5" style="205" customWidth="1"/>
    <col min="2" max="2" width="1.6640625" style="204" customWidth="1"/>
    <col min="3" max="4" width="7.5" style="109" customWidth="1"/>
    <col min="5" max="5" width="7.5" style="110" customWidth="1"/>
    <col min="6" max="10" width="7.5" style="109" customWidth="1"/>
    <col min="11" max="12" width="6.83203125" style="109" customWidth="1"/>
    <col min="13" max="13" width="8" style="109" bestFit="1" customWidth="1"/>
    <col min="14" max="14" width="2.6640625" style="109" bestFit="1" customWidth="1"/>
    <col min="15" max="15" width="24" style="221" customWidth="1"/>
    <col min="16" max="16" width="15.83203125" style="109" customWidth="1"/>
    <col min="17" max="57" width="9" style="109" customWidth="1"/>
    <col min="58" max="16384" width="12.5" style="109"/>
  </cols>
  <sheetData>
    <row r="1" spans="1:18" ht="12.95" customHeight="1">
      <c r="A1" s="203">
        <v>2</v>
      </c>
      <c r="H1" s="118"/>
      <c r="I1" s="118"/>
      <c r="J1" s="118"/>
      <c r="O1" s="241">
        <v>2</v>
      </c>
    </row>
    <row r="2" spans="1:18" ht="12.95" customHeight="1">
      <c r="A2" s="107" t="s">
        <v>173</v>
      </c>
      <c r="B2" s="108"/>
      <c r="O2" s="242" t="s">
        <v>172</v>
      </c>
    </row>
    <row r="3" spans="1:18" ht="12.95" customHeight="1">
      <c r="A3" s="91" t="s">
        <v>30</v>
      </c>
      <c r="B3" s="20"/>
      <c r="D3" s="110"/>
      <c r="H3" s="118"/>
      <c r="I3" s="118"/>
      <c r="J3" s="118"/>
      <c r="O3" s="242" t="s">
        <v>217</v>
      </c>
    </row>
    <row r="4" spans="1:18" ht="12.95" customHeight="1">
      <c r="A4" s="205" t="s">
        <v>454</v>
      </c>
      <c r="B4" s="206"/>
      <c r="H4" s="118"/>
      <c r="I4" s="118"/>
      <c r="J4" s="118"/>
      <c r="M4" s="524"/>
      <c r="O4" s="221" t="s">
        <v>455</v>
      </c>
    </row>
    <row r="5" spans="1:18" ht="12.95" customHeight="1">
      <c r="A5" s="207"/>
      <c r="B5" s="208"/>
      <c r="C5" s="209"/>
      <c r="D5" s="209"/>
      <c r="E5" s="210"/>
      <c r="G5" s="30"/>
      <c r="H5" s="35"/>
      <c r="I5" s="30"/>
      <c r="J5" s="30"/>
      <c r="N5" s="209"/>
      <c r="O5" s="243"/>
      <c r="P5" s="209"/>
    </row>
    <row r="6" spans="1:18" s="213" customFormat="1" ht="12.95" customHeight="1">
      <c r="A6" s="529"/>
      <c r="B6" s="212"/>
      <c r="C6" s="211" t="s">
        <v>443</v>
      </c>
      <c r="D6" s="211" t="s">
        <v>444</v>
      </c>
      <c r="E6" s="212" t="s">
        <v>445</v>
      </c>
      <c r="F6" s="212" t="s">
        <v>446</v>
      </c>
      <c r="G6" s="274">
        <v>2004</v>
      </c>
      <c r="H6" s="310">
        <v>2005</v>
      </c>
      <c r="I6" s="274">
        <v>2006</v>
      </c>
      <c r="J6" s="274">
        <v>2007</v>
      </c>
      <c r="K6" s="274">
        <v>2008</v>
      </c>
      <c r="L6" s="274">
        <v>2009</v>
      </c>
      <c r="M6" s="274">
        <v>2010</v>
      </c>
      <c r="N6" s="212" t="s">
        <v>66</v>
      </c>
      <c r="O6" s="241"/>
    </row>
    <row r="7" spans="1:18" ht="12.95" customHeight="1">
      <c r="G7" s="30"/>
      <c r="H7" s="30"/>
      <c r="I7" s="30"/>
      <c r="J7" s="30"/>
      <c r="K7" s="30"/>
      <c r="L7" s="30"/>
      <c r="M7" s="30"/>
    </row>
    <row r="8" spans="1:18" s="217" customFormat="1" ht="12.95" customHeight="1">
      <c r="A8" s="387" t="s">
        <v>314</v>
      </c>
      <c r="B8" s="214"/>
      <c r="C8" s="215">
        <v>2288.244659</v>
      </c>
      <c r="D8" s="215">
        <v>2222.2009710000002</v>
      </c>
      <c r="E8" s="215">
        <v>2301.9401429999998</v>
      </c>
      <c r="F8" s="215">
        <v>2452.0661140000002</v>
      </c>
      <c r="G8" s="215">
        <v>2593.966101</v>
      </c>
      <c r="H8" s="215">
        <v>2761.9704539999998</v>
      </c>
      <c r="I8" s="215">
        <v>3138.963741</v>
      </c>
      <c r="J8" s="215">
        <v>3473.418557</v>
      </c>
      <c r="K8" s="215">
        <v>3498.6982400000002</v>
      </c>
      <c r="L8" s="215">
        <v>3104.920576</v>
      </c>
      <c r="M8" s="215">
        <v>2943.5330290000002</v>
      </c>
      <c r="N8" s="220"/>
      <c r="O8" s="455" t="s">
        <v>312</v>
      </c>
      <c r="P8" s="216"/>
      <c r="Q8" s="216"/>
      <c r="R8" s="216"/>
    </row>
    <row r="9" spans="1:18" ht="12.95" customHeight="1">
      <c r="A9" s="451" t="s">
        <v>439</v>
      </c>
      <c r="B9" s="109"/>
      <c r="C9" s="219">
        <v>25.982303999999999</v>
      </c>
      <c r="D9" s="219">
        <v>25.577680999999998</v>
      </c>
      <c r="E9" s="219">
        <v>31.932908000000001</v>
      </c>
      <c r="F9" s="219">
        <v>36.035170000000001</v>
      </c>
      <c r="G9" s="219">
        <v>35.304223</v>
      </c>
      <c r="H9" s="219">
        <v>44.924745999999999</v>
      </c>
      <c r="I9" s="219">
        <v>51.644692999999997</v>
      </c>
      <c r="J9" s="219">
        <v>56.398293000000002</v>
      </c>
      <c r="K9" s="219">
        <v>55.271023999999997</v>
      </c>
      <c r="L9" s="219">
        <v>45.573188000000002</v>
      </c>
      <c r="M9" s="219">
        <v>47.219175</v>
      </c>
      <c r="N9" s="220"/>
      <c r="O9" s="452" t="s">
        <v>438</v>
      </c>
      <c r="P9" s="220"/>
      <c r="Q9" s="220"/>
      <c r="R9" s="220"/>
    </row>
    <row r="10" spans="1:18" ht="12.95" customHeight="1">
      <c r="A10" s="451" t="s">
        <v>292</v>
      </c>
      <c r="B10" s="222"/>
      <c r="C10" s="218">
        <v>16.771975000000001</v>
      </c>
      <c r="D10" s="218">
        <v>19.364145000000001</v>
      </c>
      <c r="E10" s="218">
        <v>20.474329000000001</v>
      </c>
      <c r="F10" s="218">
        <v>31.949171</v>
      </c>
      <c r="G10" s="218">
        <v>18.082502000000002</v>
      </c>
      <c r="H10" s="218">
        <v>20.258444999999998</v>
      </c>
      <c r="I10" s="218">
        <v>35.761555999999999</v>
      </c>
      <c r="J10" s="218">
        <v>39.176242000000002</v>
      </c>
      <c r="K10" s="218">
        <v>39.289608000000001</v>
      </c>
      <c r="L10" s="218">
        <v>29.320955000000001</v>
      </c>
      <c r="M10" s="218">
        <v>25.802441000000002</v>
      </c>
      <c r="N10" s="220"/>
      <c r="O10" s="453" t="s">
        <v>302</v>
      </c>
      <c r="P10" s="220"/>
      <c r="Q10" s="220"/>
      <c r="R10" s="220"/>
    </row>
    <row r="11" spans="1:18" ht="12.95" customHeight="1">
      <c r="A11" s="451" t="s">
        <v>293</v>
      </c>
      <c r="B11" s="223"/>
      <c r="C11" s="218">
        <v>42.232137000000002</v>
      </c>
      <c r="D11" s="218">
        <v>43.027012999999997</v>
      </c>
      <c r="E11" s="218">
        <v>45.313892000000003</v>
      </c>
      <c r="F11" s="218">
        <v>45.980210999999997</v>
      </c>
      <c r="G11" s="218">
        <v>48.191546000000002</v>
      </c>
      <c r="H11" s="218">
        <v>50.540373000000002</v>
      </c>
      <c r="I11" s="218">
        <v>56.818742</v>
      </c>
      <c r="J11" s="218">
        <v>62.012349</v>
      </c>
      <c r="K11" s="218">
        <v>57.054718999999999</v>
      </c>
      <c r="L11" s="218">
        <v>54.031027000000002</v>
      </c>
      <c r="M11" s="218">
        <v>45.926372999999998</v>
      </c>
      <c r="N11" s="220"/>
      <c r="O11" s="453" t="s">
        <v>303</v>
      </c>
      <c r="P11" s="220"/>
      <c r="Q11" s="220"/>
      <c r="R11" s="220"/>
    </row>
    <row r="12" spans="1:18" ht="12.95" customHeight="1">
      <c r="A12" s="451" t="s">
        <v>294</v>
      </c>
      <c r="B12" s="224"/>
      <c r="C12" s="218">
        <v>68.193974999999995</v>
      </c>
      <c r="D12" s="218">
        <v>68.443526000000006</v>
      </c>
      <c r="E12" s="218">
        <v>71.642190999999997</v>
      </c>
      <c r="F12" s="218">
        <v>69.178946999999994</v>
      </c>
      <c r="G12" s="218">
        <v>74.458797000000004</v>
      </c>
      <c r="H12" s="218">
        <v>79.880567999999997</v>
      </c>
      <c r="I12" s="218">
        <v>82.249504000000002</v>
      </c>
      <c r="J12" s="218">
        <v>90.788606000000001</v>
      </c>
      <c r="K12" s="218">
        <v>95.931047000000007</v>
      </c>
      <c r="L12" s="218">
        <v>97.386610000000005</v>
      </c>
      <c r="M12" s="218">
        <v>99.747905000000003</v>
      </c>
      <c r="N12" s="220"/>
      <c r="O12" s="453" t="s">
        <v>304</v>
      </c>
      <c r="P12" s="220"/>
      <c r="Q12" s="220"/>
      <c r="R12" s="220"/>
    </row>
    <row r="13" spans="1:18" ht="12.95" customHeight="1">
      <c r="A13" s="451" t="s">
        <v>295</v>
      </c>
      <c r="B13" s="224"/>
      <c r="C13" s="218">
        <v>244.31229999999999</v>
      </c>
      <c r="D13" s="218">
        <v>172.81671800000001</v>
      </c>
      <c r="E13" s="218">
        <v>184.51008899999999</v>
      </c>
      <c r="F13" s="218">
        <v>202.67262099999999</v>
      </c>
      <c r="G13" s="218">
        <v>215.42276699999999</v>
      </c>
      <c r="H13" s="218">
        <v>275.13382799999999</v>
      </c>
      <c r="I13" s="218">
        <v>401.93057800000003</v>
      </c>
      <c r="J13" s="218">
        <v>431.489104</v>
      </c>
      <c r="K13" s="218">
        <v>434.08831300000003</v>
      </c>
      <c r="L13" s="218">
        <v>396.16379899999998</v>
      </c>
      <c r="M13" s="218">
        <v>289.19957299999999</v>
      </c>
      <c r="N13" s="220"/>
      <c r="O13" s="453" t="s">
        <v>305</v>
      </c>
      <c r="P13" s="220"/>
      <c r="Q13" s="220"/>
      <c r="R13" s="220"/>
    </row>
    <row r="14" spans="1:18" ht="12.95" customHeight="1">
      <c r="A14" s="451" t="s">
        <v>296</v>
      </c>
      <c r="B14" s="225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20"/>
      <c r="O14" s="454" t="s">
        <v>306</v>
      </c>
      <c r="P14" s="220"/>
      <c r="Q14" s="220"/>
      <c r="R14" s="220"/>
    </row>
    <row r="15" spans="1:18" ht="12.95" customHeight="1">
      <c r="A15" s="451" t="s">
        <v>297</v>
      </c>
      <c r="B15" s="109"/>
      <c r="C15" s="218">
        <v>668.55907100000002</v>
      </c>
      <c r="D15" s="218">
        <v>654.918451</v>
      </c>
      <c r="E15" s="218">
        <v>658.10696900000005</v>
      </c>
      <c r="F15" s="218">
        <v>684.98846900000001</v>
      </c>
      <c r="G15" s="218">
        <v>702.76358700000003</v>
      </c>
      <c r="H15" s="218">
        <v>738.92932399999995</v>
      </c>
      <c r="I15" s="218">
        <v>782.31865800000003</v>
      </c>
      <c r="J15" s="218">
        <v>864.71723499999996</v>
      </c>
      <c r="K15" s="218">
        <v>898.12519299999997</v>
      </c>
      <c r="L15" s="218">
        <v>755.17117399999995</v>
      </c>
      <c r="M15" s="218">
        <v>723.66200700000002</v>
      </c>
      <c r="N15" s="220"/>
      <c r="O15" s="454" t="s">
        <v>307</v>
      </c>
      <c r="P15" s="220"/>
      <c r="Q15" s="220"/>
      <c r="R15" s="220"/>
    </row>
    <row r="16" spans="1:18" ht="12.95" customHeight="1">
      <c r="A16" s="451" t="s">
        <v>298</v>
      </c>
      <c r="B16" s="222"/>
      <c r="C16" s="218">
        <v>288.61140399999999</v>
      </c>
      <c r="D16" s="218">
        <v>262.114441</v>
      </c>
      <c r="E16" s="218">
        <v>250.673283</v>
      </c>
      <c r="F16" s="218">
        <v>282.56419199999999</v>
      </c>
      <c r="G16" s="218">
        <v>304.808156</v>
      </c>
      <c r="H16" s="218">
        <v>312.491153</v>
      </c>
      <c r="I16" s="218">
        <v>332.18104599999998</v>
      </c>
      <c r="J16" s="218">
        <v>350.25458300000003</v>
      </c>
      <c r="K16" s="218">
        <v>343.88437800000003</v>
      </c>
      <c r="L16" s="218">
        <v>311.53050500000001</v>
      </c>
      <c r="M16" s="218">
        <v>293.10238199999998</v>
      </c>
      <c r="N16" s="220"/>
      <c r="O16" s="453" t="s">
        <v>308</v>
      </c>
      <c r="P16" s="220"/>
      <c r="Q16" s="220"/>
      <c r="R16" s="220"/>
    </row>
    <row r="17" spans="1:18" ht="12.95" customHeight="1">
      <c r="A17" s="16" t="s">
        <v>299</v>
      </c>
      <c r="B17" s="224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20"/>
      <c r="O17" s="453" t="s">
        <v>309</v>
      </c>
      <c r="P17" s="220"/>
      <c r="Q17" s="220"/>
      <c r="R17" s="220"/>
    </row>
    <row r="18" spans="1:18" ht="12.95" customHeight="1">
      <c r="A18" s="16" t="s">
        <v>300</v>
      </c>
      <c r="B18" s="224"/>
      <c r="C18" s="218">
        <v>349.51978000000003</v>
      </c>
      <c r="D18" s="218">
        <v>357.87509</v>
      </c>
      <c r="E18" s="218">
        <v>385.68327799999997</v>
      </c>
      <c r="F18" s="218">
        <v>396.35601100000002</v>
      </c>
      <c r="G18" s="218">
        <v>410.13362799999999</v>
      </c>
      <c r="H18" s="218">
        <v>434.38293199999998</v>
      </c>
      <c r="I18" s="218">
        <v>493.022243</v>
      </c>
      <c r="J18" s="218">
        <v>554.83480599999996</v>
      </c>
      <c r="K18" s="218">
        <v>568.58666400000004</v>
      </c>
      <c r="L18" s="218">
        <v>518.562048</v>
      </c>
      <c r="M18" s="218">
        <v>512.66580699999997</v>
      </c>
      <c r="N18" s="220"/>
      <c r="O18" s="453" t="s">
        <v>310</v>
      </c>
      <c r="P18" s="220"/>
      <c r="Q18" s="220"/>
      <c r="R18" s="220"/>
    </row>
    <row r="19" spans="1:18" ht="12.95" customHeight="1">
      <c r="A19" s="451" t="s">
        <v>301</v>
      </c>
      <c r="B19" s="109"/>
      <c r="C19" s="218">
        <v>374.06798500000002</v>
      </c>
      <c r="D19" s="218">
        <v>391.32334300000002</v>
      </c>
      <c r="E19" s="218">
        <v>414.33378699999997</v>
      </c>
      <c r="F19" s="218">
        <v>429.49620199999998</v>
      </c>
      <c r="G19" s="218">
        <v>457.58910800000001</v>
      </c>
      <c r="H19" s="218">
        <v>487.94490400000001</v>
      </c>
      <c r="I19" s="218">
        <v>522.96724200000006</v>
      </c>
      <c r="J19" s="218">
        <v>547.47602600000005</v>
      </c>
      <c r="K19" s="218">
        <v>560.82052399999998</v>
      </c>
      <c r="L19" s="218">
        <v>558.870272</v>
      </c>
      <c r="M19" s="218">
        <v>566.37541999999996</v>
      </c>
      <c r="N19" s="220"/>
      <c r="O19" s="453" t="s">
        <v>311</v>
      </c>
      <c r="P19" s="220"/>
      <c r="Q19" s="220"/>
      <c r="R19" s="220"/>
    </row>
    <row r="20" spans="1:18" ht="12.95" customHeight="1">
      <c r="A20" s="451" t="s">
        <v>315</v>
      </c>
      <c r="B20" s="222"/>
      <c r="C20" s="218">
        <v>209.9937281</v>
      </c>
      <c r="D20" s="218">
        <v>226.74056330000002</v>
      </c>
      <c r="E20" s="218">
        <v>239.26941670000002</v>
      </c>
      <c r="F20" s="218">
        <v>272.84511989999999</v>
      </c>
      <c r="G20" s="218">
        <v>327.2117867</v>
      </c>
      <c r="H20" s="218">
        <v>317.48418079999999</v>
      </c>
      <c r="I20" s="218">
        <v>380.069479</v>
      </c>
      <c r="J20" s="218">
        <v>476.27131350000002</v>
      </c>
      <c r="K20" s="218">
        <v>445.64677009999997</v>
      </c>
      <c r="L20" s="218">
        <v>338.31099840000002</v>
      </c>
      <c r="M20" s="218">
        <v>339.83194610000004</v>
      </c>
      <c r="N20" s="220"/>
      <c r="O20" s="453" t="s">
        <v>313</v>
      </c>
      <c r="P20" s="220"/>
      <c r="Q20" s="220"/>
      <c r="R20" s="220"/>
    </row>
    <row r="21" spans="1:18" ht="12.95" customHeight="1">
      <c r="A21" s="226"/>
      <c r="B21" s="227"/>
      <c r="C21" s="209"/>
      <c r="D21" s="209"/>
      <c r="E21" s="210"/>
      <c r="F21" s="210"/>
      <c r="G21" s="210"/>
      <c r="H21" s="210"/>
      <c r="I21" s="210"/>
      <c r="J21" s="210"/>
      <c r="K21" s="210"/>
      <c r="L21" s="210"/>
      <c r="M21" s="210"/>
      <c r="N21" s="209"/>
      <c r="O21" s="243"/>
    </row>
    <row r="22" spans="1:18" ht="12.95" customHeight="1">
      <c r="A22" s="79"/>
      <c r="B22" s="19"/>
    </row>
    <row r="23" spans="1:18" ht="12.95" customHeight="1">
      <c r="A23" s="79" t="s">
        <v>26</v>
      </c>
      <c r="B23" s="111"/>
      <c r="M23" s="543"/>
    </row>
    <row r="24" spans="1:18" ht="12.95" customHeight="1">
      <c r="A24" s="115" t="s">
        <v>27</v>
      </c>
      <c r="B24" s="16"/>
      <c r="M24" s="543"/>
    </row>
    <row r="25" spans="1:18" ht="12.95" customHeight="1">
      <c r="M25" s="543"/>
    </row>
    <row r="26" spans="1:18" ht="12.95" customHeight="1">
      <c r="A26" s="93" t="s">
        <v>121</v>
      </c>
      <c r="M26" s="543"/>
    </row>
    <row r="27" spans="1:18" ht="12.95" customHeight="1">
      <c r="A27" s="145" t="s">
        <v>124</v>
      </c>
      <c r="M27" s="543"/>
    </row>
    <row r="28" spans="1:18" ht="12.95" customHeight="1">
      <c r="A28" s="445"/>
      <c r="M28" s="543"/>
    </row>
    <row r="29" spans="1:18" ht="12.95" customHeight="1">
      <c r="M29" s="543"/>
    </row>
  </sheetData>
  <phoneticPr fontId="0" type="noConversion"/>
  <pageMargins left="0.17" right="0" top="1" bottom="0" header="0" footer="0"/>
  <pageSetup scale="93" orientation="landscape" r:id="rId1"/>
  <headerFooter alignWithMargins="0">
    <oddHeader>&amp;R&amp;F  &amp;A  &amp;D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Y30"/>
  <sheetViews>
    <sheetView showGridLines="0" workbookViewId="0">
      <selection activeCell="R31" sqref="R31"/>
    </sheetView>
  </sheetViews>
  <sheetFormatPr defaultColWidth="8.1640625" defaultRowHeight="12" customHeight="1"/>
  <cols>
    <col min="1" max="1" width="32.33203125" style="139" customWidth="1"/>
    <col min="2" max="22" width="7.5" style="118" customWidth="1"/>
    <col min="23" max="23" width="2.6640625" style="118" customWidth="1"/>
    <col min="24" max="24" width="9.33203125" style="118" customWidth="1"/>
    <col min="25" max="25" width="23.6640625" style="118" customWidth="1"/>
    <col min="26" max="16384" width="8.1640625" style="118"/>
  </cols>
  <sheetData>
    <row r="1" spans="1:25" ht="12" customHeight="1">
      <c r="A1" s="116" t="s">
        <v>333</v>
      </c>
      <c r="X1" s="253">
        <v>3</v>
      </c>
    </row>
    <row r="2" spans="1:25" ht="12" customHeight="1">
      <c r="A2" s="107" t="s">
        <v>173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10"/>
      <c r="Q2" s="109"/>
      <c r="R2" s="109"/>
      <c r="S2" s="109"/>
      <c r="T2" s="109"/>
      <c r="U2" s="109"/>
      <c r="V2" s="109"/>
      <c r="W2" s="109"/>
      <c r="X2" s="246" t="s">
        <v>172</v>
      </c>
    </row>
    <row r="3" spans="1:25" ht="12" customHeight="1">
      <c r="A3" s="119" t="s">
        <v>179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O3" s="30"/>
      <c r="X3" s="254" t="s">
        <v>171</v>
      </c>
    </row>
    <row r="4" spans="1:25" ht="12" customHeight="1">
      <c r="A4" s="11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  <c r="O4" s="30"/>
      <c r="X4" s="254"/>
    </row>
    <row r="5" spans="1:25" ht="12" customHeight="1">
      <c r="A5" s="120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30"/>
      <c r="S5" s="35"/>
      <c r="T5" s="35"/>
      <c r="U5" s="35"/>
      <c r="V5" s="35"/>
      <c r="W5" s="121"/>
      <c r="X5" s="121"/>
      <c r="Y5" s="121"/>
    </row>
    <row r="6" spans="1:25" ht="12" customHeight="1">
      <c r="A6" s="530"/>
      <c r="B6" s="38">
        <v>1990</v>
      </c>
      <c r="C6" s="36" t="s">
        <v>0</v>
      </c>
      <c r="D6" s="36" t="s">
        <v>1</v>
      </c>
      <c r="E6" s="36" t="s">
        <v>2</v>
      </c>
      <c r="F6" s="36" t="s">
        <v>3</v>
      </c>
      <c r="G6" s="36" t="s">
        <v>4</v>
      </c>
      <c r="H6" s="37">
        <v>1996</v>
      </c>
      <c r="I6" s="37">
        <v>1997</v>
      </c>
      <c r="J6" s="37">
        <v>1998</v>
      </c>
      <c r="K6" s="37">
        <v>1999</v>
      </c>
      <c r="L6" s="37">
        <v>2000</v>
      </c>
      <c r="M6" s="37">
        <v>2001</v>
      </c>
      <c r="N6" s="37">
        <v>2002</v>
      </c>
      <c r="O6" s="38">
        <v>2003</v>
      </c>
      <c r="P6" s="123">
        <v>2004</v>
      </c>
      <c r="Q6" s="123">
        <v>2005</v>
      </c>
      <c r="R6" s="274">
        <v>2006</v>
      </c>
      <c r="S6" s="310">
        <v>2007</v>
      </c>
      <c r="T6" s="310">
        <v>2008</v>
      </c>
      <c r="U6" s="310">
        <v>2009</v>
      </c>
      <c r="V6" s="310">
        <v>2010</v>
      </c>
      <c r="W6" s="121" t="s">
        <v>66</v>
      </c>
    </row>
    <row r="7" spans="1:25" ht="12" customHeight="1">
      <c r="R7" s="30"/>
      <c r="S7" s="30"/>
      <c r="T7" s="30"/>
      <c r="U7" s="30"/>
      <c r="V7" s="30"/>
    </row>
    <row r="8" spans="1:25" s="279" customFormat="1" ht="12" customHeight="1">
      <c r="A8" s="275" t="s">
        <v>76</v>
      </c>
      <c r="B8" s="276">
        <v>457512</v>
      </c>
      <c r="C8" s="276">
        <v>478957</v>
      </c>
      <c r="D8" s="276">
        <v>485135</v>
      </c>
      <c r="E8" s="276">
        <v>506724</v>
      </c>
      <c r="F8" s="276">
        <v>520753</v>
      </c>
      <c r="G8" s="276">
        <v>470975</v>
      </c>
      <c r="H8" s="276">
        <v>522438</v>
      </c>
      <c r="I8" s="276">
        <v>540773</v>
      </c>
      <c r="J8" s="276">
        <v>613990</v>
      </c>
      <c r="K8" s="276">
        <v>588866</v>
      </c>
      <c r="L8" s="276">
        <v>634307</v>
      </c>
      <c r="M8" s="276">
        <v>601988</v>
      </c>
      <c r="N8" s="276">
        <v>548833</v>
      </c>
      <c r="O8" s="277">
        <v>640381</v>
      </c>
      <c r="P8" s="278">
        <v>808158</v>
      </c>
      <c r="Q8" s="278">
        <v>729653</v>
      </c>
      <c r="R8" s="277">
        <v>864057</v>
      </c>
      <c r="S8" s="277">
        <v>959260</v>
      </c>
      <c r="T8" s="277">
        <v>888992</v>
      </c>
      <c r="U8" s="277">
        <v>965431</v>
      </c>
      <c r="V8" s="277">
        <v>814221</v>
      </c>
      <c r="X8" s="280" t="s">
        <v>159</v>
      </c>
    </row>
    <row r="9" spans="1:25" ht="12" customHeight="1">
      <c r="A9" s="115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5"/>
      <c r="P9" s="126"/>
      <c r="Q9" s="126"/>
      <c r="R9" s="126"/>
      <c r="S9" s="126"/>
      <c r="T9" s="126"/>
      <c r="U9" s="126"/>
      <c r="V9" s="126"/>
      <c r="X9" s="127"/>
    </row>
    <row r="10" spans="1:25" ht="12" customHeight="1">
      <c r="A10" s="267" t="s">
        <v>75</v>
      </c>
      <c r="B10" s="124">
        <v>184248</v>
      </c>
      <c r="C10" s="124">
        <v>182187</v>
      </c>
      <c r="D10" s="124">
        <v>193589</v>
      </c>
      <c r="E10" s="124">
        <v>221230</v>
      </c>
      <c r="F10" s="124">
        <v>234745</v>
      </c>
      <c r="G10" s="124">
        <v>191401</v>
      </c>
      <c r="H10" s="124">
        <v>202433</v>
      </c>
      <c r="I10" s="124">
        <v>211444</v>
      </c>
      <c r="J10" s="124">
        <v>226121</v>
      </c>
      <c r="K10" s="124">
        <v>231714</v>
      </c>
      <c r="L10" s="124">
        <v>206871</v>
      </c>
      <c r="M10" s="124">
        <v>193176</v>
      </c>
      <c r="N10" s="124">
        <v>218399</v>
      </c>
      <c r="O10" s="125">
        <v>239185</v>
      </c>
      <c r="P10" s="126">
        <v>267626</v>
      </c>
      <c r="Q10" s="126">
        <v>245380</v>
      </c>
      <c r="R10" s="125">
        <v>253669</v>
      </c>
      <c r="S10" s="125">
        <v>261786</v>
      </c>
      <c r="T10" s="125">
        <v>265955</v>
      </c>
      <c r="U10" s="125">
        <v>234410</v>
      </c>
      <c r="V10" s="125">
        <v>231305</v>
      </c>
      <c r="X10" s="309" t="s">
        <v>160</v>
      </c>
    </row>
    <row r="11" spans="1:25" ht="12" customHeight="1">
      <c r="A11" s="503" t="s">
        <v>437</v>
      </c>
      <c r="X11" s="266" t="s">
        <v>184</v>
      </c>
    </row>
    <row r="12" spans="1:25" ht="12" customHeight="1">
      <c r="A12" s="268" t="s">
        <v>68</v>
      </c>
      <c r="B12" s="124">
        <v>77019</v>
      </c>
      <c r="C12" s="124">
        <v>69577</v>
      </c>
      <c r="D12" s="124">
        <v>70583</v>
      </c>
      <c r="E12" s="124">
        <v>81355</v>
      </c>
      <c r="F12" s="124">
        <v>78972</v>
      </c>
      <c r="G12" s="124">
        <v>62703</v>
      </c>
      <c r="H12" s="124">
        <v>60852</v>
      </c>
      <c r="I12" s="124">
        <v>64689</v>
      </c>
      <c r="J12" s="124">
        <v>65995</v>
      </c>
      <c r="K12" s="124">
        <v>64953</v>
      </c>
      <c r="L12" s="124">
        <v>59012</v>
      </c>
      <c r="M12" s="124">
        <v>60176</v>
      </c>
      <c r="N12" s="124">
        <v>60679</v>
      </c>
      <c r="O12" s="125">
        <v>64523</v>
      </c>
      <c r="P12" s="126">
        <v>70440</v>
      </c>
      <c r="Q12" s="126">
        <v>68637</v>
      </c>
      <c r="R12" s="125">
        <v>73497</v>
      </c>
      <c r="S12" s="125">
        <v>78697</v>
      </c>
      <c r="T12" s="125">
        <v>84032</v>
      </c>
      <c r="U12" s="125">
        <v>82068</v>
      </c>
      <c r="V12" s="125">
        <v>81529</v>
      </c>
      <c r="X12" s="129" t="s">
        <v>161</v>
      </c>
    </row>
    <row r="13" spans="1:25" ht="12" customHeight="1">
      <c r="A13" s="268" t="s">
        <v>69</v>
      </c>
      <c r="B13" s="124">
        <v>15175</v>
      </c>
      <c r="C13" s="124">
        <v>12100</v>
      </c>
      <c r="D13" s="124">
        <v>15483</v>
      </c>
      <c r="E13" s="124">
        <v>15873</v>
      </c>
      <c r="F13" s="124">
        <v>16698</v>
      </c>
      <c r="G13" s="124">
        <v>12153</v>
      </c>
      <c r="H13" s="124">
        <v>15837</v>
      </c>
      <c r="I13" s="124">
        <v>18580</v>
      </c>
      <c r="J13" s="124">
        <v>14783</v>
      </c>
      <c r="K13" s="124">
        <v>11758</v>
      </c>
      <c r="L13" s="124">
        <v>14007</v>
      </c>
      <c r="M13" s="124">
        <v>12839</v>
      </c>
      <c r="N13" s="124">
        <v>10184</v>
      </c>
      <c r="O13" s="125">
        <v>8592</v>
      </c>
      <c r="P13" s="126">
        <v>9441</v>
      </c>
      <c r="Q13" s="126">
        <v>9898</v>
      </c>
      <c r="R13" s="125">
        <v>10053</v>
      </c>
      <c r="S13" s="125">
        <v>10489</v>
      </c>
      <c r="T13" s="125">
        <v>13189</v>
      </c>
      <c r="U13" s="125">
        <v>12947</v>
      </c>
      <c r="V13" s="125">
        <v>17759</v>
      </c>
      <c r="X13" s="129" t="s">
        <v>162</v>
      </c>
    </row>
    <row r="14" spans="1:25" ht="12" customHeight="1">
      <c r="A14" s="268" t="s">
        <v>70</v>
      </c>
      <c r="B14" s="124">
        <v>27193</v>
      </c>
      <c r="C14" s="124">
        <v>28224</v>
      </c>
      <c r="D14" s="124">
        <v>36407</v>
      </c>
      <c r="E14" s="124">
        <v>50333</v>
      </c>
      <c r="F14" s="124">
        <v>64147</v>
      </c>
      <c r="G14" s="124">
        <v>47106</v>
      </c>
      <c r="H14" s="124">
        <v>50417</v>
      </c>
      <c r="I14" s="124">
        <v>57737</v>
      </c>
      <c r="J14" s="124">
        <v>57500</v>
      </c>
      <c r="K14" s="124">
        <v>71313</v>
      </c>
      <c r="L14" s="124">
        <v>74957</v>
      </c>
      <c r="M14" s="124">
        <v>67785</v>
      </c>
      <c r="N14" s="124">
        <v>72401</v>
      </c>
      <c r="O14" s="125">
        <v>81275</v>
      </c>
      <c r="P14" s="126">
        <v>97955</v>
      </c>
      <c r="Q14" s="126">
        <v>93037</v>
      </c>
      <c r="R14" s="125">
        <v>89563</v>
      </c>
      <c r="S14" s="125">
        <v>96797</v>
      </c>
      <c r="T14" s="125">
        <v>89514</v>
      </c>
      <c r="U14" s="125">
        <v>73251</v>
      </c>
      <c r="V14" s="125">
        <v>66747</v>
      </c>
      <c r="X14" s="129" t="s">
        <v>163</v>
      </c>
    </row>
    <row r="15" spans="1:25" ht="12" customHeight="1">
      <c r="A15" s="268" t="s">
        <v>71</v>
      </c>
      <c r="B15" s="124">
        <v>35131</v>
      </c>
      <c r="C15" s="124">
        <v>36994</v>
      </c>
      <c r="D15" s="124">
        <v>37321</v>
      </c>
      <c r="E15" s="124">
        <v>37897</v>
      </c>
      <c r="F15" s="124">
        <v>35780</v>
      </c>
      <c r="G15" s="124">
        <v>36522</v>
      </c>
      <c r="H15" s="124">
        <v>39199</v>
      </c>
      <c r="I15" s="124">
        <v>38872</v>
      </c>
      <c r="J15" s="124">
        <v>37270</v>
      </c>
      <c r="K15" s="124">
        <v>34841</v>
      </c>
      <c r="L15" s="124">
        <v>34419</v>
      </c>
      <c r="M15" s="124">
        <v>34260</v>
      </c>
      <c r="N15" s="124">
        <v>37372</v>
      </c>
      <c r="O15" s="125">
        <v>43318</v>
      </c>
      <c r="P15" s="126">
        <v>48277</v>
      </c>
      <c r="Q15" s="126">
        <v>48424</v>
      </c>
      <c r="R15" s="125">
        <v>53988</v>
      </c>
      <c r="S15" s="125">
        <v>46724</v>
      </c>
      <c r="T15" s="125">
        <v>49113</v>
      </c>
      <c r="U15" s="125">
        <v>38302</v>
      </c>
      <c r="V15" s="125">
        <v>36235</v>
      </c>
      <c r="X15" s="129" t="s">
        <v>164</v>
      </c>
    </row>
    <row r="16" spans="1:25" ht="12" customHeight="1">
      <c r="A16" s="268" t="s">
        <v>72</v>
      </c>
      <c r="B16" s="124">
        <v>29730</v>
      </c>
      <c r="C16" s="124">
        <v>35292</v>
      </c>
      <c r="D16" s="124">
        <v>33795</v>
      </c>
      <c r="E16" s="124">
        <v>35772</v>
      </c>
      <c r="F16" s="124">
        <v>39148</v>
      </c>
      <c r="G16" s="124">
        <v>32917</v>
      </c>
      <c r="H16" s="124">
        <v>36128</v>
      </c>
      <c r="I16" s="124">
        <v>31566</v>
      </c>
      <c r="J16" s="124">
        <v>50573</v>
      </c>
      <c r="K16" s="124">
        <v>48849</v>
      </c>
      <c r="L16" s="124">
        <v>24476</v>
      </c>
      <c r="M16" s="124">
        <v>18116</v>
      </c>
      <c r="N16" s="124">
        <v>37763</v>
      </c>
      <c r="O16" s="125">
        <v>41477</v>
      </c>
      <c r="P16" s="126">
        <v>41513</v>
      </c>
      <c r="Q16" s="126">
        <v>25384</v>
      </c>
      <c r="R16" s="125">
        <v>26568</v>
      </c>
      <c r="S16" s="125">
        <v>29079</v>
      </c>
      <c r="T16" s="125">
        <v>30107</v>
      </c>
      <c r="U16" s="125">
        <v>27842</v>
      </c>
      <c r="V16" s="125">
        <v>29035</v>
      </c>
      <c r="X16" s="129" t="s">
        <v>229</v>
      </c>
    </row>
    <row r="17" spans="1:24" ht="12" customHeight="1">
      <c r="A17" s="268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5"/>
      <c r="P17" s="126"/>
      <c r="Q17" s="126"/>
      <c r="R17" s="125"/>
      <c r="S17" s="125"/>
      <c r="T17" s="125"/>
      <c r="U17" s="125"/>
      <c r="V17" s="125"/>
      <c r="X17" s="129"/>
    </row>
    <row r="18" spans="1:24" ht="12" customHeight="1">
      <c r="A18" s="263" t="s">
        <v>181</v>
      </c>
      <c r="B18" s="124">
        <v>260466</v>
      </c>
      <c r="C18" s="124">
        <v>281253</v>
      </c>
      <c r="D18" s="124">
        <v>275233</v>
      </c>
      <c r="E18" s="124">
        <v>266539</v>
      </c>
      <c r="F18" s="124">
        <v>266045</v>
      </c>
      <c r="G18" s="124">
        <v>259312</v>
      </c>
      <c r="H18" s="124">
        <v>301963</v>
      </c>
      <c r="I18" s="124">
        <v>308632</v>
      </c>
      <c r="J18" s="124">
        <v>387869</v>
      </c>
      <c r="K18" s="124">
        <v>357152</v>
      </c>
      <c r="L18" s="124">
        <v>428791</v>
      </c>
      <c r="M18" s="124">
        <v>408812</v>
      </c>
      <c r="N18" s="124">
        <v>312241</v>
      </c>
      <c r="O18" s="125">
        <v>383834</v>
      </c>
      <c r="P18" s="126">
        <v>522753</v>
      </c>
      <c r="Q18" s="131">
        <v>466851</v>
      </c>
      <c r="R18" s="125">
        <v>583673</v>
      </c>
      <c r="S18" s="125">
        <v>672788</v>
      </c>
      <c r="T18" s="125">
        <v>597124</v>
      </c>
      <c r="U18" s="125">
        <v>709795</v>
      </c>
      <c r="V18" s="125">
        <v>557030</v>
      </c>
      <c r="X18" s="128" t="s">
        <v>230</v>
      </c>
    </row>
    <row r="19" spans="1:24" ht="12" customHeight="1">
      <c r="A19" s="115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11"/>
      <c r="O19" s="125"/>
      <c r="P19" s="126"/>
      <c r="Q19" s="126"/>
      <c r="R19" s="125"/>
      <c r="S19" s="125"/>
      <c r="T19" s="125"/>
      <c r="U19" s="125"/>
      <c r="V19" s="125"/>
      <c r="X19" s="127"/>
    </row>
    <row r="20" spans="1:24" ht="12" customHeight="1">
      <c r="A20" s="133" t="s">
        <v>73</v>
      </c>
      <c r="R20" s="125"/>
      <c r="S20" s="125"/>
      <c r="T20" s="125"/>
      <c r="U20" s="125"/>
      <c r="V20" s="125"/>
      <c r="X20" s="134" t="s">
        <v>165</v>
      </c>
    </row>
    <row r="21" spans="1:24" ht="12" customHeight="1">
      <c r="A21" s="133" t="s">
        <v>74</v>
      </c>
      <c r="B21" s="135">
        <v>627</v>
      </c>
      <c r="C21" s="135">
        <v>617.9</v>
      </c>
      <c r="D21" s="135">
        <v>657.3</v>
      </c>
      <c r="E21" s="135">
        <v>747.7</v>
      </c>
      <c r="F21" s="135">
        <v>792.7</v>
      </c>
      <c r="G21" s="135">
        <v>666.1</v>
      </c>
      <c r="H21" s="135">
        <v>696.5</v>
      </c>
      <c r="I21" s="135">
        <v>749.3</v>
      </c>
      <c r="J21" s="135">
        <v>760.3</v>
      </c>
      <c r="K21" s="135">
        <v>782.9</v>
      </c>
      <c r="L21" s="135">
        <v>683.2</v>
      </c>
      <c r="M21" s="135">
        <v>643.79999999999995</v>
      </c>
      <c r="N21" s="135">
        <v>739.19</v>
      </c>
      <c r="O21" s="125">
        <v>809.51200000000006</v>
      </c>
      <c r="P21" s="126">
        <v>910.8</v>
      </c>
      <c r="Q21" s="126">
        <v>835.53</v>
      </c>
      <c r="R21" s="125">
        <v>882.22</v>
      </c>
      <c r="S21" s="125">
        <v>911.98</v>
      </c>
      <c r="T21" s="125">
        <v>901.7</v>
      </c>
      <c r="U21" s="125">
        <v>823.81</v>
      </c>
      <c r="V21" s="125">
        <v>808.2</v>
      </c>
      <c r="X21" s="237" t="s">
        <v>231</v>
      </c>
    </row>
    <row r="22" spans="1:24" ht="12" customHeight="1">
      <c r="A22" s="136"/>
      <c r="B22" s="138"/>
      <c r="C22" s="138"/>
      <c r="D22" s="138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</row>
    <row r="23" spans="1:24" ht="12" customHeight="1">
      <c r="B23" s="141"/>
      <c r="C23" s="141"/>
      <c r="D23" s="141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</row>
    <row r="24" spans="1:24" ht="12" customHeight="1">
      <c r="A24" s="79" t="s">
        <v>64</v>
      </c>
      <c r="B24" s="141"/>
      <c r="C24" s="141"/>
      <c r="D24" s="141"/>
    </row>
    <row r="25" spans="1:24" ht="12" customHeight="1">
      <c r="A25" s="115" t="s">
        <v>27</v>
      </c>
      <c r="B25" s="143"/>
      <c r="C25" s="143"/>
    </row>
    <row r="26" spans="1:24" ht="12" customHeight="1">
      <c r="A26" s="115" t="s">
        <v>67</v>
      </c>
    </row>
    <row r="27" spans="1:24" ht="12" customHeight="1">
      <c r="A27" s="78"/>
    </row>
    <row r="28" spans="1:24" ht="12" customHeight="1">
      <c r="A28" s="144" t="s">
        <v>226</v>
      </c>
    </row>
    <row r="29" spans="1:24" ht="12" customHeight="1">
      <c r="A29" s="145" t="s">
        <v>124</v>
      </c>
    </row>
    <row r="30" spans="1:24" ht="12" customHeight="1">
      <c r="A30" s="145" t="s">
        <v>166</v>
      </c>
    </row>
  </sheetData>
  <phoneticPr fontId="0" type="noConversion"/>
  <pageMargins left="0.5" right="0" top="1" bottom="0" header="0" footer="0"/>
  <pageSetup scale="74"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 codeName="Sheet4"/>
  <dimension ref="A1:Y71"/>
  <sheetViews>
    <sheetView showGridLines="0" workbookViewId="0"/>
  </sheetViews>
  <sheetFormatPr defaultColWidth="8.1640625" defaultRowHeight="12" customHeight="1"/>
  <cols>
    <col min="1" max="1" width="33.6640625" style="139" customWidth="1"/>
    <col min="2" max="2" width="3.83203125" style="117" customWidth="1"/>
    <col min="3" max="14" width="5.5" style="118" customWidth="1"/>
    <col min="15" max="23" width="5.5" style="130" customWidth="1"/>
    <col min="24" max="24" width="2.33203125" style="118" customWidth="1"/>
    <col min="25" max="25" width="37" style="118" customWidth="1"/>
    <col min="26" max="16384" width="8.1640625" style="118"/>
  </cols>
  <sheetData>
    <row r="1" spans="1:25" ht="12" customHeight="1">
      <c r="A1" s="116" t="s">
        <v>177</v>
      </c>
      <c r="T1" s="118"/>
      <c r="U1" s="118"/>
      <c r="V1" s="118"/>
      <c r="W1" s="118"/>
      <c r="Y1" s="253">
        <v>4</v>
      </c>
    </row>
    <row r="2" spans="1:25" ht="12" customHeight="1">
      <c r="A2" s="107" t="s">
        <v>173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10"/>
      <c r="R2" s="109"/>
      <c r="S2" s="109"/>
      <c r="T2" s="109"/>
      <c r="U2" s="109"/>
      <c r="V2" s="109"/>
      <c r="W2" s="109"/>
      <c r="X2" s="109"/>
      <c r="Y2" s="246" t="s">
        <v>172</v>
      </c>
    </row>
    <row r="3" spans="1:25" ht="12" customHeight="1">
      <c r="A3" s="119" t="s">
        <v>336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P3" s="30"/>
      <c r="T3" s="118"/>
      <c r="U3" s="118"/>
      <c r="V3" s="118"/>
      <c r="W3" s="118"/>
      <c r="Y3" s="254" t="s">
        <v>337</v>
      </c>
    </row>
    <row r="4" spans="1:25" ht="12" customHeight="1">
      <c r="A4" s="122" t="s">
        <v>346</v>
      </c>
      <c r="B4" s="30"/>
      <c r="T4" s="118"/>
      <c r="U4" s="118"/>
      <c r="V4" s="118"/>
      <c r="W4" s="118"/>
      <c r="Y4" s="255" t="s">
        <v>240</v>
      </c>
    </row>
    <row r="5" spans="1:25" ht="12" customHeight="1">
      <c r="A5" s="120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99"/>
      <c r="P5" s="199"/>
      <c r="Q5" s="199"/>
      <c r="R5" s="199"/>
      <c r="S5" s="30"/>
      <c r="T5" s="35"/>
      <c r="U5" s="35"/>
      <c r="V5" s="35"/>
      <c r="W5" s="35"/>
      <c r="X5" s="200"/>
      <c r="Y5" s="121"/>
    </row>
    <row r="6" spans="1:25" ht="12" customHeight="1">
      <c r="A6" s="531"/>
      <c r="B6" s="123"/>
      <c r="C6" s="38">
        <v>1990</v>
      </c>
      <c r="D6" s="36" t="s">
        <v>0</v>
      </c>
      <c r="E6" s="36" t="s">
        <v>1</v>
      </c>
      <c r="F6" s="36" t="s">
        <v>2</v>
      </c>
      <c r="G6" s="36" t="s">
        <v>3</v>
      </c>
      <c r="H6" s="36" t="s">
        <v>4</v>
      </c>
      <c r="I6" s="37">
        <v>1996</v>
      </c>
      <c r="J6" s="37">
        <v>1997</v>
      </c>
      <c r="K6" s="37">
        <v>1998</v>
      </c>
      <c r="L6" s="37">
        <v>1999</v>
      </c>
      <c r="M6" s="37">
        <v>2000</v>
      </c>
      <c r="N6" s="37">
        <v>2001</v>
      </c>
      <c r="O6" s="37">
        <v>2002</v>
      </c>
      <c r="P6" s="38">
        <v>2003</v>
      </c>
      <c r="Q6" s="201">
        <v>2004</v>
      </c>
      <c r="R6" s="199">
        <v>2005</v>
      </c>
      <c r="S6" s="274">
        <v>2006</v>
      </c>
      <c r="T6" s="310">
        <v>2007</v>
      </c>
      <c r="U6" s="310">
        <v>2008</v>
      </c>
      <c r="V6" s="310">
        <v>2009</v>
      </c>
      <c r="W6" s="310">
        <v>2010</v>
      </c>
      <c r="X6" s="200" t="s">
        <v>332</v>
      </c>
    </row>
    <row r="7" spans="1:25" ht="12" customHeight="1">
      <c r="B7" s="118"/>
      <c r="S7" s="30"/>
      <c r="T7" s="30"/>
      <c r="U7" s="30"/>
      <c r="V7" s="30"/>
      <c r="W7" s="30"/>
      <c r="X7" s="202"/>
    </row>
    <row r="8" spans="1:25" ht="12" customHeight="1">
      <c r="A8" s="282" t="s">
        <v>31</v>
      </c>
      <c r="B8" s="142"/>
      <c r="C8" s="287">
        <v>-30.985199999999999</v>
      </c>
      <c r="D8" s="287">
        <v>-30.9222</v>
      </c>
      <c r="E8" s="287">
        <v>-9.8703000000000003</v>
      </c>
      <c r="F8" s="287">
        <v>15.0556</v>
      </c>
      <c r="G8" s="287">
        <v>-6.3444000000000003</v>
      </c>
      <c r="H8" s="287">
        <v>-0.51849999999999996</v>
      </c>
      <c r="I8" s="287">
        <v>-59.4407</v>
      </c>
      <c r="J8" s="287">
        <v>-47.374099999999999</v>
      </c>
      <c r="K8" s="287">
        <v>-46.770400000000002</v>
      </c>
      <c r="L8" s="287">
        <v>-60.425899999999999</v>
      </c>
      <c r="M8" s="287">
        <v>-42.3</v>
      </c>
      <c r="N8" s="287">
        <v>-40.19</v>
      </c>
      <c r="O8" s="287">
        <v>-67.47</v>
      </c>
      <c r="P8" s="287">
        <v>-79.06</v>
      </c>
      <c r="Q8" s="287">
        <v>-95.1</v>
      </c>
      <c r="R8" s="287">
        <v>-171.33199999999999</v>
      </c>
      <c r="S8" s="287">
        <v>-291.76</v>
      </c>
      <c r="T8" s="287">
        <v>-385.55</v>
      </c>
      <c r="U8" s="287">
        <v>-357.6</v>
      </c>
      <c r="V8" s="287">
        <v>-241.92</v>
      </c>
      <c r="W8" s="287">
        <v>-112.69</v>
      </c>
      <c r="X8" s="292"/>
      <c r="Y8" s="288" t="s">
        <v>125</v>
      </c>
    </row>
    <row r="9" spans="1:25" ht="12" customHeight="1">
      <c r="A9" s="282" t="s">
        <v>32</v>
      </c>
      <c r="B9" s="142"/>
      <c r="C9" s="287">
        <v>33.425899999999999</v>
      </c>
      <c r="D9" s="287">
        <v>55.203699999999998</v>
      </c>
      <c r="E9" s="287">
        <v>75.025899999999993</v>
      </c>
      <c r="F9" s="287">
        <v>62.081499999999998</v>
      </c>
      <c r="G9" s="287">
        <v>45.2333</v>
      </c>
      <c r="H9" s="287">
        <v>53.148099999999999</v>
      </c>
      <c r="I9" s="287">
        <v>38.877800000000001</v>
      </c>
      <c r="J9" s="287">
        <v>38.796300000000002</v>
      </c>
      <c r="K9" s="287">
        <v>37.381500000000003</v>
      </c>
      <c r="L9" s="287">
        <v>37.882100000000001</v>
      </c>
      <c r="M9" s="287">
        <v>76.840999999999994</v>
      </c>
      <c r="N9" s="287">
        <v>61.359000000000002</v>
      </c>
      <c r="O9" s="287">
        <v>48.582000000000001</v>
      </c>
      <c r="P9" s="287">
        <v>63.223999999999997</v>
      </c>
      <c r="Q9" s="287">
        <v>48.33</v>
      </c>
      <c r="R9" s="287">
        <v>71.739999999999995</v>
      </c>
      <c r="S9" s="287">
        <v>62.19</v>
      </c>
      <c r="T9" s="287">
        <v>50.21</v>
      </c>
      <c r="U9" s="287">
        <v>57.61</v>
      </c>
      <c r="V9" s="287">
        <v>35.25</v>
      </c>
      <c r="W9" s="287">
        <v>34.75</v>
      </c>
      <c r="X9" s="292"/>
      <c r="Y9" s="288" t="s">
        <v>126</v>
      </c>
    </row>
    <row r="10" spans="1:25" ht="12" customHeight="1">
      <c r="A10" s="282" t="s">
        <v>33</v>
      </c>
      <c r="B10" s="142"/>
      <c r="C10" s="287">
        <v>-235.441</v>
      </c>
      <c r="D10" s="287">
        <v>-258.78500000000003</v>
      </c>
      <c r="E10" s="287">
        <v>-261.77</v>
      </c>
      <c r="F10" s="287">
        <v>-270.43</v>
      </c>
      <c r="G10" s="287">
        <v>-287.50400000000002</v>
      </c>
      <c r="H10" s="287">
        <v>-291.041</v>
      </c>
      <c r="I10" s="287">
        <v>-309.94099999999997</v>
      </c>
      <c r="J10" s="287">
        <v>-313.85599999999999</v>
      </c>
      <c r="K10" s="287">
        <v>-320.83699999999999</v>
      </c>
      <c r="L10" s="287">
        <v>-352.70499999999998</v>
      </c>
      <c r="M10" s="287">
        <v>-342.39100000000002</v>
      </c>
      <c r="N10" s="287">
        <v>-317.49900000000002</v>
      </c>
      <c r="O10" s="287">
        <v>-302.99200000000002</v>
      </c>
      <c r="P10" s="287">
        <v>-352.28399999999999</v>
      </c>
      <c r="Q10" s="287">
        <v>-393.56</v>
      </c>
      <c r="R10" s="287">
        <v>-444.36</v>
      </c>
      <c r="S10" s="287">
        <v>-547.86</v>
      </c>
      <c r="T10" s="287">
        <v>-639.77</v>
      </c>
      <c r="U10" s="287">
        <v>-669.89</v>
      </c>
      <c r="V10" s="287">
        <v>-527.86</v>
      </c>
      <c r="W10" s="287">
        <v>-439.56</v>
      </c>
      <c r="X10" s="292"/>
      <c r="Y10" s="288" t="s">
        <v>127</v>
      </c>
    </row>
    <row r="11" spans="1:25" ht="12" customHeight="1">
      <c r="A11" s="282" t="s">
        <v>34</v>
      </c>
      <c r="B11" s="142"/>
      <c r="C11" s="287">
        <v>-202.01509999999999</v>
      </c>
      <c r="D11" s="287">
        <v>-203.5813</v>
      </c>
      <c r="E11" s="287">
        <v>-186.7441</v>
      </c>
      <c r="F11" s="287">
        <v>-208.3485</v>
      </c>
      <c r="G11" s="287">
        <v>-242.27070000000001</v>
      </c>
      <c r="H11" s="287">
        <v>-237.8929</v>
      </c>
      <c r="I11" s="287">
        <v>-271.06319999999999</v>
      </c>
      <c r="J11" s="287">
        <v>-275.05970000000002</v>
      </c>
      <c r="K11" s="287">
        <v>-283.45549999999997</v>
      </c>
      <c r="L11" s="287">
        <v>-314.8229</v>
      </c>
      <c r="M11" s="287">
        <v>-265.55</v>
      </c>
      <c r="N11" s="287">
        <v>-256.14</v>
      </c>
      <c r="O11" s="287">
        <v>-254.41</v>
      </c>
      <c r="P11" s="287">
        <v>-289.06</v>
      </c>
      <c r="Q11" s="287">
        <v>-345.23</v>
      </c>
      <c r="R11" s="287">
        <v>-372.62</v>
      </c>
      <c r="S11" s="287">
        <v>-485.67</v>
      </c>
      <c r="T11" s="287">
        <v>-589.55999999999995</v>
      </c>
      <c r="U11" s="287">
        <v>-612.27</v>
      </c>
      <c r="V11" s="287">
        <v>-492.61</v>
      </c>
      <c r="W11" s="287">
        <v>-404.81</v>
      </c>
      <c r="X11" s="292"/>
      <c r="Y11" s="288" t="s">
        <v>128</v>
      </c>
    </row>
    <row r="12" spans="1:25" ht="12" customHeight="1">
      <c r="A12" s="282" t="s">
        <v>185</v>
      </c>
      <c r="B12" s="142"/>
      <c r="C12" s="287">
        <v>311.87400000000002</v>
      </c>
      <c r="D12" s="287">
        <v>314.65899999999999</v>
      </c>
      <c r="E12" s="287">
        <v>332.34399999999999</v>
      </c>
      <c r="F12" s="287">
        <v>377.08499999999998</v>
      </c>
      <c r="G12" s="287">
        <v>391.226</v>
      </c>
      <c r="H12" s="287">
        <v>348.459</v>
      </c>
      <c r="I12" s="287">
        <v>363.64400000000001</v>
      </c>
      <c r="J12" s="287">
        <v>404.49299999999999</v>
      </c>
      <c r="K12" s="287">
        <v>428.51900000000001</v>
      </c>
      <c r="L12" s="287">
        <v>434.95</v>
      </c>
      <c r="M12" s="287">
        <v>414.50099999999998</v>
      </c>
      <c r="N12" s="287">
        <v>400.67700000000002</v>
      </c>
      <c r="O12" s="287">
        <v>394.21899999999999</v>
      </c>
      <c r="P12" s="287">
        <v>417.91</v>
      </c>
      <c r="Q12" s="287">
        <v>476.8</v>
      </c>
      <c r="R12" s="287">
        <v>462.5</v>
      </c>
      <c r="S12" s="287">
        <v>477.4</v>
      </c>
      <c r="T12" s="287">
        <v>525.28</v>
      </c>
      <c r="U12" s="287">
        <v>563.6</v>
      </c>
      <c r="V12" s="287">
        <v>513.64</v>
      </c>
      <c r="W12" s="287">
        <v>511</v>
      </c>
      <c r="X12" s="292"/>
      <c r="Y12" s="288" t="s">
        <v>129</v>
      </c>
    </row>
    <row r="13" spans="1:25" ht="12" customHeight="1">
      <c r="A13" s="282" t="s">
        <v>35</v>
      </c>
      <c r="B13" s="142"/>
      <c r="C13" s="287">
        <v>48.729599999999998</v>
      </c>
      <c r="D13" s="287">
        <v>61.9</v>
      </c>
      <c r="E13" s="287">
        <v>60.355600000000003</v>
      </c>
      <c r="F13" s="287">
        <v>65.451899999999995</v>
      </c>
      <c r="G13" s="287">
        <v>66.2333</v>
      </c>
      <c r="H13" s="287">
        <v>66.948099999999997</v>
      </c>
      <c r="I13" s="287">
        <v>66.781499999999994</v>
      </c>
      <c r="J13" s="287">
        <v>73.022199999999998</v>
      </c>
      <c r="K13" s="287">
        <v>66.151899999999998</v>
      </c>
      <c r="L13" s="287">
        <v>62.400500000000001</v>
      </c>
      <c r="M13" s="287">
        <v>65.7196</v>
      </c>
      <c r="N13" s="287">
        <v>74.061400000000006</v>
      </c>
      <c r="O13" s="287">
        <v>76.173299999999998</v>
      </c>
      <c r="P13" s="287">
        <v>74.596100000000007</v>
      </c>
      <c r="Q13" s="287">
        <v>79.745400000000004</v>
      </c>
      <c r="R13" s="287">
        <v>84.6</v>
      </c>
      <c r="S13" s="287">
        <v>80.099999999999994</v>
      </c>
      <c r="T13" s="287">
        <v>96.02</v>
      </c>
      <c r="U13" s="287">
        <v>135.78</v>
      </c>
      <c r="V13" s="287">
        <v>135.79</v>
      </c>
      <c r="W13" s="287">
        <v>138.94999999999999</v>
      </c>
      <c r="X13" s="292"/>
      <c r="Y13" s="288" t="s">
        <v>130</v>
      </c>
    </row>
    <row r="14" spans="1:25" ht="12" customHeight="1">
      <c r="A14" s="282" t="s">
        <v>36</v>
      </c>
      <c r="B14" s="142"/>
      <c r="C14" s="287">
        <v>231.44399999999999</v>
      </c>
      <c r="D14" s="287">
        <v>228.05600000000001</v>
      </c>
      <c r="E14" s="287">
        <v>242.874</v>
      </c>
      <c r="F14" s="287">
        <v>276.79599999999999</v>
      </c>
      <c r="G14" s="287">
        <v>293.43700000000001</v>
      </c>
      <c r="H14" s="287">
        <v>246.70699999999999</v>
      </c>
      <c r="I14" s="287">
        <v>257.94400000000002</v>
      </c>
      <c r="J14" s="287">
        <v>277.52600000000001</v>
      </c>
      <c r="K14" s="287">
        <v>281.57400000000001</v>
      </c>
      <c r="L14" s="287">
        <v>289.97800000000001</v>
      </c>
      <c r="M14" s="287">
        <v>290.536</v>
      </c>
      <c r="N14" s="287">
        <v>272.06700000000001</v>
      </c>
      <c r="O14" s="287">
        <v>273.77300000000002</v>
      </c>
      <c r="P14" s="287">
        <v>299.81810000000002</v>
      </c>
      <c r="Q14" s="287">
        <v>337.71850000000001</v>
      </c>
      <c r="R14" s="287">
        <v>309.39999999999998</v>
      </c>
      <c r="S14" s="287">
        <v>326.7</v>
      </c>
      <c r="T14" s="287">
        <v>337.77</v>
      </c>
      <c r="U14" s="287">
        <v>333.67</v>
      </c>
      <c r="V14" s="287">
        <v>305.12</v>
      </c>
      <c r="W14" s="287">
        <v>300.77</v>
      </c>
      <c r="X14" s="292"/>
      <c r="Y14" s="288" t="s">
        <v>131</v>
      </c>
    </row>
    <row r="15" spans="1:25" ht="12" customHeight="1">
      <c r="A15" s="282" t="s">
        <v>37</v>
      </c>
      <c r="B15" s="142"/>
      <c r="C15" s="287">
        <v>31.700399999999998</v>
      </c>
      <c r="D15" s="287">
        <v>24.702999999999999</v>
      </c>
      <c r="E15" s="287">
        <v>29.1144</v>
      </c>
      <c r="F15" s="287">
        <v>34.8371</v>
      </c>
      <c r="G15" s="287">
        <v>31.555700000000002</v>
      </c>
      <c r="H15" s="287">
        <v>34.803899999999999</v>
      </c>
      <c r="I15" s="287">
        <v>38.918500000000002</v>
      </c>
      <c r="J15" s="287">
        <v>53.944800000000001</v>
      </c>
      <c r="K15" s="287">
        <v>80.793099999999995</v>
      </c>
      <c r="L15" s="287">
        <v>82.5715</v>
      </c>
      <c r="M15" s="287">
        <v>58.245399999999997</v>
      </c>
      <c r="N15" s="287">
        <v>54.5486</v>
      </c>
      <c r="O15" s="287">
        <v>44.2727</v>
      </c>
      <c r="P15" s="287">
        <v>43.5</v>
      </c>
      <c r="Q15" s="287">
        <v>59.7</v>
      </c>
      <c r="R15" s="287">
        <v>68.400000000000006</v>
      </c>
      <c r="S15" s="287">
        <v>70.5</v>
      </c>
      <c r="T15" s="287">
        <v>91.41</v>
      </c>
      <c r="U15" s="287">
        <v>93.85</v>
      </c>
      <c r="V15" s="287">
        <v>72.73</v>
      </c>
      <c r="W15" s="287">
        <v>70.930000000000007</v>
      </c>
      <c r="X15" s="292"/>
      <c r="Y15" s="288" t="s">
        <v>202</v>
      </c>
    </row>
    <row r="16" spans="1:25" ht="12" customHeight="1">
      <c r="A16" s="282" t="s">
        <v>186</v>
      </c>
      <c r="B16" s="142"/>
      <c r="C16" s="287">
        <v>-105.119</v>
      </c>
      <c r="D16" s="287">
        <v>-111.104</v>
      </c>
      <c r="E16" s="287">
        <v>-124.685</v>
      </c>
      <c r="F16" s="287">
        <v>-128.07</v>
      </c>
      <c r="G16" s="287">
        <v>-134.422</v>
      </c>
      <c r="H16" s="287">
        <v>-147.88499999999999</v>
      </c>
      <c r="I16" s="287">
        <v>-157.42599999999999</v>
      </c>
      <c r="J16" s="287">
        <v>-164.43299999999999</v>
      </c>
      <c r="K16" s="287">
        <v>-169.08500000000001</v>
      </c>
      <c r="L16" s="287">
        <v>-176.61699999999999</v>
      </c>
      <c r="M16" s="287">
        <v>-156.071</v>
      </c>
      <c r="N16" s="287">
        <v>-169.57599999999999</v>
      </c>
      <c r="O16" s="287">
        <v>-171.44900000000001</v>
      </c>
      <c r="P16" s="287">
        <v>-182.14840000000001</v>
      </c>
      <c r="Q16" s="287">
        <v>-190.41220000000001</v>
      </c>
      <c r="R16" s="287">
        <v>-226.6</v>
      </c>
      <c r="S16" s="287">
        <v>-258.7</v>
      </c>
      <c r="T16" s="287">
        <v>-283.31</v>
      </c>
      <c r="U16" s="287">
        <v>-273.2</v>
      </c>
      <c r="V16" s="287">
        <v>-238.86</v>
      </c>
      <c r="W16" s="287">
        <v>-222.42</v>
      </c>
      <c r="X16" s="292"/>
      <c r="Y16" s="288" t="s">
        <v>132</v>
      </c>
    </row>
    <row r="17" spans="1:25" ht="12" customHeight="1">
      <c r="A17" s="282" t="s">
        <v>35</v>
      </c>
      <c r="B17" s="142"/>
      <c r="C17" s="287">
        <v>-44.470399999999998</v>
      </c>
      <c r="D17" s="287">
        <v>-47.711100000000002</v>
      </c>
      <c r="E17" s="287">
        <v>-51.3</v>
      </c>
      <c r="F17" s="287">
        <v>-50.407400000000003</v>
      </c>
      <c r="G17" s="287">
        <v>-55.533299999999997</v>
      </c>
      <c r="H17" s="287">
        <v>-56.237000000000002</v>
      </c>
      <c r="I17" s="287">
        <v>-56.240699999999997</v>
      </c>
      <c r="J17" s="287">
        <v>-58.203699999999998</v>
      </c>
      <c r="K17" s="287">
        <v>-60.4407</v>
      </c>
      <c r="L17" s="287">
        <v>-62.145899999999997</v>
      </c>
      <c r="M17" s="287">
        <v>-56.518500000000003</v>
      </c>
      <c r="N17" s="287">
        <v>-57.785200000000003</v>
      </c>
      <c r="O17" s="287">
        <v>-56.4313</v>
      </c>
      <c r="P17" s="287">
        <v>-61.390599999999999</v>
      </c>
      <c r="Q17" s="287">
        <v>-66.588399999999993</v>
      </c>
      <c r="R17" s="287">
        <v>-78</v>
      </c>
      <c r="S17" s="287">
        <v>-87.8</v>
      </c>
      <c r="T17" s="287">
        <v>-102.33</v>
      </c>
      <c r="U17" s="287">
        <v>-93.49</v>
      </c>
      <c r="V17" s="287">
        <v>-77.930000000000007</v>
      </c>
      <c r="W17" s="287">
        <v>-74.13</v>
      </c>
      <c r="X17" s="292"/>
      <c r="Y17" s="288" t="s">
        <v>130</v>
      </c>
    </row>
    <row r="18" spans="1:25" ht="12" customHeight="1">
      <c r="A18" s="282" t="s">
        <v>36</v>
      </c>
      <c r="B18" s="142"/>
      <c r="C18" s="287">
        <v>-18.003699999999998</v>
      </c>
      <c r="D18" s="287">
        <v>-20.3704</v>
      </c>
      <c r="E18" s="287">
        <v>-22.592600000000001</v>
      </c>
      <c r="F18" s="287">
        <v>-23.418500000000002</v>
      </c>
      <c r="G18" s="287">
        <v>-24.0259</v>
      </c>
      <c r="H18" s="287">
        <v>-23.148099999999999</v>
      </c>
      <c r="I18" s="287">
        <v>-26.070399999999999</v>
      </c>
      <c r="J18" s="287">
        <v>-26.751899999999999</v>
      </c>
      <c r="K18" s="287">
        <v>-28.963000000000001</v>
      </c>
      <c r="L18" s="287">
        <v>-30.236999999999998</v>
      </c>
      <c r="M18" s="287">
        <v>-30.703700000000001</v>
      </c>
      <c r="N18" s="287">
        <v>-31.545999999999999</v>
      </c>
      <c r="O18" s="287">
        <v>-33.093499999999999</v>
      </c>
      <c r="P18" s="287">
        <v>-34.821800000000003</v>
      </c>
      <c r="Q18" s="287">
        <v>-37.495899999999999</v>
      </c>
      <c r="R18" s="287">
        <v>-40.1</v>
      </c>
      <c r="S18" s="287">
        <v>-45.5</v>
      </c>
      <c r="T18" s="287">
        <v>-52.14</v>
      </c>
      <c r="U18" s="287">
        <v>-58.36</v>
      </c>
      <c r="V18" s="287">
        <v>-54.44</v>
      </c>
      <c r="W18" s="287">
        <v>-51.47</v>
      </c>
      <c r="X18" s="292"/>
      <c r="Y18" s="288" t="s">
        <v>131</v>
      </c>
    </row>
    <row r="19" spans="1:25" ht="12" customHeight="1">
      <c r="A19" s="282" t="s">
        <v>37</v>
      </c>
      <c r="B19" s="142"/>
      <c r="C19" s="287">
        <v>-42.6449</v>
      </c>
      <c r="D19" s="287">
        <v>-43.022500000000001</v>
      </c>
      <c r="E19" s="287">
        <v>-50.792400000000001</v>
      </c>
      <c r="F19" s="287">
        <v>-54.244100000000003</v>
      </c>
      <c r="G19" s="287">
        <v>-54.8628</v>
      </c>
      <c r="H19" s="287">
        <v>-68.499899999999997</v>
      </c>
      <c r="I19" s="287">
        <v>-75.114900000000006</v>
      </c>
      <c r="J19" s="287">
        <v>-79.477400000000003</v>
      </c>
      <c r="K19" s="287">
        <v>-79.681299999999993</v>
      </c>
      <c r="L19" s="287">
        <v>-84.234099999999998</v>
      </c>
      <c r="M19" s="287">
        <v>-68.848799999999997</v>
      </c>
      <c r="N19" s="287">
        <v>-80.244799999999998</v>
      </c>
      <c r="O19" s="287">
        <v>-81.924199999999999</v>
      </c>
      <c r="P19" s="287">
        <v>-85.9358</v>
      </c>
      <c r="Q19" s="287">
        <v>-86.3279</v>
      </c>
      <c r="R19" s="287">
        <v>-108.5</v>
      </c>
      <c r="S19" s="287">
        <v>-125.4</v>
      </c>
      <c r="T19" s="287">
        <v>-128.80000000000001</v>
      </c>
      <c r="U19" s="287">
        <v>-121.34</v>
      </c>
      <c r="V19" s="287">
        <v>-106.47</v>
      </c>
      <c r="W19" s="287">
        <v>-96.82</v>
      </c>
      <c r="X19" s="292"/>
      <c r="Y19" s="288" t="s">
        <v>133</v>
      </c>
    </row>
    <row r="20" spans="1:25" ht="12" customHeight="1">
      <c r="A20" s="282" t="s">
        <v>38</v>
      </c>
      <c r="B20" s="142"/>
      <c r="C20" s="287">
        <v>4.7398999999999996</v>
      </c>
      <c r="D20" s="287">
        <v>-2.63E-2</v>
      </c>
      <c r="E20" s="287">
        <v>20.914899999999999</v>
      </c>
      <c r="F20" s="287">
        <v>40.666499999999999</v>
      </c>
      <c r="G20" s="287">
        <v>14.533300000000001</v>
      </c>
      <c r="H20" s="287">
        <v>-37.318899999999999</v>
      </c>
      <c r="I20" s="287">
        <v>-64.845200000000006</v>
      </c>
      <c r="J20" s="287">
        <v>-34.999699999999997</v>
      </c>
      <c r="K20" s="287">
        <v>-24.0215</v>
      </c>
      <c r="L20" s="287">
        <v>-56.489899999999999</v>
      </c>
      <c r="M20" s="287">
        <v>-7.12</v>
      </c>
      <c r="N20" s="287">
        <v>-25.039000000000001</v>
      </c>
      <c r="O20" s="287">
        <v>-31.64</v>
      </c>
      <c r="P20" s="287">
        <v>-53.298400000000001</v>
      </c>
      <c r="Q20" s="287">
        <v>-58.842199999999998</v>
      </c>
      <c r="R20" s="287">
        <v>-136.72</v>
      </c>
      <c r="S20" s="287">
        <v>-266.97000000000003</v>
      </c>
      <c r="T20" s="287">
        <v>-347.59</v>
      </c>
      <c r="U20" s="287">
        <v>-322.12</v>
      </c>
      <c r="V20" s="287">
        <v>-217.83</v>
      </c>
      <c r="W20" s="287">
        <v>-116.23</v>
      </c>
      <c r="X20" s="292"/>
      <c r="Y20" s="288" t="s">
        <v>134</v>
      </c>
    </row>
    <row r="21" spans="1:25" ht="12" customHeight="1">
      <c r="A21" s="282" t="s">
        <v>187</v>
      </c>
      <c r="B21" s="142"/>
      <c r="C21" s="287">
        <v>2.4887999999999999</v>
      </c>
      <c r="D21" s="287">
        <v>2.6591999999999998</v>
      </c>
      <c r="E21" s="287">
        <v>3.7</v>
      </c>
      <c r="F21" s="287">
        <v>3.1111</v>
      </c>
      <c r="G21" s="287">
        <v>4.2554999999999996</v>
      </c>
      <c r="H21" s="287">
        <v>5.2073999999999998</v>
      </c>
      <c r="I21" s="287">
        <v>5.7925000000000004</v>
      </c>
      <c r="J21" s="287">
        <v>3.7073999999999998</v>
      </c>
      <c r="K21" s="287">
        <v>12.885199999999999</v>
      </c>
      <c r="L21" s="287">
        <v>11.6944</v>
      </c>
      <c r="M21" s="287">
        <v>15.5215</v>
      </c>
      <c r="N21" s="287">
        <v>18.682200000000002</v>
      </c>
      <c r="O21" s="287">
        <v>8.0884</v>
      </c>
      <c r="P21" s="287">
        <v>8.6104000000000003</v>
      </c>
      <c r="Q21" s="287">
        <v>11.5374</v>
      </c>
      <c r="R21" s="287">
        <v>17.9587</v>
      </c>
      <c r="S21" s="287">
        <v>26.7074</v>
      </c>
      <c r="T21" s="287">
        <v>25.79</v>
      </c>
      <c r="U21" s="287">
        <v>16.11</v>
      </c>
      <c r="V21" s="287">
        <v>13.11</v>
      </c>
      <c r="W21" s="287">
        <v>13.24</v>
      </c>
      <c r="X21" s="292"/>
      <c r="Y21" s="288" t="s">
        <v>135</v>
      </c>
    </row>
    <row r="22" spans="1:25" ht="12" customHeight="1">
      <c r="A22" s="282" t="s">
        <v>39</v>
      </c>
      <c r="B22" s="142"/>
      <c r="C22" s="287" t="s">
        <v>6</v>
      </c>
      <c r="D22" s="287" t="s">
        <v>6</v>
      </c>
      <c r="E22" s="287" t="s">
        <v>6</v>
      </c>
      <c r="F22" s="287" t="s">
        <v>6</v>
      </c>
      <c r="G22" s="287" t="s">
        <v>6</v>
      </c>
      <c r="H22" s="287" t="s">
        <v>6</v>
      </c>
      <c r="I22" s="287" t="s">
        <v>6</v>
      </c>
      <c r="J22" s="287" t="s">
        <v>6</v>
      </c>
      <c r="K22" s="287">
        <v>8.7407000000000004</v>
      </c>
      <c r="L22" s="287">
        <v>8.0944000000000003</v>
      </c>
      <c r="M22" s="287">
        <v>6.65</v>
      </c>
      <c r="N22" s="287">
        <v>12.99</v>
      </c>
      <c r="O22" s="287">
        <v>3.32</v>
      </c>
      <c r="P22" s="287">
        <v>5.22</v>
      </c>
      <c r="Q22" s="287">
        <v>6.16</v>
      </c>
      <c r="R22" s="287">
        <v>6.56</v>
      </c>
      <c r="S22" s="287">
        <v>7.22</v>
      </c>
      <c r="T22" s="287">
        <v>8.3699999999999992</v>
      </c>
      <c r="U22" s="287">
        <v>9.2899999999999991</v>
      </c>
      <c r="V22" s="287">
        <v>8.5500000000000007</v>
      </c>
      <c r="W22" s="287">
        <v>8.75</v>
      </c>
      <c r="X22" s="292"/>
      <c r="Y22" s="288" t="s">
        <v>136</v>
      </c>
    </row>
    <row r="23" spans="1:25" ht="12" customHeight="1">
      <c r="A23" s="282" t="s">
        <v>40</v>
      </c>
      <c r="B23" s="142"/>
      <c r="C23" s="287">
        <v>2.4887999999999999</v>
      </c>
      <c r="D23" s="287">
        <v>2.6591999999999998</v>
      </c>
      <c r="E23" s="287">
        <v>3.7</v>
      </c>
      <c r="F23" s="287">
        <v>3.1111</v>
      </c>
      <c r="G23" s="287">
        <v>4.2554999999999996</v>
      </c>
      <c r="H23" s="287">
        <v>5.2073999999999998</v>
      </c>
      <c r="I23" s="287">
        <v>5.7925000000000004</v>
      </c>
      <c r="J23" s="287">
        <v>3.7073999999999998</v>
      </c>
      <c r="K23" s="287">
        <v>4.1444000000000001</v>
      </c>
      <c r="L23" s="287">
        <v>3.5998999999999999</v>
      </c>
      <c r="M23" s="287">
        <v>8.8699999999999992</v>
      </c>
      <c r="N23" s="287">
        <v>5.7</v>
      </c>
      <c r="O23" s="287">
        <v>4.7699999999999996</v>
      </c>
      <c r="P23" s="287">
        <v>3.39</v>
      </c>
      <c r="Q23" s="287">
        <v>5.38</v>
      </c>
      <c r="R23" s="287">
        <v>11.4</v>
      </c>
      <c r="S23" s="287">
        <v>19.489999999999998</v>
      </c>
      <c r="T23" s="287">
        <v>17.420000000000002</v>
      </c>
      <c r="U23" s="287">
        <v>6.81</v>
      </c>
      <c r="V23" s="287">
        <v>4.5599999999999996</v>
      </c>
      <c r="W23" s="287">
        <v>4.49</v>
      </c>
      <c r="X23" s="292"/>
      <c r="Y23" s="288" t="s">
        <v>137</v>
      </c>
    </row>
    <row r="24" spans="1:25" ht="12" hidden="1" customHeight="1">
      <c r="A24" s="282" t="s">
        <v>188</v>
      </c>
      <c r="B24" s="142"/>
      <c r="C24" s="287" t="s">
        <v>6</v>
      </c>
      <c r="D24" s="287" t="s">
        <v>6</v>
      </c>
      <c r="E24" s="287" t="s">
        <v>6</v>
      </c>
      <c r="F24" s="287" t="s">
        <v>6</v>
      </c>
      <c r="G24" s="287" t="s">
        <v>6</v>
      </c>
      <c r="H24" s="287" t="s">
        <v>6</v>
      </c>
      <c r="I24" s="287" t="s">
        <v>6</v>
      </c>
      <c r="J24" s="287" t="s">
        <v>6</v>
      </c>
      <c r="K24" s="287" t="s">
        <v>6</v>
      </c>
      <c r="L24" s="287" t="s">
        <v>6</v>
      </c>
      <c r="M24" s="287" t="s">
        <v>6</v>
      </c>
      <c r="N24" s="287" t="s">
        <v>6</v>
      </c>
      <c r="O24" s="287" t="s">
        <v>6</v>
      </c>
      <c r="P24" s="287" t="s">
        <v>6</v>
      </c>
      <c r="Q24" s="287" t="s">
        <v>6</v>
      </c>
      <c r="R24" s="287" t="s">
        <v>6</v>
      </c>
      <c r="S24" s="287" t="s">
        <v>6</v>
      </c>
      <c r="T24" s="287" t="s">
        <v>6</v>
      </c>
      <c r="U24" s="287" t="s">
        <v>6</v>
      </c>
      <c r="V24" s="287" t="s">
        <v>6</v>
      </c>
      <c r="W24" s="287" t="s">
        <v>6</v>
      </c>
      <c r="X24" s="292"/>
      <c r="Y24" s="288" t="s">
        <v>138</v>
      </c>
    </row>
    <row r="25" spans="1:25" ht="12" customHeight="1">
      <c r="A25" s="282" t="s">
        <v>189</v>
      </c>
      <c r="B25" s="142"/>
      <c r="C25" s="287" t="s">
        <v>6</v>
      </c>
      <c r="D25" s="287">
        <v>1.5074000000000001</v>
      </c>
      <c r="E25" s="287">
        <v>1.5074000000000001</v>
      </c>
      <c r="F25" s="287">
        <v>1.4777</v>
      </c>
      <c r="G25" s="287">
        <v>1.5629</v>
      </c>
      <c r="H25" s="287">
        <v>1.6148</v>
      </c>
      <c r="I25" s="287">
        <v>1.7518</v>
      </c>
      <c r="J25" s="287">
        <v>1.6333</v>
      </c>
      <c r="K25" s="287">
        <v>1.6258999999999999</v>
      </c>
      <c r="L25" s="287">
        <v>0.77769999999999995</v>
      </c>
      <c r="M25" s="287">
        <v>1.19</v>
      </c>
      <c r="N25" s="287">
        <v>1.19</v>
      </c>
      <c r="O25" s="287">
        <v>0.72</v>
      </c>
      <c r="P25" s="287">
        <v>0.69</v>
      </c>
      <c r="Q25" s="287">
        <v>0.05</v>
      </c>
      <c r="R25" s="287">
        <v>0.08</v>
      </c>
      <c r="S25" s="287">
        <v>1.5</v>
      </c>
      <c r="T25" s="287">
        <v>2.72</v>
      </c>
      <c r="U25" s="287">
        <v>1.8</v>
      </c>
      <c r="V25" s="287">
        <v>1.45</v>
      </c>
      <c r="W25" s="287">
        <v>1.49</v>
      </c>
      <c r="X25" s="292"/>
      <c r="Y25" s="288" t="s">
        <v>139</v>
      </c>
    </row>
    <row r="26" spans="1:25" ht="12" customHeight="1">
      <c r="A26" s="282" t="s">
        <v>41</v>
      </c>
      <c r="B26" s="142"/>
      <c r="C26" s="287">
        <v>2.4887999999999999</v>
      </c>
      <c r="D26" s="287">
        <v>1.1517999999999999</v>
      </c>
      <c r="E26" s="287">
        <v>2.1924999999999999</v>
      </c>
      <c r="F26" s="287">
        <v>1.6333</v>
      </c>
      <c r="G26" s="287">
        <v>2.6926000000000001</v>
      </c>
      <c r="H26" s="287">
        <v>3.5926</v>
      </c>
      <c r="I26" s="287">
        <v>4.0407000000000002</v>
      </c>
      <c r="J26" s="287">
        <v>2.0739999999999998</v>
      </c>
      <c r="K26" s="287">
        <v>2.5185</v>
      </c>
      <c r="L26" s="287">
        <v>2.8220999999999998</v>
      </c>
      <c r="M26" s="287">
        <v>7.68</v>
      </c>
      <c r="N26" s="287">
        <v>4.51</v>
      </c>
      <c r="O26" s="287">
        <v>4.0599999999999996</v>
      </c>
      <c r="P26" s="287">
        <v>2.7</v>
      </c>
      <c r="Q26" s="287">
        <v>5.33</v>
      </c>
      <c r="R26" s="287">
        <v>11.32</v>
      </c>
      <c r="S26" s="287">
        <v>17.989999999999998</v>
      </c>
      <c r="T26" s="287">
        <v>14.7</v>
      </c>
      <c r="U26" s="287">
        <v>5.01</v>
      </c>
      <c r="V26" s="287">
        <v>3.1</v>
      </c>
      <c r="W26" s="287">
        <v>3</v>
      </c>
      <c r="X26" s="292"/>
      <c r="Y26" s="288" t="s">
        <v>140</v>
      </c>
    </row>
    <row r="27" spans="1:25" ht="12" customHeight="1">
      <c r="A27" s="282" t="s">
        <v>190</v>
      </c>
      <c r="B27" s="142"/>
      <c r="C27" s="287">
        <v>-47.814799999999998</v>
      </c>
      <c r="D27" s="287">
        <v>-34.859299999999998</v>
      </c>
      <c r="E27" s="287">
        <v>-33.366700000000002</v>
      </c>
      <c r="F27" s="287">
        <v>-26.048100000000002</v>
      </c>
      <c r="G27" s="287">
        <v>-30.814800000000002</v>
      </c>
      <c r="H27" s="287">
        <v>-32.066699999999997</v>
      </c>
      <c r="I27" s="287">
        <v>-32.011099999999999</v>
      </c>
      <c r="J27" s="287">
        <v>-25.863</v>
      </c>
      <c r="K27" s="287">
        <v>-33.922199999999997</v>
      </c>
      <c r="L27" s="287">
        <v>-35.139600000000002</v>
      </c>
      <c r="M27" s="287">
        <v>-60.040399999999998</v>
      </c>
      <c r="N27" s="287">
        <v>-43.470399999999998</v>
      </c>
      <c r="O27" s="287">
        <v>-49.535200000000003</v>
      </c>
      <c r="P27" s="287">
        <v>-47.306699999999999</v>
      </c>
      <c r="Q27" s="287">
        <v>-57.2515</v>
      </c>
      <c r="R27" s="287">
        <v>-60.359400000000001</v>
      </c>
      <c r="S27" s="287">
        <v>-73.45</v>
      </c>
      <c r="T27" s="287">
        <v>-78.459999999999994</v>
      </c>
      <c r="U27" s="287">
        <v>-76.400000000000006</v>
      </c>
      <c r="V27" s="287">
        <v>-63.93</v>
      </c>
      <c r="W27" s="287">
        <v>-45.37</v>
      </c>
      <c r="X27" s="292"/>
      <c r="Y27" s="288" t="s">
        <v>141</v>
      </c>
    </row>
    <row r="28" spans="1:25" ht="12" hidden="1" customHeight="1">
      <c r="A28" s="282" t="s">
        <v>39</v>
      </c>
      <c r="B28" s="142"/>
      <c r="C28" s="287">
        <v>-1.6666000000000001</v>
      </c>
      <c r="D28" s="287" t="s">
        <v>6</v>
      </c>
      <c r="E28" s="287" t="s">
        <v>6</v>
      </c>
      <c r="F28" s="287" t="s">
        <v>6</v>
      </c>
      <c r="G28" s="287" t="s">
        <v>6</v>
      </c>
      <c r="H28" s="287">
        <v>-0.2074</v>
      </c>
      <c r="I28" s="287" t="s">
        <v>6</v>
      </c>
      <c r="J28" s="287" t="s">
        <v>6</v>
      </c>
      <c r="K28" s="287" t="s">
        <v>6</v>
      </c>
      <c r="L28" s="287" t="s">
        <v>6</v>
      </c>
      <c r="M28" s="287" t="s">
        <v>6</v>
      </c>
      <c r="N28" s="287" t="s">
        <v>6</v>
      </c>
      <c r="O28" s="287" t="s">
        <v>6</v>
      </c>
      <c r="P28" s="287" t="s">
        <v>6</v>
      </c>
      <c r="Q28" s="287" t="s">
        <v>6</v>
      </c>
      <c r="R28" s="287" t="s">
        <v>6</v>
      </c>
      <c r="S28" s="287" t="s">
        <v>6</v>
      </c>
      <c r="T28" s="287" t="s">
        <v>6</v>
      </c>
      <c r="U28" s="287" t="s">
        <v>6</v>
      </c>
      <c r="V28" s="287" t="s">
        <v>6</v>
      </c>
      <c r="W28" s="287" t="s">
        <v>6</v>
      </c>
      <c r="X28" s="292"/>
      <c r="Y28" s="288" t="s">
        <v>136</v>
      </c>
    </row>
    <row r="29" spans="1:25" ht="12" customHeight="1">
      <c r="A29" s="282" t="s">
        <v>40</v>
      </c>
      <c r="B29" s="142"/>
      <c r="C29" s="287">
        <v>-46.148099999999999</v>
      </c>
      <c r="D29" s="287">
        <v>-34.859299999999998</v>
      </c>
      <c r="E29" s="287">
        <v>-33.366700000000002</v>
      </c>
      <c r="F29" s="287">
        <v>-26.048100000000002</v>
      </c>
      <c r="G29" s="287">
        <v>-30.814800000000002</v>
      </c>
      <c r="H29" s="287">
        <v>-31.859200000000001</v>
      </c>
      <c r="I29" s="287">
        <v>-32.011099999999999</v>
      </c>
      <c r="J29" s="287">
        <v>-25.863</v>
      </c>
      <c r="K29" s="287">
        <v>-33.922199999999997</v>
      </c>
      <c r="L29" s="287">
        <v>-35.139600000000002</v>
      </c>
      <c r="M29" s="287">
        <v>-60.04</v>
      </c>
      <c r="N29" s="287">
        <v>-43.47</v>
      </c>
      <c r="O29" s="287">
        <v>-49.54</v>
      </c>
      <c r="P29" s="287">
        <v>-47.31</v>
      </c>
      <c r="Q29" s="287">
        <v>-56.62</v>
      </c>
      <c r="R29" s="287">
        <v>-60</v>
      </c>
      <c r="S29" s="287">
        <v>-73.45</v>
      </c>
      <c r="T29" s="287">
        <v>-78.459999999999994</v>
      </c>
      <c r="U29" s="287">
        <v>-76.400000000000006</v>
      </c>
      <c r="V29" s="287">
        <v>-63.93</v>
      </c>
      <c r="W29" s="287">
        <v>-45.37</v>
      </c>
      <c r="X29" s="292"/>
      <c r="Y29" s="288" t="s">
        <v>137</v>
      </c>
    </row>
    <row r="30" spans="1:25" ht="12" customHeight="1">
      <c r="A30" s="282" t="s">
        <v>188</v>
      </c>
      <c r="B30" s="142"/>
      <c r="C30" s="287">
        <v>-19.081499999999998</v>
      </c>
      <c r="D30" s="287">
        <v>-15.225899999999999</v>
      </c>
      <c r="E30" s="287">
        <v>-15.4</v>
      </c>
      <c r="F30" s="287">
        <v>-15.411099999999999</v>
      </c>
      <c r="G30" s="287">
        <v>-15.8444</v>
      </c>
      <c r="H30" s="287">
        <v>-13.174099999999999</v>
      </c>
      <c r="I30" s="287">
        <v>-15.0556</v>
      </c>
      <c r="J30" s="287">
        <v>-15.0815</v>
      </c>
      <c r="K30" s="287">
        <v>-15.514799999999999</v>
      </c>
      <c r="L30" s="287">
        <v>-22.101099999999999</v>
      </c>
      <c r="M30" s="287">
        <v>-22.25</v>
      </c>
      <c r="N30" s="287">
        <v>-26.22</v>
      </c>
      <c r="O30" s="287">
        <v>-24.13</v>
      </c>
      <c r="P30" s="287">
        <v>-23.88</v>
      </c>
      <c r="Q30" s="287">
        <v>-24.68</v>
      </c>
      <c r="R30" s="287">
        <v>-30.69</v>
      </c>
      <c r="S30" s="287">
        <v>-41.55</v>
      </c>
      <c r="T30" s="287">
        <v>-43.81</v>
      </c>
      <c r="U30" s="287">
        <v>-40.6</v>
      </c>
      <c r="V30" s="287">
        <v>-35.53</v>
      </c>
      <c r="W30" s="287">
        <v>-29.22</v>
      </c>
      <c r="X30" s="292"/>
      <c r="Y30" s="288" t="s">
        <v>138</v>
      </c>
    </row>
    <row r="31" spans="1:25" ht="12" hidden="1" customHeight="1">
      <c r="A31" s="282" t="s">
        <v>189</v>
      </c>
      <c r="B31" s="142"/>
      <c r="C31" s="287" t="s">
        <v>6</v>
      </c>
      <c r="D31" s="287" t="s">
        <v>6</v>
      </c>
      <c r="E31" s="287" t="s">
        <v>6</v>
      </c>
      <c r="F31" s="287" t="s">
        <v>6</v>
      </c>
      <c r="G31" s="287" t="s">
        <v>6</v>
      </c>
      <c r="H31" s="287" t="s">
        <v>6</v>
      </c>
      <c r="I31" s="287" t="s">
        <v>6</v>
      </c>
      <c r="J31" s="287" t="s">
        <v>6</v>
      </c>
      <c r="K31" s="287" t="s">
        <v>6</v>
      </c>
      <c r="L31" s="287" t="s">
        <v>6</v>
      </c>
      <c r="M31" s="287" t="s">
        <v>6</v>
      </c>
      <c r="N31" s="287" t="s">
        <v>6</v>
      </c>
      <c r="O31" s="287" t="s">
        <v>6</v>
      </c>
      <c r="P31" s="287" t="s">
        <v>6</v>
      </c>
      <c r="Q31" s="287" t="s">
        <v>6</v>
      </c>
      <c r="R31" s="287" t="s">
        <v>6</v>
      </c>
      <c r="S31" s="287">
        <v>-1.1399999999999999</v>
      </c>
      <c r="T31" s="287">
        <v>-0.52</v>
      </c>
      <c r="U31" s="287">
        <v>-0.97</v>
      </c>
      <c r="V31" s="287">
        <v>-0.94</v>
      </c>
      <c r="W31" s="287">
        <v>-0.42</v>
      </c>
      <c r="X31" s="292"/>
      <c r="Y31" s="288" t="s">
        <v>139</v>
      </c>
    </row>
    <row r="32" spans="1:25" ht="12" customHeight="1">
      <c r="A32" s="282" t="s">
        <v>42</v>
      </c>
      <c r="B32" s="142"/>
      <c r="C32" s="287">
        <v>-27.066600000000001</v>
      </c>
      <c r="D32" s="287">
        <v>-19.633400000000002</v>
      </c>
      <c r="E32" s="287">
        <v>-17.966699999999999</v>
      </c>
      <c r="F32" s="287">
        <v>-10.637</v>
      </c>
      <c r="G32" s="287">
        <v>-14.9704</v>
      </c>
      <c r="H32" s="287">
        <v>-18.685099999999998</v>
      </c>
      <c r="I32" s="287">
        <v>-16.955500000000001</v>
      </c>
      <c r="J32" s="287">
        <v>-10.781499999999999</v>
      </c>
      <c r="K32" s="287">
        <v>-18.407399999999999</v>
      </c>
      <c r="L32" s="287">
        <v>-13.038500000000001</v>
      </c>
      <c r="M32" s="287">
        <v>-37.799999999999997</v>
      </c>
      <c r="N32" s="287">
        <v>-17.25</v>
      </c>
      <c r="O32" s="287">
        <v>-25.4</v>
      </c>
      <c r="P32" s="287">
        <v>-23.43</v>
      </c>
      <c r="Q32" s="287">
        <v>-31.94</v>
      </c>
      <c r="R32" s="287">
        <v>-29.31</v>
      </c>
      <c r="S32" s="287">
        <v>-30.76</v>
      </c>
      <c r="T32" s="287">
        <v>-34.119999999999997</v>
      </c>
      <c r="U32" s="287">
        <v>-34.78</v>
      </c>
      <c r="V32" s="287">
        <v>-27.46</v>
      </c>
      <c r="W32" s="287">
        <v>-15.72</v>
      </c>
      <c r="X32" s="292"/>
      <c r="Y32" s="288" t="s">
        <v>183</v>
      </c>
    </row>
    <row r="33" spans="1:25" ht="12" customHeight="1">
      <c r="A33" s="282" t="s">
        <v>43</v>
      </c>
      <c r="B33" s="142"/>
      <c r="C33" s="287">
        <v>-45.325899999999997</v>
      </c>
      <c r="D33" s="287">
        <v>-32.200000000000003</v>
      </c>
      <c r="E33" s="287">
        <v>-29.666699999999999</v>
      </c>
      <c r="F33" s="287">
        <v>-22.936900000000001</v>
      </c>
      <c r="G33" s="287">
        <v>-26.559200000000001</v>
      </c>
      <c r="H33" s="287">
        <v>-26.859200000000001</v>
      </c>
      <c r="I33" s="287">
        <v>-26.218499999999999</v>
      </c>
      <c r="J33" s="287">
        <v>-22.1555</v>
      </c>
      <c r="K33" s="287">
        <v>-21.036999999999999</v>
      </c>
      <c r="L33" s="287">
        <v>-23.4452</v>
      </c>
      <c r="M33" s="287">
        <v>-44.518900000000002</v>
      </c>
      <c r="N33" s="287">
        <v>-24.7882</v>
      </c>
      <c r="O33" s="287">
        <v>-41.4467</v>
      </c>
      <c r="P33" s="287">
        <v>-38.696199999999997</v>
      </c>
      <c r="Q33" s="287">
        <v>-45.714100000000002</v>
      </c>
      <c r="R33" s="287">
        <v>-42.400700000000001</v>
      </c>
      <c r="S33" s="287">
        <v>-46.74</v>
      </c>
      <c r="T33" s="287">
        <v>-52.67</v>
      </c>
      <c r="U33" s="287">
        <v>-60.29</v>
      </c>
      <c r="V33" s="287">
        <v>-50.82</v>
      </c>
      <c r="W33" s="287">
        <v>-32.130000000000003</v>
      </c>
      <c r="X33" s="292"/>
      <c r="Y33" s="288" t="s">
        <v>142</v>
      </c>
    </row>
    <row r="34" spans="1:25" ht="12" customHeight="1">
      <c r="A34" s="282" t="s">
        <v>191</v>
      </c>
      <c r="B34" s="142"/>
      <c r="C34" s="287">
        <v>14.8889</v>
      </c>
      <c r="D34" s="287">
        <v>9.1629000000000005</v>
      </c>
      <c r="E34" s="287">
        <v>8.5370000000000008</v>
      </c>
      <c r="F34" s="287">
        <v>9.0739999999999998</v>
      </c>
      <c r="G34" s="287">
        <v>15.148099999999999</v>
      </c>
      <c r="H34" s="287">
        <v>78.040700000000001</v>
      </c>
      <c r="I34" s="287">
        <v>35.185200000000002</v>
      </c>
      <c r="J34" s="287">
        <v>19.899999999999999</v>
      </c>
      <c r="K34" s="287">
        <v>12.4222</v>
      </c>
      <c r="L34" s="287">
        <v>23.613299999999999</v>
      </c>
      <c r="M34" s="287">
        <v>18.431899999999999</v>
      </c>
      <c r="N34" s="287">
        <v>22.5181</v>
      </c>
      <c r="O34" s="287">
        <v>22.971299999999999</v>
      </c>
      <c r="P34" s="287">
        <v>29.4575</v>
      </c>
      <c r="Q34" s="287">
        <v>25.103400000000001</v>
      </c>
      <c r="R34" s="287">
        <v>26.1675</v>
      </c>
      <c r="S34" s="287">
        <v>41.081099999999999</v>
      </c>
      <c r="T34" s="287">
        <v>44.01</v>
      </c>
      <c r="U34" s="287">
        <v>43.89</v>
      </c>
      <c r="V34" s="287">
        <v>40.479999999999997</v>
      </c>
      <c r="W34" s="287">
        <v>48.98</v>
      </c>
      <c r="X34" s="292"/>
      <c r="Y34" s="288" t="s">
        <v>143</v>
      </c>
    </row>
    <row r="35" spans="1:25" ht="12" customHeight="1">
      <c r="A35" s="282" t="s">
        <v>192</v>
      </c>
      <c r="B35" s="142"/>
      <c r="C35" s="287">
        <v>-5.2888000000000002</v>
      </c>
      <c r="D35" s="287">
        <v>-7.8592000000000004</v>
      </c>
      <c r="E35" s="287">
        <v>-9.6555</v>
      </c>
      <c r="F35" s="287">
        <v>-11.748100000000001</v>
      </c>
      <c r="G35" s="287">
        <v>-9.4665999999999997</v>
      </c>
      <c r="H35" s="287">
        <v>-14.381500000000001</v>
      </c>
      <c r="I35" s="287">
        <v>-3.5629</v>
      </c>
      <c r="J35" s="287">
        <v>-10.118499999999999</v>
      </c>
      <c r="K35" s="287">
        <v>-14.1333</v>
      </c>
      <c r="L35" s="287">
        <v>-4.1036999999999999</v>
      </c>
      <c r="M35" s="287">
        <v>-9.0866000000000007</v>
      </c>
      <c r="N35" s="287">
        <v>-13.385899999999999</v>
      </c>
      <c r="O35" s="287">
        <v>-17.3567</v>
      </c>
      <c r="P35" s="287">
        <v>-16.2073</v>
      </c>
      <c r="Q35" s="287">
        <v>-16.754100000000001</v>
      </c>
      <c r="R35" s="287">
        <v>-18.169</v>
      </c>
      <c r="S35" s="287">
        <v>-19.154399999999999</v>
      </c>
      <c r="T35" s="287">
        <v>-29.15</v>
      </c>
      <c r="U35" s="287">
        <v>-19.05</v>
      </c>
      <c r="V35" s="287">
        <v>-13.75</v>
      </c>
      <c r="W35" s="287">
        <v>-13.32</v>
      </c>
      <c r="X35" s="292"/>
      <c r="Y35" s="288" t="s">
        <v>144</v>
      </c>
    </row>
    <row r="36" spans="1:25" ht="12" customHeight="1">
      <c r="A36" s="282" t="s">
        <v>44</v>
      </c>
      <c r="B36" s="142"/>
      <c r="C36" s="287">
        <v>9.6</v>
      </c>
      <c r="D36" s="287">
        <v>1.3037000000000001</v>
      </c>
      <c r="E36" s="287">
        <v>-1.1185</v>
      </c>
      <c r="F36" s="287">
        <v>-2.6739999999999999</v>
      </c>
      <c r="G36" s="287">
        <v>5.6814</v>
      </c>
      <c r="H36" s="287">
        <v>63.659199999999998</v>
      </c>
      <c r="I36" s="287">
        <v>31.622199999999999</v>
      </c>
      <c r="J36" s="287">
        <v>9.7814999999999994</v>
      </c>
      <c r="K36" s="287">
        <v>-1.7111000000000001</v>
      </c>
      <c r="L36" s="287">
        <v>19.509599999999999</v>
      </c>
      <c r="M36" s="287">
        <v>9.3452000000000002</v>
      </c>
      <c r="N36" s="287">
        <v>9.1321999999999992</v>
      </c>
      <c r="O36" s="287">
        <v>5.6146000000000003</v>
      </c>
      <c r="P36" s="287">
        <v>13.2502</v>
      </c>
      <c r="Q36" s="287">
        <v>8.3492999999999995</v>
      </c>
      <c r="R36" s="287">
        <v>7.9984999999999999</v>
      </c>
      <c r="S36" s="287">
        <v>21.9267</v>
      </c>
      <c r="T36" s="287">
        <v>14.86</v>
      </c>
      <c r="U36" s="287">
        <v>24.84</v>
      </c>
      <c r="V36" s="287">
        <v>26.73</v>
      </c>
      <c r="W36" s="287">
        <v>35.659999999999997</v>
      </c>
      <c r="X36" s="292"/>
      <c r="Y36" s="288" t="s">
        <v>203</v>
      </c>
    </row>
    <row r="37" spans="1:25" ht="12" customHeight="1">
      <c r="A37" s="282" t="s">
        <v>338</v>
      </c>
      <c r="B37" s="142"/>
      <c r="C37" s="287">
        <v>5.2073999999999998</v>
      </c>
      <c r="D37" s="287">
        <v>6.4333</v>
      </c>
      <c r="E37" s="287">
        <v>5.7370000000000001</v>
      </c>
      <c r="F37" s="287">
        <v>6.8110999999999997</v>
      </c>
      <c r="G37" s="287">
        <v>5.9074</v>
      </c>
      <c r="H37" s="287">
        <v>6.9851000000000001</v>
      </c>
      <c r="I37" s="287">
        <v>4.3555000000000001</v>
      </c>
      <c r="J37" s="287">
        <v>9.1702999999999992</v>
      </c>
      <c r="K37" s="287">
        <v>156.333</v>
      </c>
      <c r="L37" s="287">
        <v>17.622199999999999</v>
      </c>
      <c r="M37" s="287">
        <v>39.327800000000003</v>
      </c>
      <c r="N37" s="287">
        <v>11.9307</v>
      </c>
      <c r="O37" s="287">
        <v>13.9229</v>
      </c>
      <c r="P37" s="287">
        <v>10.1913</v>
      </c>
      <c r="Q37" s="287">
        <v>21.3018</v>
      </c>
      <c r="R37" s="287">
        <v>214.33</v>
      </c>
      <c r="S37" s="287">
        <v>31.57</v>
      </c>
      <c r="T37" s="287">
        <v>11.1</v>
      </c>
      <c r="U37" s="287">
        <v>14.81</v>
      </c>
      <c r="V37" s="287">
        <v>4.2</v>
      </c>
      <c r="W37" s="287">
        <v>8.4499999999999993</v>
      </c>
      <c r="X37" s="292"/>
      <c r="Y37" s="288" t="s">
        <v>334</v>
      </c>
    </row>
    <row r="38" spans="1:25" ht="12" customHeight="1">
      <c r="A38" s="282" t="s">
        <v>339</v>
      </c>
      <c r="B38" s="142"/>
      <c r="C38" s="287">
        <v>60.574100000000001</v>
      </c>
      <c r="D38" s="287">
        <v>5.2807000000000004</v>
      </c>
      <c r="E38" s="287">
        <v>8.4117999999999995</v>
      </c>
      <c r="F38" s="287">
        <v>-30.718499999999999</v>
      </c>
      <c r="G38" s="287">
        <v>-25.211099999999998</v>
      </c>
      <c r="H38" s="287">
        <v>-35.244399999999999</v>
      </c>
      <c r="I38" s="287">
        <v>-54.248100000000001</v>
      </c>
      <c r="J38" s="287">
        <v>-60.511099999999999</v>
      </c>
      <c r="K38" s="287">
        <v>-240.29599999999999</v>
      </c>
      <c r="L38" s="287">
        <v>-165.83</v>
      </c>
      <c r="M38" s="287">
        <v>42.066699999999997</v>
      </c>
      <c r="N38" s="287">
        <v>60.156999999999996</v>
      </c>
      <c r="O38" s="287">
        <v>101.544</v>
      </c>
      <c r="P38" s="287">
        <v>100.02</v>
      </c>
      <c r="Q38" s="287">
        <v>99.456199999999995</v>
      </c>
      <c r="R38" s="287">
        <v>-24.53</v>
      </c>
      <c r="S38" s="287">
        <v>284.83</v>
      </c>
      <c r="T38" s="287">
        <v>377.02</v>
      </c>
      <c r="U38" s="287">
        <v>335.47</v>
      </c>
      <c r="V38" s="287">
        <v>232.09</v>
      </c>
      <c r="W38" s="287">
        <v>111.21</v>
      </c>
      <c r="X38" s="292"/>
      <c r="Y38" s="288" t="s">
        <v>335</v>
      </c>
    </row>
    <row r="39" spans="1:25" ht="12" hidden="1" customHeight="1">
      <c r="A39" s="282" t="s">
        <v>193</v>
      </c>
      <c r="B39" s="142"/>
      <c r="C39" s="287" t="s">
        <v>6</v>
      </c>
      <c r="D39" s="287" t="s">
        <v>6</v>
      </c>
      <c r="E39" s="287" t="s">
        <v>6</v>
      </c>
      <c r="F39" s="287" t="s">
        <v>6</v>
      </c>
      <c r="G39" s="287" t="s">
        <v>6</v>
      </c>
      <c r="H39" s="287" t="s">
        <v>6</v>
      </c>
      <c r="I39" s="287" t="s">
        <v>6</v>
      </c>
      <c r="J39" s="287" t="s">
        <v>6</v>
      </c>
      <c r="K39" s="287" t="s">
        <v>6</v>
      </c>
      <c r="L39" s="287" t="s">
        <v>6</v>
      </c>
      <c r="M39" s="287" t="s">
        <v>6</v>
      </c>
      <c r="N39" s="287" t="s">
        <v>6</v>
      </c>
      <c r="O39" s="287" t="s">
        <v>6</v>
      </c>
      <c r="P39" s="287" t="s">
        <v>6</v>
      </c>
      <c r="Q39" s="287" t="s">
        <v>6</v>
      </c>
      <c r="R39" s="287" t="s">
        <v>6</v>
      </c>
      <c r="S39" s="287" t="s">
        <v>6</v>
      </c>
      <c r="T39" s="287" t="s">
        <v>6</v>
      </c>
      <c r="U39" s="287" t="s">
        <v>6</v>
      </c>
      <c r="V39" s="287" t="s">
        <v>6</v>
      </c>
      <c r="W39" s="287" t="s">
        <v>6</v>
      </c>
      <c r="X39" s="292"/>
      <c r="Y39" s="288" t="s">
        <v>204</v>
      </c>
    </row>
    <row r="40" spans="1:25" ht="12" customHeight="1">
      <c r="A40" s="282" t="s">
        <v>45</v>
      </c>
      <c r="B40" s="142"/>
      <c r="C40" s="287">
        <v>60.607399999999998</v>
      </c>
      <c r="D40" s="287">
        <v>54.7926</v>
      </c>
      <c r="E40" s="287">
        <v>19.648099999999999</v>
      </c>
      <c r="F40" s="287">
        <v>15.2407</v>
      </c>
      <c r="G40" s="287">
        <v>24.788900000000002</v>
      </c>
      <c r="H40" s="287">
        <v>31.485199999999999</v>
      </c>
      <c r="I40" s="287">
        <v>19.351900000000001</v>
      </c>
      <c r="J40" s="287">
        <v>22.944400000000002</v>
      </c>
      <c r="K40" s="287">
        <v>22.774100000000001</v>
      </c>
      <c r="L40" s="287">
        <v>51.792499999999997</v>
      </c>
      <c r="M40" s="287">
        <v>43.115900000000003</v>
      </c>
      <c r="N40" s="287">
        <v>98.452200000000005</v>
      </c>
      <c r="O40" s="287">
        <v>65.865099999999998</v>
      </c>
      <c r="P40" s="287">
        <v>166.321</v>
      </c>
      <c r="Q40" s="287">
        <v>80.366600000000005</v>
      </c>
      <c r="R40" s="287">
        <v>220.96</v>
      </c>
      <c r="S40" s="287">
        <v>358.82</v>
      </c>
      <c r="T40" s="287">
        <v>338.2</v>
      </c>
      <c r="U40" s="287">
        <v>174.19</v>
      </c>
      <c r="V40" s="287">
        <v>118.05</v>
      </c>
      <c r="W40" s="287">
        <v>57.5</v>
      </c>
      <c r="X40" s="292"/>
      <c r="Y40" s="288" t="s">
        <v>145</v>
      </c>
    </row>
    <row r="41" spans="1:25" ht="12" customHeight="1">
      <c r="A41" s="282" t="s">
        <v>46</v>
      </c>
      <c r="B41" s="142"/>
      <c r="C41" s="287" t="s">
        <v>6</v>
      </c>
      <c r="D41" s="287" t="s">
        <v>6</v>
      </c>
      <c r="E41" s="287" t="s">
        <v>6</v>
      </c>
      <c r="F41" s="287" t="s">
        <v>6</v>
      </c>
      <c r="G41" s="287">
        <v>-1.3814</v>
      </c>
      <c r="H41" s="287">
        <v>1.1851</v>
      </c>
      <c r="I41" s="287">
        <v>-0.77769999999999995</v>
      </c>
      <c r="J41" s="287" t="s">
        <v>6</v>
      </c>
      <c r="K41" s="287" t="s">
        <v>6</v>
      </c>
      <c r="L41" s="287">
        <v>-9.2499999999999999E-2</v>
      </c>
      <c r="M41" s="287">
        <v>-0.01</v>
      </c>
      <c r="N41" s="287">
        <v>-0.05</v>
      </c>
      <c r="O41" s="287">
        <v>-2.9165999999999999</v>
      </c>
      <c r="P41" s="287">
        <v>-3.2500000000000001E-2</v>
      </c>
      <c r="Q41" s="287">
        <v>-1.3788</v>
      </c>
      <c r="R41" s="287">
        <v>0.46510000000000001</v>
      </c>
      <c r="S41" s="287" t="s">
        <v>6</v>
      </c>
      <c r="T41" s="287">
        <v>-0.02</v>
      </c>
      <c r="U41" s="287" t="s">
        <v>6</v>
      </c>
      <c r="V41" s="287" t="s">
        <v>6</v>
      </c>
      <c r="W41" s="287">
        <v>-0.17</v>
      </c>
      <c r="X41" s="292"/>
      <c r="Y41" s="288" t="s">
        <v>146</v>
      </c>
    </row>
    <row r="42" spans="1:25" ht="12" hidden="1" customHeight="1">
      <c r="A42" s="282" t="s">
        <v>194</v>
      </c>
      <c r="B42" s="142"/>
      <c r="C42" s="287" t="s">
        <v>6</v>
      </c>
      <c r="D42" s="287" t="s">
        <v>6</v>
      </c>
      <c r="E42" s="287" t="s">
        <v>6</v>
      </c>
      <c r="F42" s="287" t="s">
        <v>6</v>
      </c>
      <c r="G42" s="287" t="s">
        <v>6</v>
      </c>
      <c r="H42" s="287" t="s">
        <v>6</v>
      </c>
      <c r="I42" s="287" t="s">
        <v>6</v>
      </c>
      <c r="J42" s="287" t="s">
        <v>6</v>
      </c>
      <c r="K42" s="287" t="s">
        <v>6</v>
      </c>
      <c r="L42" s="287" t="s">
        <v>6</v>
      </c>
      <c r="M42" s="287" t="s">
        <v>6</v>
      </c>
      <c r="N42" s="287" t="s">
        <v>6</v>
      </c>
      <c r="O42" s="287" t="s">
        <v>6</v>
      </c>
      <c r="P42" s="287" t="s">
        <v>6</v>
      </c>
      <c r="Q42" s="287" t="s">
        <v>6</v>
      </c>
      <c r="R42" s="287" t="s">
        <v>6</v>
      </c>
      <c r="S42" s="287" t="s">
        <v>6</v>
      </c>
      <c r="T42" s="287" t="s">
        <v>6</v>
      </c>
      <c r="U42" s="287" t="s">
        <v>6</v>
      </c>
      <c r="V42" s="287" t="s">
        <v>6</v>
      </c>
      <c r="W42" s="287" t="s">
        <v>6</v>
      </c>
      <c r="X42" s="292"/>
      <c r="Y42" s="288" t="s">
        <v>205</v>
      </c>
    </row>
    <row r="43" spans="1:25" ht="12" hidden="1" customHeight="1">
      <c r="A43" s="282" t="s">
        <v>195</v>
      </c>
      <c r="B43" s="142"/>
      <c r="C43" s="287" t="s">
        <v>6</v>
      </c>
      <c r="D43" s="287" t="s">
        <v>6</v>
      </c>
      <c r="E43" s="287" t="s">
        <v>6</v>
      </c>
      <c r="F43" s="287" t="s">
        <v>6</v>
      </c>
      <c r="G43" s="287" t="s">
        <v>6</v>
      </c>
      <c r="H43" s="287" t="s">
        <v>6</v>
      </c>
      <c r="I43" s="287" t="s">
        <v>6</v>
      </c>
      <c r="J43" s="287" t="s">
        <v>6</v>
      </c>
      <c r="K43" s="287" t="s">
        <v>6</v>
      </c>
      <c r="L43" s="287" t="s">
        <v>6</v>
      </c>
      <c r="M43" s="287" t="s">
        <v>6</v>
      </c>
      <c r="N43" s="287" t="s">
        <v>6</v>
      </c>
      <c r="O43" s="287" t="s">
        <v>6</v>
      </c>
      <c r="P43" s="287" t="s">
        <v>6</v>
      </c>
      <c r="Q43" s="287" t="s">
        <v>6</v>
      </c>
      <c r="R43" s="287" t="s">
        <v>6</v>
      </c>
      <c r="S43" s="287" t="s">
        <v>6</v>
      </c>
      <c r="T43" s="287" t="s">
        <v>6</v>
      </c>
      <c r="U43" s="287" t="s">
        <v>6</v>
      </c>
      <c r="V43" s="287" t="s">
        <v>6</v>
      </c>
      <c r="W43" s="287" t="s">
        <v>6</v>
      </c>
      <c r="X43" s="292"/>
      <c r="Y43" s="288" t="s">
        <v>206</v>
      </c>
    </row>
    <row r="44" spans="1:25" ht="12" customHeight="1">
      <c r="A44" s="282" t="s">
        <v>47</v>
      </c>
      <c r="B44" s="142"/>
      <c r="C44" s="287" t="s">
        <v>6</v>
      </c>
      <c r="D44" s="287" t="s">
        <v>6</v>
      </c>
      <c r="E44" s="287" t="s">
        <v>6</v>
      </c>
      <c r="F44" s="287" t="s">
        <v>6</v>
      </c>
      <c r="G44" s="287" t="s">
        <v>6</v>
      </c>
      <c r="H44" s="287">
        <v>-1.2777000000000001</v>
      </c>
      <c r="I44" s="287">
        <v>-0.81479999999999997</v>
      </c>
      <c r="J44" s="287" t="s">
        <v>6</v>
      </c>
      <c r="K44" s="287">
        <v>-0.28510000000000002</v>
      </c>
      <c r="L44" s="287">
        <v>2.7776999999999998</v>
      </c>
      <c r="M44" s="287">
        <v>2.3517999999999999</v>
      </c>
      <c r="N44" s="287">
        <v>-2.4554999999999998</v>
      </c>
      <c r="O44" s="287">
        <v>0.74560000000000004</v>
      </c>
      <c r="P44" s="287">
        <v>2.6711</v>
      </c>
      <c r="Q44" s="287">
        <v>13.4785</v>
      </c>
      <c r="R44" s="287">
        <v>10.0633</v>
      </c>
      <c r="S44" s="287">
        <v>24.78</v>
      </c>
      <c r="T44" s="287">
        <v>-1.21</v>
      </c>
      <c r="U44" s="287">
        <v>10.8</v>
      </c>
      <c r="V44" s="287">
        <v>-6.11</v>
      </c>
      <c r="W44" s="287">
        <v>1.33</v>
      </c>
      <c r="X44" s="292"/>
      <c r="Y44" s="288" t="s">
        <v>147</v>
      </c>
    </row>
    <row r="45" spans="1:25" ht="12" hidden="1" customHeight="1">
      <c r="A45" s="282" t="s">
        <v>194</v>
      </c>
      <c r="B45" s="142"/>
      <c r="C45" s="287" t="s">
        <v>6</v>
      </c>
      <c r="D45" s="287" t="s">
        <v>6</v>
      </c>
      <c r="E45" s="287" t="s">
        <v>6</v>
      </c>
      <c r="F45" s="287" t="s">
        <v>6</v>
      </c>
      <c r="G45" s="287" t="s">
        <v>6</v>
      </c>
      <c r="H45" s="287" t="s">
        <v>6</v>
      </c>
      <c r="I45" s="287" t="s">
        <v>6</v>
      </c>
      <c r="J45" s="287" t="s">
        <v>6</v>
      </c>
      <c r="K45" s="287" t="s">
        <v>6</v>
      </c>
      <c r="L45" s="287" t="s">
        <v>6</v>
      </c>
      <c r="M45" s="287" t="s">
        <v>6</v>
      </c>
      <c r="N45" s="287" t="s">
        <v>6</v>
      </c>
      <c r="O45" s="287" t="s">
        <v>6</v>
      </c>
      <c r="P45" s="287" t="s">
        <v>6</v>
      </c>
      <c r="Q45" s="287" t="s">
        <v>6</v>
      </c>
      <c r="R45" s="287" t="s">
        <v>6</v>
      </c>
      <c r="S45" s="287" t="s">
        <v>6</v>
      </c>
      <c r="T45" s="287" t="s">
        <v>6</v>
      </c>
      <c r="U45" s="287" t="s">
        <v>6</v>
      </c>
      <c r="V45" s="287" t="s">
        <v>6</v>
      </c>
      <c r="W45" s="287" t="s">
        <v>6</v>
      </c>
      <c r="X45" s="292"/>
      <c r="Y45" s="288" t="s">
        <v>205</v>
      </c>
    </row>
    <row r="46" spans="1:25" ht="12" hidden="1" customHeight="1">
      <c r="A46" s="282" t="s">
        <v>195</v>
      </c>
      <c r="B46" s="142"/>
      <c r="C46" s="287" t="s">
        <v>6</v>
      </c>
      <c r="D46" s="287" t="s">
        <v>6</v>
      </c>
      <c r="E46" s="287" t="s">
        <v>6</v>
      </c>
      <c r="F46" s="287" t="s">
        <v>6</v>
      </c>
      <c r="G46" s="287" t="s">
        <v>6</v>
      </c>
      <c r="H46" s="287" t="s">
        <v>6</v>
      </c>
      <c r="I46" s="287" t="s">
        <v>6</v>
      </c>
      <c r="J46" s="287" t="s">
        <v>6</v>
      </c>
      <c r="K46" s="287" t="s">
        <v>6</v>
      </c>
      <c r="L46" s="287" t="s">
        <v>6</v>
      </c>
      <c r="M46" s="287" t="s">
        <v>6</v>
      </c>
      <c r="N46" s="287" t="s">
        <v>6</v>
      </c>
      <c r="O46" s="287" t="s">
        <v>6</v>
      </c>
      <c r="P46" s="287" t="s">
        <v>6</v>
      </c>
      <c r="Q46" s="287" t="s">
        <v>6</v>
      </c>
      <c r="R46" s="287" t="s">
        <v>6</v>
      </c>
      <c r="S46" s="287" t="s">
        <v>6</v>
      </c>
      <c r="T46" s="287">
        <v>-1.2</v>
      </c>
      <c r="U46" s="287" t="s">
        <v>6</v>
      </c>
      <c r="V46" s="287">
        <v>-6.1</v>
      </c>
      <c r="W46" s="287">
        <v>1.3</v>
      </c>
      <c r="X46" s="292"/>
      <c r="Y46" s="288" t="s">
        <v>206</v>
      </c>
    </row>
    <row r="47" spans="1:25" ht="12" customHeight="1">
      <c r="A47" s="282" t="s">
        <v>48</v>
      </c>
      <c r="B47" s="142"/>
      <c r="C47" s="287">
        <v>-2.1480999999999999</v>
      </c>
      <c r="D47" s="287">
        <v>-21.651900000000001</v>
      </c>
      <c r="E47" s="287">
        <v>-6.1962999999999999</v>
      </c>
      <c r="F47" s="287">
        <v>-39.737000000000002</v>
      </c>
      <c r="G47" s="287">
        <v>-45.951900000000002</v>
      </c>
      <c r="H47" s="287">
        <v>-54.303699999999999</v>
      </c>
      <c r="I47" s="287">
        <v>-17.392600000000002</v>
      </c>
      <c r="J47" s="287">
        <v>-27.933299999999999</v>
      </c>
      <c r="K47" s="287">
        <v>-170.99600000000001</v>
      </c>
      <c r="L47" s="287">
        <v>-111.345</v>
      </c>
      <c r="M47" s="287">
        <v>39.92</v>
      </c>
      <c r="N47" s="287">
        <v>-52.24</v>
      </c>
      <c r="O47" s="287">
        <v>-6.17</v>
      </c>
      <c r="P47" s="287">
        <v>-119.46</v>
      </c>
      <c r="Q47" s="287">
        <v>-6.83</v>
      </c>
      <c r="R47" s="287">
        <v>-74.75</v>
      </c>
      <c r="S47" s="287">
        <v>-136.34</v>
      </c>
      <c r="T47" s="287">
        <v>-29.7</v>
      </c>
      <c r="U47" s="287">
        <v>76.680000000000007</v>
      </c>
      <c r="V47" s="287">
        <v>36</v>
      </c>
      <c r="W47" s="287">
        <v>2.78</v>
      </c>
      <c r="X47" s="292"/>
      <c r="Y47" s="288" t="s">
        <v>148</v>
      </c>
    </row>
    <row r="48" spans="1:25" ht="12" hidden="1" customHeight="1">
      <c r="A48" s="282" t="s">
        <v>196</v>
      </c>
      <c r="B48" s="142"/>
      <c r="C48" s="287" t="s">
        <v>6</v>
      </c>
      <c r="D48" s="287" t="s">
        <v>6</v>
      </c>
      <c r="E48" s="287" t="s">
        <v>6</v>
      </c>
      <c r="F48" s="287" t="s">
        <v>6</v>
      </c>
      <c r="G48" s="287" t="s">
        <v>6</v>
      </c>
      <c r="H48" s="287" t="s">
        <v>6</v>
      </c>
      <c r="I48" s="287" t="s">
        <v>6</v>
      </c>
      <c r="J48" s="287" t="s">
        <v>6</v>
      </c>
      <c r="K48" s="287" t="s">
        <v>6</v>
      </c>
      <c r="L48" s="287" t="s">
        <v>6</v>
      </c>
      <c r="M48" s="287" t="s">
        <v>6</v>
      </c>
      <c r="N48" s="287" t="s">
        <v>6</v>
      </c>
      <c r="O48" s="287" t="s">
        <v>6</v>
      </c>
      <c r="P48" s="287" t="s">
        <v>6</v>
      </c>
      <c r="Q48" s="287" t="s">
        <v>6</v>
      </c>
      <c r="R48" s="287" t="s">
        <v>6</v>
      </c>
      <c r="S48" s="287" t="s">
        <v>6</v>
      </c>
      <c r="T48" s="287" t="s">
        <v>6</v>
      </c>
      <c r="U48" s="287" t="s">
        <v>6</v>
      </c>
      <c r="V48" s="287" t="s">
        <v>6</v>
      </c>
      <c r="W48" s="287" t="s">
        <v>6</v>
      </c>
      <c r="X48" s="292"/>
      <c r="Y48" s="288" t="s">
        <v>207</v>
      </c>
    </row>
    <row r="49" spans="1:25" ht="12" hidden="1" customHeight="1">
      <c r="A49" s="282" t="s">
        <v>197</v>
      </c>
      <c r="B49" s="142"/>
      <c r="C49" s="287" t="s">
        <v>6</v>
      </c>
      <c r="D49" s="287" t="s">
        <v>6</v>
      </c>
      <c r="E49" s="287" t="s">
        <v>6</v>
      </c>
      <c r="F49" s="287" t="s">
        <v>6</v>
      </c>
      <c r="G49" s="287" t="s">
        <v>6</v>
      </c>
      <c r="H49" s="287" t="s">
        <v>6</v>
      </c>
      <c r="I49" s="287" t="s">
        <v>6</v>
      </c>
      <c r="J49" s="287" t="s">
        <v>6</v>
      </c>
      <c r="K49" s="287" t="s">
        <v>6</v>
      </c>
      <c r="L49" s="287" t="s">
        <v>6</v>
      </c>
      <c r="M49" s="287" t="s">
        <v>6</v>
      </c>
      <c r="N49" s="287" t="s">
        <v>6</v>
      </c>
      <c r="O49" s="287" t="s">
        <v>6</v>
      </c>
      <c r="P49" s="287" t="s">
        <v>6</v>
      </c>
      <c r="Q49" s="287" t="s">
        <v>6</v>
      </c>
      <c r="R49" s="287" t="s">
        <v>6</v>
      </c>
      <c r="S49" s="287" t="s">
        <v>6</v>
      </c>
      <c r="T49" s="287" t="s">
        <v>6</v>
      </c>
      <c r="U49" s="287" t="s">
        <v>6</v>
      </c>
      <c r="V49" s="287" t="s">
        <v>6</v>
      </c>
      <c r="W49" s="287" t="s">
        <v>6</v>
      </c>
      <c r="X49" s="292"/>
      <c r="Y49" s="288" t="s">
        <v>208</v>
      </c>
    </row>
    <row r="50" spans="1:25" ht="12" hidden="1" customHeight="1">
      <c r="A50" s="282" t="s">
        <v>198</v>
      </c>
      <c r="B50" s="142"/>
      <c r="C50" s="287">
        <v>-2.1480999999999999</v>
      </c>
      <c r="D50" s="287" t="s">
        <v>6</v>
      </c>
      <c r="E50" s="287" t="s">
        <v>6</v>
      </c>
      <c r="F50" s="287" t="s">
        <v>6</v>
      </c>
      <c r="G50" s="287" t="s">
        <v>6</v>
      </c>
      <c r="H50" s="287" t="s">
        <v>6</v>
      </c>
      <c r="I50" s="287" t="s">
        <v>6</v>
      </c>
      <c r="J50" s="287" t="s">
        <v>6</v>
      </c>
      <c r="K50" s="287" t="s">
        <v>6</v>
      </c>
      <c r="L50" s="287" t="s">
        <v>6</v>
      </c>
      <c r="M50" s="287">
        <v>40.299999999999997</v>
      </c>
      <c r="N50" s="287">
        <v>-48.5</v>
      </c>
      <c r="O50" s="287">
        <v>4.66</v>
      </c>
      <c r="P50" s="287">
        <v>-99.49</v>
      </c>
      <c r="Q50" s="287">
        <v>16.05</v>
      </c>
      <c r="R50" s="287">
        <v>-18.260000000000002</v>
      </c>
      <c r="S50" s="287">
        <v>-64.540000000000006</v>
      </c>
      <c r="T50" s="287">
        <v>15.42</v>
      </c>
      <c r="U50" s="287">
        <v>119.03</v>
      </c>
      <c r="V50" s="287">
        <v>33.54</v>
      </c>
      <c r="W50" s="287">
        <v>6.97</v>
      </c>
      <c r="X50" s="292"/>
      <c r="Y50" s="288" t="s">
        <v>209</v>
      </c>
    </row>
    <row r="51" spans="1:25" ht="12" customHeight="1">
      <c r="A51" s="282" t="s">
        <v>199</v>
      </c>
      <c r="B51" s="142"/>
      <c r="C51" s="287" t="s">
        <v>6</v>
      </c>
      <c r="D51" s="287">
        <v>-21.651900000000001</v>
      </c>
      <c r="E51" s="287">
        <v>-6.1962999999999999</v>
      </c>
      <c r="F51" s="287">
        <v>-39.737000000000002</v>
      </c>
      <c r="G51" s="287">
        <v>-45.951900000000002</v>
      </c>
      <c r="H51" s="287">
        <v>-54.303699999999999</v>
      </c>
      <c r="I51" s="287">
        <v>-17.392600000000002</v>
      </c>
      <c r="J51" s="287">
        <v>-27.933299999999999</v>
      </c>
      <c r="K51" s="287">
        <v>-170.99600000000001</v>
      </c>
      <c r="L51" s="287">
        <v>-111.345</v>
      </c>
      <c r="M51" s="287">
        <v>-0.38</v>
      </c>
      <c r="N51" s="287">
        <v>-3.74</v>
      </c>
      <c r="O51" s="287">
        <v>-10.83</v>
      </c>
      <c r="P51" s="287">
        <v>-19.97</v>
      </c>
      <c r="Q51" s="287">
        <v>-22.88</v>
      </c>
      <c r="R51" s="287">
        <v>-56.49</v>
      </c>
      <c r="S51" s="287">
        <v>-71.8</v>
      </c>
      <c r="T51" s="287">
        <v>-45.12</v>
      </c>
      <c r="U51" s="287">
        <v>-42.35</v>
      </c>
      <c r="V51" s="287">
        <v>2.46</v>
      </c>
      <c r="W51" s="287">
        <v>-4.1900000000000004</v>
      </c>
      <c r="X51" s="292"/>
      <c r="Y51" s="288" t="s">
        <v>210</v>
      </c>
    </row>
    <row r="52" spans="1:25" ht="12" customHeight="1">
      <c r="A52" s="282" t="s">
        <v>182</v>
      </c>
      <c r="B52" s="142"/>
      <c r="C52" s="287">
        <v>2.1147999999999998</v>
      </c>
      <c r="D52" s="287">
        <v>-27.86</v>
      </c>
      <c r="E52" s="287">
        <v>-5.04</v>
      </c>
      <c r="F52" s="287">
        <v>-6.2222</v>
      </c>
      <c r="G52" s="287">
        <v>-2.6665999999999999</v>
      </c>
      <c r="H52" s="287">
        <v>-12.333299999999999</v>
      </c>
      <c r="I52" s="287">
        <v>-54.614800000000002</v>
      </c>
      <c r="J52" s="287">
        <v>-55.522199999999998</v>
      </c>
      <c r="K52" s="287">
        <v>-91.788899999999998</v>
      </c>
      <c r="L52" s="287">
        <v>-108.96299999999999</v>
      </c>
      <c r="M52" s="287">
        <v>-43.31</v>
      </c>
      <c r="N52" s="287">
        <v>16.440000000000001</v>
      </c>
      <c r="O52" s="287">
        <v>44</v>
      </c>
      <c r="P52" s="287">
        <v>50.52</v>
      </c>
      <c r="Q52" s="287">
        <v>13.82</v>
      </c>
      <c r="R52" s="287">
        <v>-181.26</v>
      </c>
      <c r="S52" s="287">
        <v>37.86</v>
      </c>
      <c r="T52" s="287">
        <v>69.75</v>
      </c>
      <c r="U52" s="287">
        <v>73.81</v>
      </c>
      <c r="V52" s="287">
        <v>84.14</v>
      </c>
      <c r="W52" s="287">
        <v>49.77</v>
      </c>
      <c r="X52" s="292"/>
      <c r="Y52" s="288" t="s">
        <v>149</v>
      </c>
    </row>
    <row r="53" spans="1:25" ht="12" hidden="1" customHeight="1">
      <c r="A53" s="282" t="s">
        <v>196</v>
      </c>
      <c r="B53" s="142"/>
      <c r="C53" s="287" t="s">
        <v>6</v>
      </c>
      <c r="D53" s="287" t="s">
        <v>6</v>
      </c>
      <c r="E53" s="287" t="s">
        <v>6</v>
      </c>
      <c r="F53" s="287" t="s">
        <v>6</v>
      </c>
      <c r="G53" s="287" t="s">
        <v>6</v>
      </c>
      <c r="H53" s="287" t="s">
        <v>6</v>
      </c>
      <c r="I53" s="287" t="s">
        <v>6</v>
      </c>
      <c r="J53" s="287" t="s">
        <v>6</v>
      </c>
      <c r="K53" s="287" t="s">
        <v>6</v>
      </c>
      <c r="L53" s="287" t="s">
        <v>6</v>
      </c>
      <c r="M53" s="287" t="s">
        <v>6</v>
      </c>
      <c r="N53" s="287" t="s">
        <v>6</v>
      </c>
      <c r="O53" s="287" t="s">
        <v>6</v>
      </c>
      <c r="P53" s="287" t="s">
        <v>6</v>
      </c>
      <c r="Q53" s="287" t="s">
        <v>6</v>
      </c>
      <c r="R53" s="287" t="s">
        <v>6</v>
      </c>
      <c r="S53" s="287" t="s">
        <v>6</v>
      </c>
      <c r="T53" s="287" t="s">
        <v>6</v>
      </c>
      <c r="U53" s="287" t="s">
        <v>6</v>
      </c>
      <c r="V53" s="287" t="s">
        <v>6</v>
      </c>
      <c r="W53" s="287" t="s">
        <v>6</v>
      </c>
      <c r="X53" s="292"/>
      <c r="Y53" s="288" t="s">
        <v>211</v>
      </c>
    </row>
    <row r="54" spans="1:25" ht="12" hidden="1" customHeight="1">
      <c r="A54" s="282" t="s">
        <v>197</v>
      </c>
      <c r="B54" s="142"/>
      <c r="C54" s="287">
        <v>9.2666000000000004</v>
      </c>
      <c r="D54" s="287" t="s">
        <v>6</v>
      </c>
      <c r="E54" s="287" t="s">
        <v>6</v>
      </c>
      <c r="F54" s="287" t="s">
        <v>6</v>
      </c>
      <c r="G54" s="287" t="s">
        <v>6</v>
      </c>
      <c r="H54" s="287" t="s">
        <v>6</v>
      </c>
      <c r="I54" s="287" t="s">
        <v>6</v>
      </c>
      <c r="J54" s="287" t="s">
        <v>6</v>
      </c>
      <c r="K54" s="287" t="s">
        <v>6</v>
      </c>
      <c r="L54" s="287" t="s">
        <v>6</v>
      </c>
      <c r="M54" s="287">
        <v>1.35</v>
      </c>
      <c r="N54" s="287">
        <v>10.32</v>
      </c>
      <c r="O54" s="287">
        <v>-6.47</v>
      </c>
      <c r="P54" s="287">
        <v>-10.76</v>
      </c>
      <c r="Q54" s="287">
        <v>-23.45</v>
      </c>
      <c r="R54" s="287">
        <v>-163.46</v>
      </c>
      <c r="S54" s="287">
        <v>-25.54</v>
      </c>
      <c r="T54" s="287">
        <v>-6.78</v>
      </c>
      <c r="U54" s="287">
        <v>1.79</v>
      </c>
      <c r="V54" s="287">
        <v>38.71</v>
      </c>
      <c r="W54" s="287">
        <v>125.46</v>
      </c>
      <c r="X54" s="292"/>
      <c r="Y54" s="288" t="s">
        <v>212</v>
      </c>
    </row>
    <row r="55" spans="1:25" ht="12" hidden="1" customHeight="1">
      <c r="A55" s="282" t="s">
        <v>198</v>
      </c>
      <c r="B55" s="142"/>
      <c r="C55" s="287" t="s">
        <v>6</v>
      </c>
      <c r="D55" s="287" t="s">
        <v>6</v>
      </c>
      <c r="E55" s="287" t="s">
        <v>6</v>
      </c>
      <c r="F55" s="287" t="s">
        <v>6</v>
      </c>
      <c r="G55" s="287" t="s">
        <v>6</v>
      </c>
      <c r="H55" s="287" t="s">
        <v>6</v>
      </c>
      <c r="I55" s="287" t="s">
        <v>6</v>
      </c>
      <c r="J55" s="287" t="s">
        <v>6</v>
      </c>
      <c r="K55" s="287" t="s">
        <v>6</v>
      </c>
      <c r="L55" s="287" t="s">
        <v>6</v>
      </c>
      <c r="M55" s="287" t="s">
        <v>6</v>
      </c>
      <c r="N55" s="287" t="s">
        <v>6</v>
      </c>
      <c r="O55" s="287" t="s">
        <v>6</v>
      </c>
      <c r="P55" s="287" t="s">
        <v>6</v>
      </c>
      <c r="Q55" s="287" t="s">
        <v>6</v>
      </c>
      <c r="R55" s="287" t="s">
        <v>6</v>
      </c>
      <c r="S55" s="287" t="s">
        <v>6</v>
      </c>
      <c r="T55" s="287" t="s">
        <v>6</v>
      </c>
      <c r="U55" s="287" t="s">
        <v>6</v>
      </c>
      <c r="V55" s="287" t="s">
        <v>6</v>
      </c>
      <c r="W55" s="287" t="s">
        <v>6</v>
      </c>
      <c r="X55" s="292"/>
      <c r="Y55" s="288" t="s">
        <v>213</v>
      </c>
    </row>
    <row r="56" spans="1:25" ht="12" customHeight="1">
      <c r="A56" s="282" t="s">
        <v>199</v>
      </c>
      <c r="B56" s="142"/>
      <c r="C56" s="287">
        <v>-7.1517999999999997</v>
      </c>
      <c r="D56" s="287">
        <v>-27.86</v>
      </c>
      <c r="E56" s="287">
        <v>-5.04</v>
      </c>
      <c r="F56" s="287">
        <v>-6.2222</v>
      </c>
      <c r="G56" s="287">
        <v>-2.6665999999999999</v>
      </c>
      <c r="H56" s="287">
        <v>-12.333299999999999</v>
      </c>
      <c r="I56" s="287">
        <v>-54.614800000000002</v>
      </c>
      <c r="J56" s="287">
        <v>-55.522199999999998</v>
      </c>
      <c r="K56" s="287">
        <v>-91.788899999999998</v>
      </c>
      <c r="L56" s="287">
        <v>-108.96299999999999</v>
      </c>
      <c r="M56" s="287">
        <v>-44.66</v>
      </c>
      <c r="N56" s="287">
        <v>6.12</v>
      </c>
      <c r="O56" s="287">
        <v>50.49</v>
      </c>
      <c r="P56" s="287">
        <v>61.28</v>
      </c>
      <c r="Q56" s="287">
        <v>37.270000000000003</v>
      </c>
      <c r="R56" s="287">
        <v>-17.8</v>
      </c>
      <c r="S56" s="287">
        <v>63.1</v>
      </c>
      <c r="T56" s="287">
        <v>76.53</v>
      </c>
      <c r="U56" s="287">
        <v>72.02</v>
      </c>
      <c r="V56" s="287">
        <v>45.43</v>
      </c>
      <c r="W56" s="287">
        <v>-75.69</v>
      </c>
      <c r="X56" s="292"/>
      <c r="Y56" s="288" t="s">
        <v>214</v>
      </c>
    </row>
    <row r="57" spans="1:25" ht="12" customHeight="1">
      <c r="A57" s="282" t="s">
        <v>49</v>
      </c>
      <c r="B57" s="142"/>
      <c r="C57" s="287">
        <v>-35.3889</v>
      </c>
      <c r="D57" s="287">
        <v>24.467400000000001</v>
      </c>
      <c r="E57" s="287">
        <v>13.702999999999999</v>
      </c>
      <c r="F57" s="287">
        <v>-2.9929999999999999</v>
      </c>
      <c r="G57" s="287">
        <v>33.723399999999998</v>
      </c>
      <c r="H57" s="287">
        <v>42.366999999999997</v>
      </c>
      <c r="I57" s="287">
        <v>98.074299999999994</v>
      </c>
      <c r="J57" s="287">
        <v>101.67100000000001</v>
      </c>
      <c r="K57" s="287">
        <v>139.619</v>
      </c>
      <c r="L57" s="287">
        <v>219.02099999999999</v>
      </c>
      <c r="M57" s="287">
        <v>-45.26</v>
      </c>
      <c r="N57" s="287">
        <v>-15.89</v>
      </c>
      <c r="O57" s="287">
        <v>-40.26</v>
      </c>
      <c r="P57" s="287">
        <v>-5</v>
      </c>
      <c r="Q57" s="287">
        <v>-19.239999999999998</v>
      </c>
      <c r="R57" s="287">
        <v>-11.07</v>
      </c>
      <c r="S57" s="287">
        <v>-8.3800000000000008</v>
      </c>
      <c r="T57" s="287">
        <v>-2.27</v>
      </c>
      <c r="U57" s="287">
        <v>1.49</v>
      </c>
      <c r="V57" s="287">
        <v>-4.53</v>
      </c>
      <c r="W57" s="287">
        <v>5.09</v>
      </c>
      <c r="X57" s="292"/>
      <c r="Y57" s="288" t="s">
        <v>241</v>
      </c>
    </row>
    <row r="58" spans="1:25" ht="12" customHeight="1">
      <c r="A58" s="282" t="s">
        <v>50</v>
      </c>
      <c r="B58" s="142"/>
      <c r="C58" s="287">
        <v>-0.59250000000000003</v>
      </c>
      <c r="D58" s="287">
        <v>5.2591999999999999</v>
      </c>
      <c r="E58" s="287">
        <v>17.9815</v>
      </c>
      <c r="F58" s="287">
        <v>-11.844900000000001</v>
      </c>
      <c r="G58" s="287">
        <v>8.0752000000000006</v>
      </c>
      <c r="H58" s="287">
        <v>13.5892</v>
      </c>
      <c r="I58" s="287">
        <v>-11.259</v>
      </c>
      <c r="J58" s="287">
        <v>2.9558</v>
      </c>
      <c r="K58" s="287">
        <v>8.8854000000000006</v>
      </c>
      <c r="L58" s="287">
        <v>10.387</v>
      </c>
      <c r="M58" s="287">
        <v>-6.1616</v>
      </c>
      <c r="N58" s="287">
        <v>15.9969</v>
      </c>
      <c r="O58" s="287">
        <v>7.7279</v>
      </c>
      <c r="P58" s="287">
        <v>26.150700000000001</v>
      </c>
      <c r="Q58" s="287">
        <v>6.4203000000000001</v>
      </c>
      <c r="R58" s="287">
        <v>7.2362000000000002</v>
      </c>
      <c r="S58" s="287">
        <v>15.2562</v>
      </c>
      <c r="T58" s="287">
        <v>0.32</v>
      </c>
      <c r="U58" s="287">
        <v>-5.83</v>
      </c>
      <c r="V58" s="287">
        <v>-10.16</v>
      </c>
      <c r="W58" s="287">
        <v>12.06</v>
      </c>
      <c r="X58" s="292"/>
      <c r="Y58" s="288" t="s">
        <v>242</v>
      </c>
    </row>
    <row r="59" spans="1:25" ht="12" customHeight="1">
      <c r="A59" s="282" t="s">
        <v>51</v>
      </c>
      <c r="B59" s="142"/>
      <c r="C59" s="287">
        <v>0.59250000000000003</v>
      </c>
      <c r="D59" s="287">
        <v>-5.2591999999999999</v>
      </c>
      <c r="E59" s="287">
        <v>-17.9815</v>
      </c>
      <c r="F59" s="287">
        <v>11.844900000000001</v>
      </c>
      <c r="G59" s="287">
        <v>-8.0752000000000006</v>
      </c>
      <c r="H59" s="287">
        <v>-13.5892</v>
      </c>
      <c r="I59" s="287">
        <v>11.259</v>
      </c>
      <c r="J59" s="287">
        <v>-2.9558</v>
      </c>
      <c r="K59" s="287">
        <v>-8.8854000000000006</v>
      </c>
      <c r="L59" s="287">
        <v>-10.387</v>
      </c>
      <c r="M59" s="287">
        <v>6.1616</v>
      </c>
      <c r="N59" s="287">
        <v>-15.997299999999999</v>
      </c>
      <c r="O59" s="287">
        <v>-7.7279</v>
      </c>
      <c r="P59" s="287">
        <v>-26.151</v>
      </c>
      <c r="Q59" s="287">
        <v>-6.4204999999999997</v>
      </c>
      <c r="R59" s="287">
        <v>-7.2359999999999998</v>
      </c>
      <c r="S59" s="287">
        <v>-15.2601</v>
      </c>
      <c r="T59" s="287">
        <v>-0.32300000000000001</v>
      </c>
      <c r="U59" s="287">
        <v>5.83</v>
      </c>
      <c r="V59" s="287">
        <v>10.16</v>
      </c>
      <c r="W59" s="287">
        <v>-12.06</v>
      </c>
      <c r="X59" s="292"/>
      <c r="Y59" s="288" t="s">
        <v>243</v>
      </c>
    </row>
    <row r="60" spans="1:25" ht="12" customHeight="1">
      <c r="A60" s="282" t="s">
        <v>52</v>
      </c>
      <c r="B60" s="142"/>
      <c r="C60" s="287">
        <v>0.59250000000000003</v>
      </c>
      <c r="D60" s="287">
        <v>-5.2591999999999999</v>
      </c>
      <c r="E60" s="287">
        <v>-17.9815</v>
      </c>
      <c r="F60" s="287">
        <v>11.844900000000001</v>
      </c>
      <c r="G60" s="287">
        <v>-8.0752000000000006</v>
      </c>
      <c r="H60" s="287">
        <v>-13.5892</v>
      </c>
      <c r="I60" s="287">
        <v>11.259</v>
      </c>
      <c r="J60" s="287">
        <v>-2.9558</v>
      </c>
      <c r="K60" s="287">
        <v>-8.8854000000000006</v>
      </c>
      <c r="L60" s="287">
        <v>-10.387</v>
      </c>
      <c r="M60" s="287">
        <v>6.1616</v>
      </c>
      <c r="N60" s="287">
        <v>-15.997299999999999</v>
      </c>
      <c r="O60" s="287">
        <v>-7.7279</v>
      </c>
      <c r="P60" s="287">
        <v>-26.151</v>
      </c>
      <c r="Q60" s="287">
        <v>-6.4204999999999997</v>
      </c>
      <c r="R60" s="287">
        <v>-7.2359999999999998</v>
      </c>
      <c r="S60" s="287">
        <v>-15.2601</v>
      </c>
      <c r="T60" s="287">
        <v>-0.32</v>
      </c>
      <c r="U60" s="287">
        <v>5.83</v>
      </c>
      <c r="V60" s="287">
        <v>10.16</v>
      </c>
      <c r="W60" s="287">
        <v>-12.06</v>
      </c>
      <c r="X60" s="292"/>
      <c r="Y60" s="288" t="s">
        <v>150</v>
      </c>
    </row>
    <row r="61" spans="1:25" ht="12" hidden="1" customHeight="1">
      <c r="A61" s="282" t="s">
        <v>200</v>
      </c>
      <c r="B61" s="142"/>
      <c r="C61" s="287">
        <v>0</v>
      </c>
      <c r="D61" s="287">
        <v>0</v>
      </c>
      <c r="E61" s="287">
        <v>0</v>
      </c>
      <c r="F61" s="287">
        <v>0</v>
      </c>
      <c r="G61" s="287">
        <v>0</v>
      </c>
      <c r="H61" s="287">
        <v>0</v>
      </c>
      <c r="I61" s="287">
        <v>0</v>
      </c>
      <c r="J61" s="287">
        <v>0</v>
      </c>
      <c r="K61" s="287">
        <v>0</v>
      </c>
      <c r="L61" s="287">
        <v>0</v>
      </c>
      <c r="M61" s="287">
        <v>0</v>
      </c>
      <c r="N61" s="287">
        <v>0</v>
      </c>
      <c r="O61" s="287">
        <v>0</v>
      </c>
      <c r="P61" s="287">
        <v>0</v>
      </c>
      <c r="Q61" s="287">
        <v>0</v>
      </c>
      <c r="R61" s="287">
        <v>0</v>
      </c>
      <c r="S61" s="287">
        <v>0</v>
      </c>
      <c r="T61" s="287">
        <v>0</v>
      </c>
      <c r="U61" s="287">
        <v>0</v>
      </c>
      <c r="V61" s="287">
        <v>0</v>
      </c>
      <c r="W61" s="287">
        <v>0</v>
      </c>
      <c r="X61" s="292">
        <v>0</v>
      </c>
      <c r="Y61" s="288" t="s">
        <v>215</v>
      </c>
    </row>
    <row r="62" spans="1:25" ht="12" hidden="1" customHeight="1">
      <c r="A62" s="282" t="s">
        <v>201</v>
      </c>
      <c r="B62" s="142"/>
      <c r="C62" s="287">
        <v>0</v>
      </c>
      <c r="D62" s="287">
        <v>0</v>
      </c>
      <c r="E62" s="287">
        <v>0</v>
      </c>
      <c r="F62" s="287">
        <v>0</v>
      </c>
      <c r="G62" s="287">
        <v>0</v>
      </c>
      <c r="H62" s="287">
        <v>0</v>
      </c>
      <c r="I62" s="287">
        <v>0</v>
      </c>
      <c r="J62" s="287">
        <v>0</v>
      </c>
      <c r="K62" s="287">
        <v>0</v>
      </c>
      <c r="L62" s="287">
        <v>0</v>
      </c>
      <c r="M62" s="287">
        <v>0</v>
      </c>
      <c r="N62" s="287">
        <v>0</v>
      </c>
      <c r="O62" s="287">
        <v>0</v>
      </c>
      <c r="P62" s="287">
        <v>0</v>
      </c>
      <c r="Q62" s="287">
        <v>0</v>
      </c>
      <c r="R62" s="287">
        <v>0</v>
      </c>
      <c r="S62" s="287">
        <v>0</v>
      </c>
      <c r="T62" s="287">
        <v>0</v>
      </c>
      <c r="U62" s="287">
        <v>0</v>
      </c>
      <c r="V62" s="287">
        <v>0</v>
      </c>
      <c r="W62" s="287">
        <v>0</v>
      </c>
      <c r="X62" s="292">
        <v>0</v>
      </c>
      <c r="Y62" s="288" t="s">
        <v>216</v>
      </c>
    </row>
    <row r="63" spans="1:25" ht="12" customHeight="1">
      <c r="A63" s="283"/>
      <c r="B63" s="121"/>
      <c r="C63" s="137"/>
      <c r="D63" s="137"/>
      <c r="E63" s="137"/>
      <c r="F63" s="137"/>
      <c r="G63" s="137"/>
      <c r="H63" s="137"/>
      <c r="I63" s="137"/>
      <c r="J63" s="137"/>
      <c r="K63" s="289"/>
      <c r="L63" s="290"/>
      <c r="M63" s="290"/>
      <c r="N63" s="290"/>
      <c r="O63" s="290"/>
      <c r="P63" s="290"/>
      <c r="Q63" s="291"/>
      <c r="R63" s="291"/>
      <c r="S63" s="291"/>
      <c r="T63" s="291"/>
      <c r="U63" s="291"/>
      <c r="V63" s="291"/>
      <c r="W63" s="291"/>
      <c r="X63" s="121"/>
      <c r="Y63" s="121"/>
    </row>
    <row r="64" spans="1:25" ht="12" customHeight="1">
      <c r="A64" s="284"/>
      <c r="B64" s="142"/>
      <c r="C64" s="140"/>
      <c r="D64" s="140"/>
      <c r="E64" s="140"/>
      <c r="F64" s="140"/>
      <c r="G64" s="140"/>
      <c r="H64" s="140"/>
      <c r="I64" s="140"/>
      <c r="J64" s="140"/>
      <c r="K64" s="512"/>
      <c r="L64" s="292"/>
      <c r="M64" s="292"/>
      <c r="N64" s="292"/>
      <c r="O64" s="292"/>
      <c r="P64" s="292"/>
      <c r="Q64" s="293"/>
      <c r="R64" s="293"/>
      <c r="S64" s="293"/>
      <c r="T64" s="293"/>
      <c r="U64" s="293"/>
      <c r="V64" s="293"/>
      <c r="W64" s="293"/>
      <c r="X64" s="142"/>
      <c r="Y64" s="142"/>
    </row>
    <row r="65" spans="1:25" ht="12" customHeight="1">
      <c r="A65" s="284" t="s">
        <v>218</v>
      </c>
      <c r="B65" s="142"/>
      <c r="C65" s="140"/>
      <c r="D65" s="140"/>
      <c r="E65" s="140"/>
      <c r="F65" s="140"/>
      <c r="G65" s="140"/>
      <c r="H65" s="140"/>
      <c r="I65" s="140"/>
      <c r="J65" s="140"/>
      <c r="K65" s="292"/>
      <c r="L65" s="292"/>
      <c r="M65" s="292"/>
      <c r="N65" s="292"/>
      <c r="O65" s="292"/>
      <c r="P65" s="292"/>
      <c r="Q65" s="293"/>
      <c r="R65" s="293"/>
      <c r="S65" s="293"/>
      <c r="T65" s="293"/>
      <c r="U65" s="293"/>
      <c r="V65" s="293"/>
      <c r="W65" s="293"/>
      <c r="X65" s="142"/>
      <c r="Y65" s="142"/>
    </row>
    <row r="66" spans="1:25" ht="12" customHeight="1">
      <c r="A66" s="284" t="s">
        <v>342</v>
      </c>
      <c r="B66" s="142"/>
      <c r="C66" s="140"/>
      <c r="D66" s="140"/>
      <c r="E66" s="140"/>
      <c r="F66" s="140"/>
      <c r="G66" s="140"/>
      <c r="H66" s="140"/>
      <c r="I66" s="140"/>
      <c r="J66" s="140"/>
      <c r="K66" s="292"/>
      <c r="L66" s="292"/>
      <c r="M66" s="292"/>
      <c r="N66" s="292"/>
      <c r="O66" s="292"/>
      <c r="P66" s="292"/>
      <c r="Q66" s="293"/>
      <c r="R66" s="293"/>
      <c r="S66" s="293"/>
      <c r="T66" s="293"/>
      <c r="U66" s="293"/>
      <c r="V66" s="293"/>
      <c r="W66" s="293"/>
      <c r="X66" s="142"/>
      <c r="Y66" s="142"/>
    </row>
    <row r="67" spans="1:25" ht="12" customHeight="1">
      <c r="A67" s="284" t="s">
        <v>340</v>
      </c>
      <c r="B67" s="142"/>
      <c r="C67" s="140"/>
      <c r="D67" s="140"/>
      <c r="E67" s="140"/>
      <c r="F67" s="140"/>
      <c r="G67" s="140"/>
      <c r="H67" s="140"/>
      <c r="I67" s="140"/>
      <c r="J67" s="140"/>
      <c r="K67" s="292"/>
      <c r="L67" s="292"/>
      <c r="M67" s="292"/>
      <c r="N67" s="292"/>
      <c r="O67" s="292"/>
      <c r="P67" s="292"/>
      <c r="Q67" s="293"/>
      <c r="R67" s="293"/>
      <c r="S67" s="293"/>
      <c r="T67" s="293"/>
      <c r="U67" s="293"/>
      <c r="V67" s="293"/>
      <c r="W67" s="293"/>
      <c r="X67" s="142"/>
      <c r="Y67" s="142"/>
    </row>
    <row r="68" spans="1:25" ht="12" customHeight="1">
      <c r="A68" s="285"/>
      <c r="B68" s="142"/>
      <c r="C68" s="140"/>
      <c r="D68" s="140"/>
      <c r="E68" s="140"/>
      <c r="F68" s="140"/>
      <c r="G68" s="140"/>
      <c r="H68" s="140"/>
      <c r="I68" s="140"/>
      <c r="J68" s="140"/>
      <c r="K68" s="292"/>
      <c r="L68" s="292"/>
      <c r="M68" s="292"/>
      <c r="N68" s="292"/>
      <c r="O68" s="292"/>
      <c r="P68" s="292"/>
      <c r="Q68" s="293"/>
      <c r="R68" s="293"/>
      <c r="S68" s="293"/>
      <c r="T68" s="293"/>
      <c r="U68" s="293"/>
      <c r="V68" s="293"/>
      <c r="W68" s="293"/>
      <c r="X68" s="142"/>
      <c r="Y68" s="142"/>
    </row>
    <row r="69" spans="1:25" ht="12" customHeight="1">
      <c r="A69" s="286" t="s">
        <v>239</v>
      </c>
      <c r="B69" s="142"/>
      <c r="C69" s="140"/>
      <c r="D69" s="140"/>
      <c r="E69" s="140"/>
      <c r="F69" s="140"/>
      <c r="G69" s="140"/>
      <c r="H69" s="140"/>
      <c r="I69" s="140"/>
      <c r="J69" s="140"/>
      <c r="K69" s="292"/>
      <c r="L69" s="292"/>
      <c r="M69" s="292"/>
      <c r="N69" s="292"/>
      <c r="O69" s="292"/>
      <c r="P69" s="292"/>
      <c r="Q69" s="293"/>
      <c r="R69" s="293"/>
      <c r="S69" s="293"/>
      <c r="T69" s="293"/>
      <c r="U69" s="293"/>
      <c r="V69" s="293"/>
      <c r="W69" s="293"/>
      <c r="X69" s="142"/>
      <c r="Y69" s="142"/>
    </row>
    <row r="70" spans="1:25" ht="12" customHeight="1">
      <c r="A70" s="286" t="s">
        <v>343</v>
      </c>
      <c r="B70" s="142"/>
      <c r="C70" s="140"/>
      <c r="D70" s="140"/>
      <c r="E70" s="140"/>
      <c r="F70" s="140"/>
      <c r="G70" s="140"/>
      <c r="H70" s="140"/>
      <c r="I70" s="140"/>
      <c r="J70" s="140"/>
      <c r="K70" s="292"/>
      <c r="L70" s="292"/>
      <c r="M70" s="292"/>
      <c r="N70" s="292"/>
      <c r="O70" s="292"/>
      <c r="P70" s="292"/>
      <c r="Q70" s="293"/>
      <c r="R70" s="293"/>
      <c r="S70" s="293"/>
      <c r="T70" s="293"/>
      <c r="U70" s="293"/>
      <c r="V70" s="293"/>
      <c r="W70" s="293"/>
      <c r="X70" s="142"/>
      <c r="Y70" s="142"/>
    </row>
    <row r="71" spans="1:25" ht="12" customHeight="1">
      <c r="A71" s="286" t="s">
        <v>341</v>
      </c>
      <c r="B71" s="142"/>
      <c r="C71" s="140"/>
      <c r="D71" s="140"/>
      <c r="E71" s="140"/>
      <c r="F71" s="140"/>
      <c r="G71" s="140"/>
      <c r="H71" s="140"/>
      <c r="I71" s="140"/>
      <c r="J71" s="140"/>
      <c r="K71" s="292"/>
      <c r="L71" s="292"/>
      <c r="M71" s="292"/>
      <c r="N71" s="292"/>
      <c r="O71" s="292"/>
      <c r="P71" s="292"/>
      <c r="Q71" s="293"/>
      <c r="R71" s="293"/>
      <c r="S71" s="293"/>
      <c r="T71" s="293"/>
      <c r="U71" s="293"/>
      <c r="V71" s="293"/>
      <c r="W71" s="293"/>
      <c r="X71" s="142"/>
      <c r="Y71" s="142"/>
    </row>
  </sheetData>
  <phoneticPr fontId="0" type="noConversion"/>
  <pageMargins left="0.5" right="0" top="0.76" bottom="0" header="0" footer="0"/>
  <pageSetup scale="80" orientation="landscape" r:id="rId1"/>
  <headerFooter alignWithMargins="0">
    <oddHeader>&amp;R&amp;F  &amp;A  &amp;D  &amp;T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S44"/>
  <sheetViews>
    <sheetView showGridLines="0" workbookViewId="0">
      <selection activeCell="B32" sqref="B32"/>
    </sheetView>
  </sheetViews>
  <sheetFormatPr defaultColWidth="11.33203125" defaultRowHeight="12" customHeight="1"/>
  <cols>
    <col min="1" max="1" width="42.83203125" style="373" customWidth="1"/>
    <col min="2" max="4" width="6.33203125" style="358" customWidth="1"/>
    <col min="5" max="6" width="6.33203125" style="359" customWidth="1"/>
    <col min="7" max="7" width="6.33203125" style="358" customWidth="1"/>
    <col min="8" max="12" width="6.33203125" style="359" customWidth="1"/>
    <col min="13" max="13" width="3" style="359" bestFit="1" customWidth="1"/>
    <col min="14" max="14" width="38.1640625" style="358" bestFit="1" customWidth="1"/>
    <col min="15" max="16384" width="11.33203125" style="358"/>
  </cols>
  <sheetData>
    <row r="1" spans="1:19" ht="12" customHeight="1">
      <c r="A1" s="357" t="s">
        <v>176</v>
      </c>
      <c r="I1" s="360"/>
      <c r="J1" s="360"/>
      <c r="K1" s="360"/>
      <c r="L1" s="360"/>
      <c r="M1" s="360"/>
      <c r="N1" s="361">
        <v>5</v>
      </c>
    </row>
    <row r="2" spans="1:19" ht="12" customHeight="1">
      <c r="A2" s="107" t="s">
        <v>173</v>
      </c>
      <c r="B2" s="362"/>
      <c r="C2" s="362"/>
      <c r="D2" s="362"/>
      <c r="E2" s="363"/>
      <c r="I2" s="360"/>
      <c r="J2" s="360"/>
      <c r="K2" s="360"/>
      <c r="L2" s="360"/>
      <c r="M2" s="360"/>
      <c r="N2" s="246" t="s">
        <v>172</v>
      </c>
    </row>
    <row r="3" spans="1:19" ht="12" customHeight="1">
      <c r="A3" s="364" t="s">
        <v>254</v>
      </c>
      <c r="B3" s="362"/>
      <c r="C3" s="362"/>
      <c r="E3" s="363"/>
      <c r="I3" s="360"/>
      <c r="J3" s="360"/>
      <c r="K3" s="360"/>
      <c r="L3" s="360"/>
      <c r="M3" s="360"/>
      <c r="N3" s="365" t="s">
        <v>288</v>
      </c>
    </row>
    <row r="4" spans="1:19" s="367" customFormat="1" ht="12" customHeight="1">
      <c r="A4" s="366" t="s">
        <v>344</v>
      </c>
      <c r="F4" s="368"/>
      <c r="H4" s="368"/>
      <c r="I4" s="360"/>
      <c r="J4" s="360"/>
      <c r="K4" s="360"/>
      <c r="L4" s="360"/>
      <c r="M4" s="360"/>
      <c r="N4" s="369" t="s">
        <v>255</v>
      </c>
    </row>
    <row r="5" spans="1:19" ht="12" customHeight="1">
      <c r="A5" s="370"/>
      <c r="B5" s="371"/>
      <c r="C5" s="371"/>
      <c r="D5" s="371"/>
      <c r="E5" s="371"/>
      <c r="F5" s="372"/>
      <c r="G5" s="371"/>
      <c r="H5" s="30"/>
      <c r="I5" s="30"/>
      <c r="J5" s="30"/>
      <c r="K5" s="30"/>
      <c r="L5" s="30"/>
      <c r="M5" s="30"/>
      <c r="N5" s="371"/>
    </row>
    <row r="6" spans="1:19" ht="12" customHeight="1">
      <c r="A6" s="532"/>
      <c r="B6" s="375">
        <v>2000</v>
      </c>
      <c r="C6" s="375">
        <v>2001</v>
      </c>
      <c r="D6" s="375">
        <v>2002</v>
      </c>
      <c r="E6" s="374">
        <v>2003</v>
      </c>
      <c r="F6" s="376">
        <v>2004</v>
      </c>
      <c r="G6" s="377">
        <v>2005</v>
      </c>
      <c r="H6" s="274">
        <v>2006</v>
      </c>
      <c r="I6" s="274">
        <v>2007</v>
      </c>
      <c r="J6" s="274">
        <v>2008</v>
      </c>
      <c r="K6" s="274">
        <v>2009</v>
      </c>
      <c r="L6" s="274">
        <v>2010</v>
      </c>
      <c r="M6" s="565" t="s">
        <v>66</v>
      </c>
    </row>
    <row r="7" spans="1:19" ht="12" customHeight="1">
      <c r="H7" s="30"/>
      <c r="I7" s="30"/>
      <c r="J7" s="30"/>
      <c r="K7" s="30"/>
      <c r="L7" s="30"/>
      <c r="M7" s="30"/>
      <c r="N7" s="378"/>
    </row>
    <row r="8" spans="1:19" s="380" customFormat="1" ht="12" customHeight="1">
      <c r="A8" s="379" t="s">
        <v>256</v>
      </c>
      <c r="B8" s="381">
        <v>60.807020999999999</v>
      </c>
      <c r="C8" s="381">
        <v>55.440593999999997</v>
      </c>
      <c r="D8" s="382">
        <v>31.228181999999997</v>
      </c>
      <c r="E8" s="383">
        <v>123.42051500000001</v>
      </c>
      <c r="F8" s="384" t="s">
        <v>6</v>
      </c>
      <c r="G8" s="385">
        <v>336.14036399999998</v>
      </c>
      <c r="H8" s="384">
        <v>412.35793799999999</v>
      </c>
      <c r="I8" s="384">
        <v>469.70990200000006</v>
      </c>
      <c r="J8" s="384">
        <v>72.916012999999992</v>
      </c>
      <c r="K8" s="384">
        <v>63.591282</v>
      </c>
      <c r="L8" s="384">
        <v>62.048147</v>
      </c>
      <c r="M8" s="384"/>
      <c r="N8" s="386" t="s">
        <v>257</v>
      </c>
      <c r="O8" s="387"/>
      <c r="P8" s="387"/>
      <c r="Q8" s="387"/>
      <c r="R8" s="387"/>
      <c r="S8" s="387"/>
    </row>
    <row r="9" spans="1:19" ht="12" customHeight="1">
      <c r="A9" s="388" t="s">
        <v>258</v>
      </c>
      <c r="B9" s="389">
        <v>8.1589340000000004</v>
      </c>
      <c r="C9" s="389">
        <v>6.1075200000000009</v>
      </c>
      <c r="D9" s="390">
        <v>5.7805119999999999</v>
      </c>
      <c r="E9" s="391">
        <v>13.123452999999998</v>
      </c>
      <c r="F9" s="392" t="s">
        <v>6</v>
      </c>
      <c r="G9" s="392">
        <v>9.8830080000000002</v>
      </c>
      <c r="H9" s="392">
        <v>12.661173000000002</v>
      </c>
      <c r="I9" s="392">
        <v>13.934314000000001</v>
      </c>
      <c r="J9" s="392">
        <v>13.780926999999998</v>
      </c>
      <c r="K9" s="392">
        <v>12.601281</v>
      </c>
      <c r="L9" s="392">
        <v>12.67015</v>
      </c>
      <c r="M9" s="392"/>
      <c r="N9" s="393" t="s">
        <v>259</v>
      </c>
      <c r="O9" s="394"/>
      <c r="P9" s="394"/>
      <c r="Q9" s="394"/>
      <c r="R9" s="394"/>
      <c r="S9" s="394"/>
    </row>
    <row r="10" spans="1:19" ht="12" customHeight="1">
      <c r="A10" s="395" t="s">
        <v>260</v>
      </c>
      <c r="B10" s="389">
        <v>52.648086999999997</v>
      </c>
      <c r="C10" s="389">
        <v>49.333073999999996</v>
      </c>
      <c r="D10" s="390">
        <v>25.447669999999999</v>
      </c>
      <c r="E10" s="391">
        <v>110.29706200000001</v>
      </c>
      <c r="F10" s="392" t="s">
        <v>6</v>
      </c>
      <c r="G10" s="392">
        <v>326.25735599999996</v>
      </c>
      <c r="H10" s="392">
        <v>399.69676499999997</v>
      </c>
      <c r="I10" s="392">
        <v>455.77558800000003</v>
      </c>
      <c r="J10" s="392">
        <v>59.135086000000001</v>
      </c>
      <c r="K10" s="392">
        <v>50.990000999999999</v>
      </c>
      <c r="L10" s="392">
        <v>49.377997000000001</v>
      </c>
      <c r="M10" s="392"/>
      <c r="N10" s="393" t="s">
        <v>261</v>
      </c>
      <c r="O10" s="394"/>
      <c r="P10" s="394"/>
      <c r="Q10" s="394"/>
      <c r="R10" s="394"/>
      <c r="S10" s="394"/>
    </row>
    <row r="11" spans="1:19" ht="12" customHeight="1">
      <c r="A11" s="395"/>
      <c r="F11" s="392"/>
      <c r="N11" s="393"/>
      <c r="O11" s="394"/>
      <c r="P11" s="394"/>
      <c r="Q11" s="394"/>
      <c r="R11" s="394"/>
      <c r="S11" s="394"/>
    </row>
    <row r="12" spans="1:19" ht="12" customHeight="1">
      <c r="A12" s="396" t="s">
        <v>262</v>
      </c>
      <c r="B12" s="397">
        <v>0.47415299999999999</v>
      </c>
      <c r="C12" s="389">
        <v>0.37313200000000002</v>
      </c>
      <c r="D12" s="390">
        <v>0.35315400000000002</v>
      </c>
      <c r="E12" s="398">
        <v>0.801763</v>
      </c>
      <c r="F12" s="392" t="s">
        <v>6</v>
      </c>
      <c r="G12" s="400">
        <v>1.2045570000000001</v>
      </c>
      <c r="H12" s="392">
        <v>0.52390300000000001</v>
      </c>
      <c r="I12" s="392">
        <v>0.57658399999999999</v>
      </c>
      <c r="J12" s="392">
        <v>0.56521299999999997</v>
      </c>
      <c r="K12" s="392">
        <v>0.51683000000000001</v>
      </c>
      <c r="L12" s="392">
        <v>0.51682899999999998</v>
      </c>
      <c r="M12" s="392"/>
      <c r="N12" s="401" t="s">
        <v>263</v>
      </c>
      <c r="O12" s="394"/>
      <c r="P12" s="394"/>
      <c r="Q12" s="394"/>
      <c r="R12" s="394"/>
      <c r="S12" s="394"/>
    </row>
    <row r="13" spans="1:19" ht="12" customHeight="1">
      <c r="A13" s="396" t="s">
        <v>264</v>
      </c>
      <c r="B13" s="397">
        <v>1.747309</v>
      </c>
      <c r="C13" s="389">
        <v>0.966113</v>
      </c>
      <c r="D13" s="390">
        <v>0.91438600000000003</v>
      </c>
      <c r="E13" s="398">
        <v>2.0759219999999998</v>
      </c>
      <c r="F13" s="392" t="s">
        <v>6</v>
      </c>
      <c r="G13" s="400">
        <v>0.85248600000000008</v>
      </c>
      <c r="H13" s="392">
        <v>1.580997</v>
      </c>
      <c r="I13" s="392">
        <v>1.739973</v>
      </c>
      <c r="J13" s="392">
        <v>1.9149370000000001</v>
      </c>
      <c r="K13" s="392">
        <v>1.7510189999999999</v>
      </c>
      <c r="L13" s="392">
        <v>1.7638780000000001</v>
      </c>
      <c r="M13" s="392"/>
      <c r="N13" s="401" t="s">
        <v>265</v>
      </c>
      <c r="O13" s="394"/>
      <c r="P13" s="394"/>
      <c r="Q13" s="394"/>
      <c r="R13" s="394"/>
      <c r="S13" s="394"/>
    </row>
    <row r="14" spans="1:19" ht="12" customHeight="1">
      <c r="A14" s="396" t="s">
        <v>266</v>
      </c>
      <c r="B14" s="397">
        <v>0.63924099999999995</v>
      </c>
      <c r="C14" s="389">
        <v>0.51603399999999999</v>
      </c>
      <c r="D14" s="390">
        <v>0.488404</v>
      </c>
      <c r="E14" s="398">
        <v>1.1088210000000001</v>
      </c>
      <c r="F14" s="392" t="s">
        <v>6</v>
      </c>
      <c r="G14" s="399">
        <v>0.20838000000000001</v>
      </c>
      <c r="H14" s="392">
        <v>2.7229000000000003E-2</v>
      </c>
      <c r="I14" s="392">
        <v>2.9966E-2</v>
      </c>
      <c r="J14" s="392">
        <v>0</v>
      </c>
      <c r="K14" s="392">
        <v>0</v>
      </c>
      <c r="L14" s="392">
        <v>0</v>
      </c>
      <c r="M14" s="392"/>
      <c r="N14" s="401" t="s">
        <v>267</v>
      </c>
      <c r="O14" s="394"/>
      <c r="P14" s="394"/>
      <c r="Q14" s="394"/>
      <c r="R14" s="394"/>
      <c r="S14" s="394"/>
    </row>
    <row r="15" spans="1:19" ht="12" customHeight="1">
      <c r="A15" s="396" t="s">
        <v>268</v>
      </c>
      <c r="B15" s="397">
        <v>0</v>
      </c>
      <c r="C15" s="389">
        <v>0</v>
      </c>
      <c r="D15" s="390">
        <v>0</v>
      </c>
      <c r="E15" s="398">
        <v>0</v>
      </c>
      <c r="F15" s="392" t="s">
        <v>6</v>
      </c>
      <c r="G15" s="400">
        <v>0</v>
      </c>
      <c r="H15" s="392">
        <v>0</v>
      </c>
      <c r="I15" s="392">
        <v>0</v>
      </c>
      <c r="J15" s="392">
        <v>0</v>
      </c>
      <c r="K15" s="392">
        <v>0</v>
      </c>
      <c r="L15" s="392">
        <v>0</v>
      </c>
      <c r="M15" s="392"/>
      <c r="N15" s="401" t="s">
        <v>269</v>
      </c>
      <c r="O15" s="394"/>
      <c r="P15" s="394"/>
      <c r="Q15" s="394"/>
      <c r="R15" s="394"/>
      <c r="S15" s="394"/>
    </row>
    <row r="16" spans="1:19" ht="12" customHeight="1">
      <c r="A16" s="396" t="s">
        <v>270</v>
      </c>
      <c r="B16" s="397">
        <v>0</v>
      </c>
      <c r="C16" s="389">
        <v>0</v>
      </c>
      <c r="D16" s="390">
        <v>0</v>
      </c>
      <c r="E16" s="398">
        <v>0</v>
      </c>
      <c r="F16" s="392" t="s">
        <v>6</v>
      </c>
      <c r="G16" s="399">
        <v>0</v>
      </c>
      <c r="H16" s="392">
        <v>0</v>
      </c>
      <c r="I16" s="392">
        <v>0</v>
      </c>
      <c r="J16" s="392">
        <v>0</v>
      </c>
      <c r="K16" s="392">
        <v>0</v>
      </c>
      <c r="L16" s="392">
        <v>0</v>
      </c>
      <c r="M16" s="392"/>
      <c r="N16" s="401" t="s">
        <v>271</v>
      </c>
      <c r="O16" s="394"/>
      <c r="P16" s="394"/>
      <c r="Q16" s="394"/>
      <c r="R16" s="394"/>
      <c r="S16" s="394"/>
    </row>
    <row r="17" spans="1:19" ht="12" customHeight="1">
      <c r="A17" s="396" t="s">
        <v>272</v>
      </c>
      <c r="B17" s="397">
        <v>2.774667</v>
      </c>
      <c r="C17" s="389">
        <v>2.0372650000000001</v>
      </c>
      <c r="D17" s="390">
        <v>1.928186</v>
      </c>
      <c r="E17" s="398">
        <v>4.3775459999999997</v>
      </c>
      <c r="F17" s="392" t="s">
        <v>6</v>
      </c>
      <c r="G17" s="399">
        <v>2.3678850000000002</v>
      </c>
      <c r="H17" s="392">
        <v>3.4707400000000002</v>
      </c>
      <c r="I17" s="392">
        <v>3.8197389999999998</v>
      </c>
      <c r="J17" s="392">
        <v>4.2038359999999999</v>
      </c>
      <c r="K17" s="392">
        <v>3.843988</v>
      </c>
      <c r="L17" s="392">
        <v>3.8660510000000001</v>
      </c>
      <c r="M17" s="392"/>
      <c r="N17" s="401" t="s">
        <v>273</v>
      </c>
      <c r="O17" s="394"/>
      <c r="P17" s="394"/>
      <c r="Q17" s="394"/>
      <c r="R17" s="394"/>
      <c r="S17" s="394"/>
    </row>
    <row r="18" spans="1:19" ht="12" customHeight="1">
      <c r="A18" s="396" t="s">
        <v>274</v>
      </c>
      <c r="B18" s="397">
        <v>2.2355399999999999</v>
      </c>
      <c r="C18" s="389">
        <v>1.934669</v>
      </c>
      <c r="D18" s="390">
        <v>1.831083</v>
      </c>
      <c r="E18" s="398">
        <v>4.1570939999999998</v>
      </c>
      <c r="F18" s="392" t="s">
        <v>6</v>
      </c>
      <c r="G18" s="402">
        <v>5.129537</v>
      </c>
      <c r="H18" s="392">
        <v>5.8511680000000013</v>
      </c>
      <c r="I18" s="392">
        <v>6.439533</v>
      </c>
      <c r="J18" s="392">
        <v>7.0870589999999991</v>
      </c>
      <c r="K18" s="392">
        <v>6.4804080000000006</v>
      </c>
      <c r="L18" s="392">
        <v>6.5143559999999994</v>
      </c>
      <c r="M18" s="392"/>
      <c r="N18" s="401" t="s">
        <v>275</v>
      </c>
      <c r="O18" s="394"/>
      <c r="P18" s="394"/>
      <c r="Q18" s="394"/>
      <c r="R18" s="394"/>
      <c r="S18" s="394"/>
    </row>
    <row r="19" spans="1:19" ht="12" customHeight="1">
      <c r="A19" s="396" t="s">
        <v>276</v>
      </c>
      <c r="B19" s="397">
        <v>3.2000000000000002E-3</v>
      </c>
      <c r="C19" s="389">
        <v>7.3280000000000003E-3</v>
      </c>
      <c r="D19" s="390">
        <v>6.9360000000000003E-3</v>
      </c>
      <c r="E19" s="398">
        <v>1.5747000000000001E-2</v>
      </c>
      <c r="F19" s="392" t="s">
        <v>6</v>
      </c>
      <c r="G19" s="402">
        <v>0</v>
      </c>
      <c r="H19" s="392">
        <v>0.63744800000000001</v>
      </c>
      <c r="I19" s="392">
        <v>0.70154700000000003</v>
      </c>
      <c r="J19" s="392">
        <v>0</v>
      </c>
      <c r="K19" s="392">
        <v>0</v>
      </c>
      <c r="L19" s="392">
        <v>0</v>
      </c>
      <c r="M19" s="392"/>
      <c r="N19" s="401" t="s">
        <v>277</v>
      </c>
      <c r="O19" s="394"/>
      <c r="P19" s="394"/>
      <c r="Q19" s="394"/>
      <c r="R19" s="394"/>
      <c r="S19" s="394"/>
    </row>
    <row r="20" spans="1:19" ht="12" customHeight="1">
      <c r="A20" s="396" t="s">
        <v>278</v>
      </c>
      <c r="B20" s="397">
        <v>0.28482400000000002</v>
      </c>
      <c r="C20" s="389">
        <v>0.27297900000000003</v>
      </c>
      <c r="D20" s="390">
        <v>0.25836300000000001</v>
      </c>
      <c r="E20" s="398">
        <v>0.58655999999999997</v>
      </c>
      <c r="F20" s="392" t="s">
        <v>6</v>
      </c>
      <c r="G20" s="402">
        <v>0.12016300000000001</v>
      </c>
      <c r="H20" s="392">
        <v>0.56968800000000008</v>
      </c>
      <c r="I20" s="392">
        <v>0.62697200000000008</v>
      </c>
      <c r="J20" s="392">
        <v>9.8820000000000002E-3</v>
      </c>
      <c r="K20" s="392">
        <v>9.0360000000000006E-3</v>
      </c>
      <c r="L20" s="392">
        <v>9.0359999999999989E-3</v>
      </c>
      <c r="M20" s="392"/>
      <c r="N20" s="401" t="s">
        <v>279</v>
      </c>
      <c r="O20" s="394"/>
      <c r="P20" s="394"/>
      <c r="Q20" s="394"/>
      <c r="R20" s="394"/>
      <c r="S20" s="394"/>
    </row>
    <row r="21" spans="1:19" ht="12" customHeight="1">
      <c r="A21" s="396" t="s">
        <v>280</v>
      </c>
      <c r="B21" s="397">
        <v>0</v>
      </c>
      <c r="C21" s="389">
        <v>0</v>
      </c>
      <c r="D21" s="390">
        <v>0</v>
      </c>
      <c r="E21" s="398">
        <v>0</v>
      </c>
      <c r="F21" s="392" t="s">
        <v>6</v>
      </c>
      <c r="G21" s="402">
        <v>0</v>
      </c>
      <c r="H21" s="392">
        <v>0</v>
      </c>
      <c r="I21" s="392">
        <v>0</v>
      </c>
      <c r="J21" s="392">
        <v>0</v>
      </c>
      <c r="K21" s="392">
        <v>0</v>
      </c>
      <c r="L21" s="392">
        <v>0</v>
      </c>
      <c r="M21" s="392"/>
      <c r="N21" s="401" t="s">
        <v>281</v>
      </c>
      <c r="O21" s="394"/>
      <c r="P21" s="394"/>
      <c r="Q21" s="394"/>
      <c r="R21" s="394"/>
      <c r="S21" s="394"/>
    </row>
    <row r="22" spans="1:19" ht="12" customHeight="1">
      <c r="A22" s="370"/>
      <c r="B22" s="371"/>
      <c r="C22" s="371"/>
      <c r="D22" s="371"/>
      <c r="E22" s="372"/>
      <c r="F22" s="372"/>
      <c r="G22" s="372"/>
      <c r="H22" s="372"/>
      <c r="I22" s="372"/>
      <c r="J22" s="372"/>
      <c r="K22" s="372"/>
      <c r="L22" s="372"/>
      <c r="M22" s="372"/>
      <c r="N22" s="403"/>
      <c r="O22" s="394"/>
      <c r="P22" s="394"/>
      <c r="Q22" s="394"/>
      <c r="R22" s="394"/>
      <c r="S22" s="394"/>
    </row>
    <row r="23" spans="1:19" ht="12" customHeight="1">
      <c r="G23" s="359"/>
      <c r="N23" s="404"/>
      <c r="O23" s="394"/>
      <c r="P23" s="394"/>
      <c r="Q23" s="394"/>
      <c r="R23" s="394"/>
      <c r="S23" s="394"/>
    </row>
    <row r="24" spans="1:19" ht="12" customHeight="1">
      <c r="A24" s="405" t="s">
        <v>64</v>
      </c>
      <c r="N24" s="404"/>
      <c r="O24" s="394"/>
      <c r="P24" s="394"/>
      <c r="Q24" s="394"/>
      <c r="R24" s="394"/>
      <c r="S24" s="394"/>
    </row>
    <row r="25" spans="1:19" ht="12" customHeight="1">
      <c r="A25" s="406" t="s">
        <v>27</v>
      </c>
      <c r="O25" s="394"/>
      <c r="P25" s="394"/>
      <c r="Q25" s="394"/>
      <c r="R25" s="394"/>
      <c r="S25" s="394"/>
    </row>
    <row r="26" spans="1:19" ht="12" customHeight="1">
      <c r="A26" s="436" t="s">
        <v>447</v>
      </c>
      <c r="O26" s="394"/>
      <c r="P26" s="394"/>
      <c r="Q26" s="394"/>
      <c r="R26" s="394"/>
      <c r="S26" s="394"/>
    </row>
    <row r="27" spans="1:19" ht="12" customHeight="1">
      <c r="A27" s="267"/>
      <c r="O27" s="394"/>
      <c r="P27" s="394"/>
      <c r="Q27" s="394"/>
      <c r="R27" s="394"/>
      <c r="S27" s="394"/>
    </row>
    <row r="28" spans="1:19" ht="12" customHeight="1">
      <c r="A28" s="407" t="s">
        <v>226</v>
      </c>
      <c r="B28" s="408"/>
      <c r="C28" s="408"/>
      <c r="D28" s="408"/>
      <c r="E28" s="409"/>
      <c r="F28" s="368"/>
      <c r="G28" s="367"/>
      <c r="H28" s="368"/>
      <c r="I28" s="368"/>
      <c r="J28" s="368"/>
      <c r="K28" s="368"/>
      <c r="L28" s="368"/>
      <c r="M28" s="368"/>
      <c r="O28" s="394"/>
      <c r="P28" s="394"/>
      <c r="Q28" s="394"/>
      <c r="R28" s="394"/>
      <c r="S28" s="394"/>
    </row>
    <row r="29" spans="1:19" ht="12" customHeight="1">
      <c r="A29" s="407" t="s">
        <v>124</v>
      </c>
      <c r="B29" s="410"/>
      <c r="C29" s="410"/>
      <c r="D29" s="410"/>
      <c r="E29" s="411"/>
      <c r="F29" s="368"/>
      <c r="G29" s="367"/>
      <c r="H29" s="368"/>
      <c r="I29" s="368"/>
      <c r="J29" s="368"/>
      <c r="K29" s="368"/>
      <c r="L29" s="368"/>
      <c r="M29" s="368"/>
      <c r="O29" s="394"/>
      <c r="P29" s="394"/>
      <c r="Q29" s="394"/>
      <c r="R29" s="394"/>
      <c r="S29" s="394"/>
    </row>
    <row r="30" spans="1:19" ht="12" customHeight="1">
      <c r="A30" s="566" t="s">
        <v>457</v>
      </c>
      <c r="B30" s="413"/>
      <c r="C30" s="413"/>
      <c r="D30" s="413"/>
      <c r="E30" s="414"/>
      <c r="F30" s="368"/>
      <c r="G30" s="367"/>
      <c r="H30" s="368"/>
      <c r="I30" s="368"/>
      <c r="J30" s="368"/>
      <c r="K30" s="368"/>
      <c r="L30" s="368"/>
      <c r="M30" s="368"/>
      <c r="N30" s="415"/>
      <c r="O30" s="394"/>
      <c r="P30" s="394"/>
      <c r="Q30" s="394"/>
      <c r="R30" s="394"/>
      <c r="S30" s="394"/>
    </row>
    <row r="31" spans="1:19" ht="12" customHeight="1">
      <c r="A31" s="412"/>
      <c r="B31" s="413"/>
      <c r="C31" s="413"/>
      <c r="D31" s="413"/>
      <c r="E31" s="414"/>
      <c r="F31" s="368"/>
      <c r="G31" s="367"/>
      <c r="H31" s="368"/>
      <c r="I31" s="368"/>
      <c r="J31" s="368"/>
      <c r="K31" s="368"/>
      <c r="L31" s="368"/>
      <c r="M31" s="368"/>
      <c r="N31" s="367"/>
      <c r="O31" s="394"/>
      <c r="P31" s="394"/>
      <c r="Q31" s="394"/>
      <c r="R31" s="394"/>
      <c r="S31" s="394"/>
    </row>
    <row r="32" spans="1:19" ht="12" customHeight="1">
      <c r="B32" s="416"/>
      <c r="C32" s="416"/>
      <c r="D32" s="416"/>
      <c r="E32" s="417"/>
      <c r="N32" s="367"/>
      <c r="O32" s="394"/>
      <c r="P32" s="394"/>
      <c r="Q32" s="394"/>
      <c r="R32" s="394"/>
      <c r="S32" s="394"/>
    </row>
    <row r="33" spans="2:19" ht="12" customHeight="1">
      <c r="B33" s="416"/>
      <c r="C33" s="416"/>
      <c r="D33" s="416"/>
      <c r="E33" s="417"/>
      <c r="N33" s="367"/>
      <c r="O33" s="394"/>
      <c r="P33" s="394"/>
      <c r="Q33" s="394"/>
      <c r="R33" s="394"/>
      <c r="S33" s="394"/>
    </row>
    <row r="34" spans="2:19" ht="12" customHeight="1">
      <c r="B34" s="416"/>
      <c r="C34" s="416"/>
      <c r="D34" s="416"/>
      <c r="E34" s="417"/>
      <c r="N34" s="367"/>
      <c r="O34" s="394"/>
      <c r="P34" s="394"/>
      <c r="Q34" s="394"/>
      <c r="R34" s="394"/>
      <c r="S34" s="394"/>
    </row>
    <row r="35" spans="2:19" ht="12" customHeight="1">
      <c r="O35" s="394"/>
      <c r="P35" s="394"/>
      <c r="Q35" s="394"/>
      <c r="R35" s="394"/>
      <c r="S35" s="394"/>
    </row>
    <row r="36" spans="2:19" ht="12" customHeight="1">
      <c r="O36" s="394"/>
      <c r="P36" s="394"/>
      <c r="Q36" s="394"/>
      <c r="R36" s="394"/>
      <c r="S36" s="394"/>
    </row>
    <row r="37" spans="2:19" ht="12" customHeight="1">
      <c r="O37" s="394"/>
      <c r="P37" s="394"/>
      <c r="Q37" s="394"/>
      <c r="R37" s="394"/>
      <c r="S37" s="394"/>
    </row>
    <row r="38" spans="2:19" ht="12" customHeight="1">
      <c r="O38" s="394"/>
      <c r="P38" s="394"/>
      <c r="Q38" s="394"/>
      <c r="R38" s="394"/>
      <c r="S38" s="394"/>
    </row>
    <row r="39" spans="2:19" ht="12" customHeight="1">
      <c r="O39" s="394"/>
      <c r="P39" s="394"/>
      <c r="Q39" s="394"/>
      <c r="R39" s="394"/>
      <c r="S39" s="394"/>
    </row>
    <row r="40" spans="2:19" ht="12" customHeight="1">
      <c r="O40" s="394"/>
      <c r="P40" s="394"/>
      <c r="Q40" s="394"/>
      <c r="R40" s="394"/>
      <c r="S40" s="394"/>
    </row>
    <row r="41" spans="2:19" ht="12" customHeight="1">
      <c r="O41" s="394"/>
      <c r="P41" s="394"/>
      <c r="Q41" s="394"/>
      <c r="R41" s="394"/>
      <c r="S41" s="394"/>
    </row>
    <row r="42" spans="2:19" ht="12" customHeight="1">
      <c r="O42" s="394"/>
      <c r="P42" s="394"/>
      <c r="Q42" s="394"/>
      <c r="R42" s="394"/>
      <c r="S42" s="394"/>
    </row>
    <row r="43" spans="2:19" ht="12" customHeight="1">
      <c r="O43" s="394"/>
      <c r="P43" s="394"/>
      <c r="Q43" s="394"/>
      <c r="R43" s="394"/>
      <c r="S43" s="394"/>
    </row>
    <row r="44" spans="2:19" ht="12" customHeight="1">
      <c r="O44" s="394"/>
      <c r="P44" s="394"/>
      <c r="Q44" s="394"/>
      <c r="R44" s="394"/>
      <c r="S44" s="394"/>
    </row>
  </sheetData>
  <phoneticPr fontId="0" type="noConversion"/>
  <pageMargins left="0.5" right="0" top="1" bottom="0" header="0" footer="0"/>
  <pageSetup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R30"/>
  <sheetViews>
    <sheetView showGridLines="0" workbookViewId="0"/>
  </sheetViews>
  <sheetFormatPr defaultColWidth="11.33203125" defaultRowHeight="12" customHeight="1"/>
  <cols>
    <col min="1" max="1" width="42.1640625" style="412" customWidth="1"/>
    <col min="2" max="4" width="6" style="368" customWidth="1"/>
    <col min="5" max="12" width="6.83203125" style="368" customWidth="1"/>
    <col min="13" max="13" width="1.33203125" style="367" customWidth="1"/>
    <col min="14" max="14" width="40.33203125" style="367" bestFit="1" customWidth="1"/>
    <col min="15" max="15" width="24.83203125" style="367" customWidth="1"/>
    <col min="16" max="16384" width="11.33203125" style="367"/>
  </cols>
  <sheetData>
    <row r="1" spans="1:18" ht="12" customHeight="1">
      <c r="A1" s="418" t="s">
        <v>175</v>
      </c>
      <c r="I1" s="498"/>
      <c r="J1" s="498"/>
      <c r="K1" s="498"/>
      <c r="L1" s="498"/>
      <c r="N1" s="419" t="s">
        <v>175</v>
      </c>
    </row>
    <row r="2" spans="1:18" ht="12" customHeight="1">
      <c r="A2" s="107" t="s">
        <v>173</v>
      </c>
      <c r="B2" s="363"/>
      <c r="C2" s="363"/>
      <c r="D2" s="363"/>
      <c r="E2" s="363"/>
      <c r="F2" s="359"/>
      <c r="G2" s="359"/>
      <c r="H2" s="359"/>
      <c r="I2" s="498"/>
      <c r="J2" s="498"/>
      <c r="K2" s="498"/>
      <c r="L2" s="498"/>
      <c r="M2" s="358"/>
      <c r="N2" s="246" t="s">
        <v>172</v>
      </c>
    </row>
    <row r="3" spans="1:18" ht="12" customHeight="1">
      <c r="A3" s="421" t="s">
        <v>282</v>
      </c>
      <c r="B3" s="420"/>
      <c r="C3" s="420"/>
      <c r="E3" s="420"/>
      <c r="I3" s="498"/>
      <c r="J3" s="498"/>
      <c r="K3" s="498"/>
      <c r="L3" s="498"/>
      <c r="N3" s="422" t="s">
        <v>283</v>
      </c>
    </row>
    <row r="4" spans="1:18" ht="12" customHeight="1">
      <c r="A4" s="366" t="s">
        <v>344</v>
      </c>
      <c r="I4" s="498"/>
      <c r="J4" s="498"/>
      <c r="K4" s="498"/>
      <c r="L4" s="498"/>
      <c r="N4" s="369" t="s">
        <v>255</v>
      </c>
    </row>
    <row r="5" spans="1:18" ht="12" customHeight="1">
      <c r="A5" s="423"/>
      <c r="B5" s="435"/>
      <c r="C5" s="435"/>
      <c r="D5" s="435"/>
      <c r="E5" s="435"/>
      <c r="F5" s="435"/>
      <c r="G5" s="435"/>
      <c r="H5" s="30"/>
      <c r="I5" s="30"/>
      <c r="J5" s="30"/>
      <c r="K5" s="30"/>
      <c r="L5" s="30"/>
      <c r="M5" s="403"/>
      <c r="N5" s="424"/>
    </row>
    <row r="6" spans="1:18" ht="12" customHeight="1">
      <c r="A6" s="533"/>
      <c r="B6" s="375">
        <v>2000</v>
      </c>
      <c r="C6" s="375">
        <v>2001</v>
      </c>
      <c r="D6" s="375">
        <v>2002</v>
      </c>
      <c r="E6" s="374">
        <v>2003</v>
      </c>
      <c r="F6" s="376">
        <v>2004</v>
      </c>
      <c r="G6" s="376">
        <v>2005</v>
      </c>
      <c r="H6" s="274">
        <v>2006</v>
      </c>
      <c r="I6" s="274">
        <v>2007</v>
      </c>
      <c r="J6" s="274">
        <v>2008</v>
      </c>
      <c r="K6" s="274">
        <v>2009</v>
      </c>
      <c r="L6" s="274">
        <v>2010</v>
      </c>
      <c r="M6" s="403" t="s">
        <v>66</v>
      </c>
      <c r="N6" s="425"/>
    </row>
    <row r="7" spans="1:18" ht="12" customHeight="1">
      <c r="H7" s="30"/>
      <c r="I7" s="30"/>
      <c r="J7" s="30"/>
      <c r="K7" s="30"/>
      <c r="L7" s="30"/>
      <c r="N7" s="425"/>
    </row>
    <row r="8" spans="1:18" s="429" customFormat="1" ht="12" customHeight="1">
      <c r="A8" s="426" t="s">
        <v>284</v>
      </c>
      <c r="B8" s="499">
        <v>913.67697499999997</v>
      </c>
      <c r="C8" s="499">
        <v>757.12662</v>
      </c>
      <c r="D8" s="500">
        <v>907.90427199999999</v>
      </c>
      <c r="E8" s="427">
        <v>1056.7745199999999</v>
      </c>
      <c r="F8" s="428" t="s">
        <v>5</v>
      </c>
      <c r="G8" s="428">
        <v>1485.267926</v>
      </c>
      <c r="H8" s="428">
        <v>1680.9283310000001</v>
      </c>
      <c r="I8" s="428">
        <v>1962.9169570000001</v>
      </c>
      <c r="J8" s="428">
        <v>1998.5930050000002</v>
      </c>
      <c r="K8" s="428">
        <v>1587.8363589999999</v>
      </c>
      <c r="L8" s="428">
        <v>1317.904385</v>
      </c>
      <c r="N8" s="430" t="s">
        <v>285</v>
      </c>
      <c r="O8" s="387"/>
      <c r="P8" s="387"/>
      <c r="Q8" s="387"/>
      <c r="R8" s="387"/>
    </row>
    <row r="9" spans="1:18" ht="12" customHeight="1">
      <c r="N9" s="425"/>
      <c r="O9" s="431"/>
      <c r="P9" s="431"/>
      <c r="Q9" s="431"/>
      <c r="R9" s="432"/>
    </row>
    <row r="10" spans="1:18" ht="12" customHeight="1">
      <c r="A10" s="396" t="s">
        <v>262</v>
      </c>
      <c r="B10" s="501">
        <v>157.39618300000001</v>
      </c>
      <c r="C10" s="501">
        <v>130.65392399999999</v>
      </c>
      <c r="D10" s="502">
        <v>156.672943</v>
      </c>
      <c r="E10" s="433">
        <v>182.362809</v>
      </c>
      <c r="F10" s="434" t="s">
        <v>5</v>
      </c>
      <c r="G10" s="434">
        <v>204.02434499999998</v>
      </c>
      <c r="H10" s="434">
        <v>208.64907200000002</v>
      </c>
      <c r="I10" s="434">
        <v>220.28125599999998</v>
      </c>
      <c r="J10" s="434">
        <v>224.284874</v>
      </c>
      <c r="K10" s="434">
        <v>260.557185</v>
      </c>
      <c r="L10" s="434">
        <v>218.71763100000001</v>
      </c>
      <c r="N10" s="401" t="s">
        <v>263</v>
      </c>
      <c r="O10" s="431"/>
      <c r="P10" s="431"/>
      <c r="Q10" s="431"/>
      <c r="R10" s="432"/>
    </row>
    <row r="11" spans="1:18" ht="12" customHeight="1">
      <c r="A11" s="396" t="s">
        <v>264</v>
      </c>
      <c r="B11" s="501">
        <v>36.068790999999997</v>
      </c>
      <c r="C11" s="501">
        <v>30.430403999999999</v>
      </c>
      <c r="D11" s="502">
        <v>36.490454</v>
      </c>
      <c r="E11" s="433">
        <v>42.473841</v>
      </c>
      <c r="F11" s="434" t="s">
        <v>5</v>
      </c>
      <c r="G11" s="434">
        <v>60.195326999999999</v>
      </c>
      <c r="H11" s="434">
        <v>62.500751999999999</v>
      </c>
      <c r="I11" s="434">
        <v>65.985169999999997</v>
      </c>
      <c r="J11" s="434">
        <v>67.184452000000007</v>
      </c>
      <c r="K11" s="434">
        <v>68.083062999999996</v>
      </c>
      <c r="L11" s="434">
        <v>57.763491000000002</v>
      </c>
      <c r="N11" s="401" t="s">
        <v>265</v>
      </c>
      <c r="O11" s="431"/>
      <c r="P11" s="431"/>
      <c r="Q11" s="431"/>
      <c r="R11" s="432"/>
    </row>
    <row r="12" spans="1:18" ht="12" customHeight="1">
      <c r="A12" s="396" t="s">
        <v>266</v>
      </c>
      <c r="B12" s="501">
        <v>26.653714000000001</v>
      </c>
      <c r="C12" s="501">
        <v>23.163442</v>
      </c>
      <c r="D12" s="502">
        <v>27.776315</v>
      </c>
      <c r="E12" s="433">
        <v>32.330834000000003</v>
      </c>
      <c r="F12" s="434" t="s">
        <v>5</v>
      </c>
      <c r="G12" s="434">
        <v>27.283318999999999</v>
      </c>
      <c r="H12" s="434">
        <v>38.239768999999995</v>
      </c>
      <c r="I12" s="434">
        <v>40.371639000000002</v>
      </c>
      <c r="J12" s="434">
        <v>41.105391000000004</v>
      </c>
      <c r="K12" s="434">
        <v>32.890061000000003</v>
      </c>
      <c r="L12" s="434">
        <v>21.886924999999998</v>
      </c>
      <c r="N12" s="401" t="s">
        <v>267</v>
      </c>
      <c r="O12" s="431"/>
      <c r="P12" s="431"/>
      <c r="Q12" s="431"/>
      <c r="R12" s="432"/>
    </row>
    <row r="13" spans="1:18" ht="12" customHeight="1">
      <c r="A13" s="396" t="s">
        <v>268</v>
      </c>
      <c r="B13" s="501">
        <v>148.80547300000001</v>
      </c>
      <c r="C13" s="501">
        <v>101.28328500000001</v>
      </c>
      <c r="D13" s="502">
        <v>121.453301</v>
      </c>
      <c r="E13" s="433">
        <v>141.368157</v>
      </c>
      <c r="F13" s="434" t="s">
        <v>5</v>
      </c>
      <c r="G13" s="434">
        <v>513.02755400000001</v>
      </c>
      <c r="H13" s="434">
        <v>535.51996899999995</v>
      </c>
      <c r="I13" s="434">
        <v>703.05739100000005</v>
      </c>
      <c r="J13" s="434">
        <v>715.83546999999999</v>
      </c>
      <c r="K13" s="434">
        <v>429.71591799999999</v>
      </c>
      <c r="L13" s="434">
        <v>385.01319000000001</v>
      </c>
      <c r="N13" s="401" t="s">
        <v>269</v>
      </c>
      <c r="O13" s="431"/>
      <c r="P13" s="431"/>
      <c r="Q13" s="431"/>
      <c r="R13" s="432"/>
    </row>
    <row r="14" spans="1:18" ht="12" customHeight="1">
      <c r="A14" s="396" t="s">
        <v>270</v>
      </c>
      <c r="B14" s="501">
        <v>4.2019760000000002</v>
      </c>
      <c r="C14" s="501">
        <v>3.3306909999999998</v>
      </c>
      <c r="D14" s="502">
        <v>3.9939800000000001</v>
      </c>
      <c r="E14" s="433">
        <v>4.6488779999999998</v>
      </c>
      <c r="F14" s="434" t="s">
        <v>5</v>
      </c>
      <c r="G14" s="434">
        <v>3.319896</v>
      </c>
      <c r="H14" s="434">
        <v>3.6951369999999999</v>
      </c>
      <c r="I14" s="434">
        <v>3.9011430000000002</v>
      </c>
      <c r="J14" s="434">
        <v>3.9720439999999999</v>
      </c>
      <c r="K14" s="434">
        <v>4.4055309999999999</v>
      </c>
      <c r="L14" s="434">
        <v>3.2731979999999998</v>
      </c>
      <c r="N14" s="401" t="s">
        <v>271</v>
      </c>
      <c r="O14" s="431"/>
      <c r="P14" s="431"/>
      <c r="Q14" s="431"/>
      <c r="R14" s="432"/>
    </row>
    <row r="15" spans="1:18" ht="12" customHeight="1">
      <c r="A15" s="396" t="s">
        <v>272</v>
      </c>
      <c r="B15" s="501">
        <v>60.674022000000001</v>
      </c>
      <c r="C15" s="501">
        <v>50.944432999999997</v>
      </c>
      <c r="D15" s="502">
        <v>61.089739999999999</v>
      </c>
      <c r="E15" s="433">
        <v>71.106703999999993</v>
      </c>
      <c r="F15" s="434" t="s">
        <v>5</v>
      </c>
      <c r="G15" s="434">
        <v>76.05913000000001</v>
      </c>
      <c r="H15" s="434">
        <v>84.554922000000005</v>
      </c>
      <c r="I15" s="434">
        <v>89.268857999999994</v>
      </c>
      <c r="J15" s="434">
        <v>90.891322000000002</v>
      </c>
      <c r="K15" s="434">
        <v>103.275733</v>
      </c>
      <c r="L15" s="434">
        <v>85.519635999999991</v>
      </c>
      <c r="N15" s="401" t="s">
        <v>273</v>
      </c>
      <c r="O15" s="431"/>
      <c r="P15" s="431"/>
      <c r="Q15" s="431"/>
      <c r="R15" s="432"/>
    </row>
    <row r="16" spans="1:18" ht="12" customHeight="1">
      <c r="A16" s="396" t="s">
        <v>274</v>
      </c>
      <c r="B16" s="501">
        <v>123.740866</v>
      </c>
      <c r="C16" s="501">
        <v>108.020365</v>
      </c>
      <c r="D16" s="502">
        <v>129.53203300000001</v>
      </c>
      <c r="E16" s="433">
        <v>150.77157</v>
      </c>
      <c r="F16" s="434" t="s">
        <v>5</v>
      </c>
      <c r="G16" s="434">
        <v>155.08873</v>
      </c>
      <c r="H16" s="434">
        <v>206.466365</v>
      </c>
      <c r="I16" s="434">
        <v>268.06431399999997</v>
      </c>
      <c r="J16" s="434">
        <v>272.93638800000002</v>
      </c>
      <c r="K16" s="434">
        <v>211.55347799999998</v>
      </c>
      <c r="L16" s="434">
        <v>148.279898</v>
      </c>
      <c r="N16" s="401" t="s">
        <v>275</v>
      </c>
      <c r="O16" s="431"/>
      <c r="P16" s="431"/>
      <c r="Q16" s="431"/>
      <c r="R16" s="432"/>
    </row>
    <row r="17" spans="1:18" ht="12" customHeight="1">
      <c r="A17" s="396" t="s">
        <v>276</v>
      </c>
      <c r="B17" s="501">
        <v>252.759477</v>
      </c>
      <c r="C17" s="501">
        <v>226.78977699999999</v>
      </c>
      <c r="D17" s="502">
        <v>271.95372900000001</v>
      </c>
      <c r="E17" s="433">
        <v>316.54633699999999</v>
      </c>
      <c r="F17" s="434" t="s">
        <v>5</v>
      </c>
      <c r="G17" s="434">
        <v>311.110072</v>
      </c>
      <c r="H17" s="434">
        <v>395.89256699999999</v>
      </c>
      <c r="I17" s="434">
        <v>418.47081500000002</v>
      </c>
      <c r="J17" s="434">
        <v>426.076527</v>
      </c>
      <c r="K17" s="434">
        <v>292.09480400000001</v>
      </c>
      <c r="L17" s="434">
        <v>257.93323499999997</v>
      </c>
      <c r="N17" s="401" t="s">
        <v>277</v>
      </c>
      <c r="O17" s="431"/>
      <c r="P17" s="431"/>
      <c r="Q17" s="431"/>
      <c r="R17" s="432"/>
    </row>
    <row r="18" spans="1:18" ht="12" customHeight="1">
      <c r="A18" s="396" t="s">
        <v>278</v>
      </c>
      <c r="B18" s="501">
        <v>102.425674</v>
      </c>
      <c r="C18" s="501">
        <v>81.904719</v>
      </c>
      <c r="D18" s="502">
        <v>98.215598999999997</v>
      </c>
      <c r="E18" s="433">
        <v>114.320139</v>
      </c>
      <c r="F18" s="434" t="s">
        <v>5</v>
      </c>
      <c r="G18" s="434">
        <v>134.923677</v>
      </c>
      <c r="H18" s="434">
        <v>145.13795600000003</v>
      </c>
      <c r="I18" s="434">
        <v>153.22939700000001</v>
      </c>
      <c r="J18" s="434">
        <v>156.01434399999999</v>
      </c>
      <c r="K18" s="434">
        <v>185.25939</v>
      </c>
      <c r="L18" s="434">
        <v>139.516547</v>
      </c>
      <c r="N18" s="401" t="s">
        <v>279</v>
      </c>
      <c r="O18" s="431"/>
      <c r="P18" s="431"/>
      <c r="Q18" s="431"/>
      <c r="R18" s="432"/>
    </row>
    <row r="19" spans="1:18" ht="12" customHeight="1">
      <c r="A19" s="396" t="s">
        <v>280</v>
      </c>
      <c r="B19" s="501">
        <v>0.95079899999999995</v>
      </c>
      <c r="C19" s="501">
        <v>0.60558000000000001</v>
      </c>
      <c r="D19" s="502">
        <v>0.72617799999999999</v>
      </c>
      <c r="E19" s="433">
        <v>0.84525099999999997</v>
      </c>
      <c r="F19" s="434" t="s">
        <v>5</v>
      </c>
      <c r="G19" s="434">
        <v>0.235876</v>
      </c>
      <c r="H19" s="434">
        <v>0.27182200000000001</v>
      </c>
      <c r="I19" s="434">
        <v>0.28697400000000001</v>
      </c>
      <c r="J19" s="434">
        <v>0.29219299999999998</v>
      </c>
      <c r="K19" s="434">
        <v>1.196E-3</v>
      </c>
      <c r="L19" s="434">
        <v>6.3400000000000001E-4</v>
      </c>
      <c r="N19" s="401" t="s">
        <v>281</v>
      </c>
    </row>
    <row r="20" spans="1:18" ht="12" customHeight="1">
      <c r="A20" s="423"/>
      <c r="B20" s="435"/>
      <c r="C20" s="435"/>
      <c r="D20" s="435"/>
      <c r="E20" s="435"/>
      <c r="F20" s="435"/>
      <c r="G20" s="435"/>
      <c r="H20" s="435"/>
      <c r="I20" s="435"/>
      <c r="J20" s="435"/>
      <c r="K20" s="435"/>
      <c r="L20" s="435"/>
      <c r="M20" s="403"/>
      <c r="N20" s="403"/>
    </row>
    <row r="22" spans="1:18" ht="12" customHeight="1">
      <c r="A22" s="405" t="s">
        <v>64</v>
      </c>
    </row>
    <row r="23" spans="1:18" ht="12" customHeight="1">
      <c r="A23" s="436" t="s">
        <v>27</v>
      </c>
    </row>
    <row r="24" spans="1:18" ht="12" customHeight="1">
      <c r="B24" s="409"/>
      <c r="C24" s="409"/>
      <c r="D24" s="409"/>
      <c r="E24" s="409"/>
    </row>
    <row r="25" spans="1:18" ht="12" customHeight="1">
      <c r="A25" s="407" t="s">
        <v>226</v>
      </c>
      <c r="B25" s="411"/>
      <c r="C25" s="411"/>
      <c r="D25" s="411"/>
      <c r="E25" s="411"/>
    </row>
    <row r="26" spans="1:18" ht="12" customHeight="1">
      <c r="A26" s="407" t="s">
        <v>124</v>
      </c>
      <c r="B26" s="414"/>
      <c r="C26" s="414"/>
      <c r="D26" s="414"/>
      <c r="E26" s="414"/>
    </row>
    <row r="27" spans="1:18" ht="12" customHeight="1">
      <c r="B27" s="414"/>
      <c r="C27" s="414"/>
      <c r="D27" s="414"/>
      <c r="E27" s="414"/>
    </row>
    <row r="28" spans="1:18" ht="12" customHeight="1">
      <c r="B28" s="414"/>
      <c r="C28" s="414"/>
      <c r="D28" s="414"/>
      <c r="E28" s="414"/>
    </row>
    <row r="29" spans="1:18" ht="12" customHeight="1">
      <c r="B29" s="414"/>
      <c r="C29" s="414"/>
      <c r="D29" s="414"/>
      <c r="E29" s="414"/>
    </row>
    <row r="30" spans="1:18" ht="12" customHeight="1">
      <c r="B30" s="414"/>
      <c r="C30" s="414"/>
      <c r="D30" s="414"/>
      <c r="E30" s="414"/>
    </row>
  </sheetData>
  <phoneticPr fontId="0" type="noConversion"/>
  <pageMargins left="0.5" right="0" top="1" bottom="0" header="0" footer="0"/>
  <pageSetup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Z36"/>
  <sheetViews>
    <sheetView showGridLines="0" workbookViewId="0">
      <selection activeCell="O8" sqref="O8"/>
    </sheetView>
  </sheetViews>
  <sheetFormatPr defaultRowHeight="11.25"/>
  <cols>
    <col min="1" max="1" width="23.6640625" style="115" customWidth="1"/>
    <col min="2" max="2" width="2.83203125" style="111" customWidth="1"/>
    <col min="3" max="23" width="6.1640625" style="111" customWidth="1"/>
    <col min="24" max="24" width="2.6640625" style="111" bestFit="1" customWidth="1"/>
    <col min="25" max="25" width="9.1640625" style="111" customWidth="1"/>
    <col min="26" max="26" width="27.5" style="111" customWidth="1"/>
    <col min="27" max="16384" width="9.33203125" style="111"/>
  </cols>
  <sheetData>
    <row r="1" spans="1:26">
      <c r="A1" s="83" t="s">
        <v>174</v>
      </c>
      <c r="T1" s="118"/>
      <c r="U1" s="118"/>
      <c r="V1" s="118"/>
      <c r="W1" s="118"/>
      <c r="Y1" s="256">
        <v>7</v>
      </c>
    </row>
    <row r="2" spans="1:26">
      <c r="A2" s="107" t="s">
        <v>173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10"/>
      <c r="R2" s="109"/>
      <c r="S2" s="109"/>
      <c r="T2" s="109"/>
      <c r="U2" s="109"/>
      <c r="V2" s="109"/>
      <c r="W2" s="109"/>
      <c r="X2" s="109"/>
      <c r="Y2" s="246" t="s">
        <v>172</v>
      </c>
    </row>
    <row r="3" spans="1:26">
      <c r="A3" s="84" t="s">
        <v>77</v>
      </c>
      <c r="B3" s="26"/>
      <c r="C3" s="26"/>
      <c r="D3" s="26"/>
      <c r="E3" s="26"/>
      <c r="F3" s="29"/>
      <c r="G3" s="29"/>
      <c r="H3" s="29"/>
      <c r="I3" s="29"/>
      <c r="J3" s="29"/>
      <c r="K3" s="29"/>
      <c r="L3" s="29"/>
      <c r="M3" s="29"/>
      <c r="N3" s="29"/>
      <c r="O3" s="30"/>
      <c r="P3" s="30"/>
      <c r="T3" s="118"/>
      <c r="U3" s="118"/>
      <c r="V3" s="118"/>
      <c r="W3" s="118"/>
      <c r="Y3" s="257" t="s">
        <v>168</v>
      </c>
    </row>
    <row r="4" spans="1:26">
      <c r="A4" s="85" t="s">
        <v>345</v>
      </c>
      <c r="B4" s="26"/>
      <c r="C4" s="26"/>
      <c r="D4" s="26"/>
      <c r="E4" s="26"/>
      <c r="F4" s="29"/>
      <c r="G4" s="29"/>
      <c r="H4" s="29"/>
      <c r="I4" s="29"/>
      <c r="J4" s="29"/>
      <c r="K4" s="29"/>
      <c r="L4" s="29"/>
      <c r="M4" s="29"/>
      <c r="N4" s="29"/>
      <c r="O4" s="30"/>
      <c r="P4" s="30"/>
      <c r="T4" s="118"/>
      <c r="U4" s="118"/>
      <c r="V4" s="118"/>
      <c r="W4" s="118"/>
      <c r="Y4" s="258" t="s">
        <v>253</v>
      </c>
    </row>
    <row r="5" spans="1:26">
      <c r="A5" s="86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5"/>
      <c r="P5" s="35"/>
      <c r="Q5" s="113"/>
      <c r="R5" s="113"/>
      <c r="S5" s="30"/>
      <c r="T5" s="35"/>
      <c r="U5" s="35"/>
      <c r="V5" s="35"/>
      <c r="W5" s="35"/>
      <c r="X5" s="113"/>
      <c r="Y5" s="113"/>
      <c r="Z5" s="113"/>
    </row>
    <row r="6" spans="1:26">
      <c r="A6" s="534"/>
      <c r="B6" s="51"/>
      <c r="C6" s="51">
        <v>1990</v>
      </c>
      <c r="D6" s="51">
        <v>1991</v>
      </c>
      <c r="E6" s="51">
        <v>1992</v>
      </c>
      <c r="F6" s="36" t="s">
        <v>2</v>
      </c>
      <c r="G6" s="36" t="s">
        <v>3</v>
      </c>
      <c r="H6" s="36" t="s">
        <v>4</v>
      </c>
      <c r="I6" s="37">
        <v>1996</v>
      </c>
      <c r="J6" s="37">
        <v>1997</v>
      </c>
      <c r="K6" s="37">
        <v>1998</v>
      </c>
      <c r="L6" s="37">
        <v>1999</v>
      </c>
      <c r="M6" s="37">
        <v>2000</v>
      </c>
      <c r="N6" s="37">
        <v>2001</v>
      </c>
      <c r="O6" s="37">
        <v>2002</v>
      </c>
      <c r="P6" s="38">
        <v>2003</v>
      </c>
      <c r="Q6" s="38">
        <v>2004</v>
      </c>
      <c r="R6" s="38">
        <v>2005</v>
      </c>
      <c r="S6" s="274">
        <v>2006</v>
      </c>
      <c r="T6" s="310">
        <v>2007</v>
      </c>
      <c r="U6" s="310">
        <v>2008</v>
      </c>
      <c r="V6" s="310">
        <v>2009</v>
      </c>
      <c r="W6" s="310">
        <v>2010</v>
      </c>
      <c r="X6" s="38" t="s">
        <v>66</v>
      </c>
    </row>
    <row r="7" spans="1:26">
      <c r="A7" s="87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31"/>
      <c r="S7" s="30"/>
      <c r="T7" s="30"/>
      <c r="U7" s="30"/>
      <c r="V7" s="30"/>
      <c r="W7" s="30"/>
    </row>
    <row r="8" spans="1:26" s="112" customFormat="1">
      <c r="A8" s="302" t="s">
        <v>459</v>
      </c>
      <c r="B8" s="302"/>
      <c r="C8" s="493">
        <v>295.32051851851855</v>
      </c>
      <c r="D8" s="493">
        <v>290.28962962962964</v>
      </c>
      <c r="E8" s="493">
        <v>279.58148148148149</v>
      </c>
      <c r="F8" s="493">
        <v>263.33844444444446</v>
      </c>
      <c r="G8" s="493">
        <v>276.50433333333331</v>
      </c>
      <c r="H8" s="493">
        <v>285.60425925925927</v>
      </c>
      <c r="I8" s="493">
        <v>274.57137037037035</v>
      </c>
      <c r="J8" s="493">
        <v>346.58692592592587</v>
      </c>
      <c r="K8" s="493">
        <v>394.48466666666667</v>
      </c>
      <c r="L8" s="493">
        <v>398.15862962962956</v>
      </c>
      <c r="M8" s="493" t="s">
        <v>6</v>
      </c>
      <c r="N8" s="493" t="s">
        <v>6</v>
      </c>
      <c r="O8" s="493" t="s">
        <v>6</v>
      </c>
      <c r="P8" s="493" t="s">
        <v>6</v>
      </c>
      <c r="Q8" s="493" t="s">
        <v>6</v>
      </c>
      <c r="R8" s="493" t="s">
        <v>6</v>
      </c>
      <c r="S8" s="493" t="s">
        <v>6</v>
      </c>
      <c r="T8" s="493" t="s">
        <v>6</v>
      </c>
      <c r="U8" s="493" t="s">
        <v>6</v>
      </c>
      <c r="V8" s="493" t="s">
        <v>6</v>
      </c>
      <c r="W8" s="493" t="s">
        <v>6</v>
      </c>
      <c r="X8" s="301"/>
      <c r="Y8" s="303" t="s">
        <v>460</v>
      </c>
      <c r="Z8" s="70"/>
    </row>
    <row r="9" spans="1:26">
      <c r="A9" s="296" t="s">
        <v>461</v>
      </c>
      <c r="B9" s="296"/>
      <c r="C9" s="300">
        <v>295.01400000000001</v>
      </c>
      <c r="D9" s="300">
        <v>289.9831111111111</v>
      </c>
      <c r="E9" s="300">
        <v>279.35881481481482</v>
      </c>
      <c r="F9" s="494">
        <v>263.11577777777779</v>
      </c>
      <c r="G9" s="494">
        <v>276.28166666666664</v>
      </c>
      <c r="H9" s="494">
        <v>285.3815925925926</v>
      </c>
      <c r="I9" s="494">
        <v>274.34870370370368</v>
      </c>
      <c r="J9" s="494">
        <v>346.58692592592587</v>
      </c>
      <c r="K9" s="494">
        <v>394.48466666666667</v>
      </c>
      <c r="L9" s="494">
        <v>398.15862962962956</v>
      </c>
      <c r="M9" s="494">
        <v>391.37577777777778</v>
      </c>
      <c r="N9" s="494">
        <v>388.13981481481477</v>
      </c>
      <c r="O9" s="494">
        <v>433.70011111111108</v>
      </c>
      <c r="P9" s="494">
        <v>497.17492592592589</v>
      </c>
      <c r="Q9" s="494">
        <v>531.99085185185186</v>
      </c>
      <c r="R9" s="494">
        <v>317.37533333333334</v>
      </c>
      <c r="S9" s="494">
        <v>320.5234814814815</v>
      </c>
      <c r="T9" s="494">
        <v>501</v>
      </c>
      <c r="U9" s="494">
        <v>524</v>
      </c>
      <c r="V9" s="494">
        <v>496</v>
      </c>
      <c r="W9" s="494">
        <v>457.6</v>
      </c>
      <c r="X9" s="304"/>
      <c r="Y9" s="305" t="s">
        <v>462</v>
      </c>
      <c r="Z9" s="70"/>
    </row>
    <row r="10" spans="1:26">
      <c r="A10" s="296" t="s">
        <v>463</v>
      </c>
      <c r="B10" s="296"/>
      <c r="C10" s="527">
        <v>0.30651851851851852</v>
      </c>
      <c r="D10" s="527">
        <v>0.30651851851851852</v>
      </c>
      <c r="E10" s="527">
        <v>0.22266666666666668</v>
      </c>
      <c r="F10" s="528">
        <v>0.22266666666666668</v>
      </c>
      <c r="G10" s="528">
        <v>0.22266666666666668</v>
      </c>
      <c r="H10" s="528">
        <v>0.22266666666666668</v>
      </c>
      <c r="I10" s="528">
        <v>0.22266666666666668</v>
      </c>
      <c r="J10" s="528">
        <v>0</v>
      </c>
      <c r="K10" s="528">
        <v>0</v>
      </c>
      <c r="L10" s="528">
        <v>0</v>
      </c>
      <c r="M10" s="495" t="s">
        <v>6</v>
      </c>
      <c r="N10" s="495" t="s">
        <v>6</v>
      </c>
      <c r="O10" s="495" t="s">
        <v>6</v>
      </c>
      <c r="P10" s="495" t="s">
        <v>6</v>
      </c>
      <c r="Q10" s="495" t="s">
        <v>6</v>
      </c>
      <c r="R10" s="495" t="s">
        <v>6</v>
      </c>
      <c r="S10" s="495" t="s">
        <v>6</v>
      </c>
      <c r="T10" s="494" t="s">
        <v>6</v>
      </c>
      <c r="U10" s="494" t="s">
        <v>6</v>
      </c>
      <c r="V10" s="494" t="s">
        <v>6</v>
      </c>
      <c r="W10" s="494" t="s">
        <v>6</v>
      </c>
      <c r="X10" s="298"/>
      <c r="Y10" s="305" t="s">
        <v>464</v>
      </c>
      <c r="Z10" s="70"/>
    </row>
    <row r="11" spans="1:26">
      <c r="A11" s="296" t="s">
        <v>465</v>
      </c>
      <c r="B11" s="296"/>
      <c r="C11" s="300"/>
      <c r="D11" s="300"/>
      <c r="E11" s="496"/>
      <c r="F11" s="494"/>
      <c r="G11" s="494"/>
      <c r="H11" s="494"/>
      <c r="I11" s="494"/>
      <c r="J11" s="494"/>
      <c r="K11" s="494"/>
      <c r="L11" s="494"/>
      <c r="M11" s="494"/>
      <c r="N11" s="494"/>
      <c r="O11" s="494"/>
      <c r="P11" s="494"/>
      <c r="Q11" s="494"/>
      <c r="R11" s="496"/>
      <c r="S11" s="496"/>
      <c r="T11" s="494"/>
      <c r="U11" s="494"/>
      <c r="V11" s="494"/>
      <c r="W11" s="494"/>
      <c r="X11" s="306"/>
      <c r="Y11" s="296" t="s">
        <v>465</v>
      </c>
      <c r="Z11" s="70"/>
    </row>
    <row r="12" spans="1:26">
      <c r="A12" s="296" t="s">
        <v>466</v>
      </c>
      <c r="B12" s="296"/>
      <c r="C12" s="300"/>
      <c r="D12" s="300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4"/>
      <c r="U12" s="494"/>
      <c r="V12" s="494"/>
      <c r="W12" s="494"/>
      <c r="X12" s="306"/>
      <c r="Y12" s="305" t="s">
        <v>467</v>
      </c>
      <c r="Z12" s="70"/>
    </row>
    <row r="13" spans="1:26">
      <c r="A13" s="525" t="s">
        <v>468</v>
      </c>
      <c r="B13" s="296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496"/>
      <c r="R13" s="496"/>
      <c r="S13" s="496"/>
      <c r="T13" s="494"/>
      <c r="U13" s="494"/>
      <c r="V13" s="494"/>
      <c r="W13" s="494"/>
      <c r="X13" s="306"/>
      <c r="Y13" s="297" t="s">
        <v>469</v>
      </c>
      <c r="Z13" s="70"/>
    </row>
    <row r="14" spans="1:26">
      <c r="A14" s="525" t="s">
        <v>470</v>
      </c>
      <c r="B14" s="296"/>
      <c r="C14" s="300" t="s">
        <v>6</v>
      </c>
      <c r="D14" s="300" t="s">
        <v>6</v>
      </c>
      <c r="E14" s="300" t="s">
        <v>6</v>
      </c>
      <c r="F14" s="300" t="s">
        <v>6</v>
      </c>
      <c r="G14" s="300" t="s">
        <v>6</v>
      </c>
      <c r="H14" s="300" t="s">
        <v>6</v>
      </c>
      <c r="I14" s="300" t="s">
        <v>6</v>
      </c>
      <c r="J14" s="300" t="s">
        <v>6</v>
      </c>
      <c r="K14" s="300" t="s">
        <v>6</v>
      </c>
      <c r="L14" s="300" t="s">
        <v>6</v>
      </c>
      <c r="M14" s="300" t="s">
        <v>6</v>
      </c>
      <c r="N14" s="300" t="s">
        <v>6</v>
      </c>
      <c r="O14" s="300" t="s">
        <v>6</v>
      </c>
      <c r="P14" s="300" t="s">
        <v>6</v>
      </c>
      <c r="Q14" s="300" t="s">
        <v>6</v>
      </c>
      <c r="R14" s="300" t="s">
        <v>6</v>
      </c>
      <c r="S14" s="300" t="s">
        <v>6</v>
      </c>
      <c r="T14" s="494" t="s">
        <v>6</v>
      </c>
      <c r="U14" s="494" t="s">
        <v>6</v>
      </c>
      <c r="V14" s="494" t="s">
        <v>6</v>
      </c>
      <c r="W14" s="494" t="s">
        <v>6</v>
      </c>
      <c r="X14" s="300"/>
      <c r="Y14" s="297" t="s">
        <v>471</v>
      </c>
      <c r="Z14" s="70"/>
    </row>
    <row r="15" spans="1:26">
      <c r="A15" s="525" t="s">
        <v>472</v>
      </c>
      <c r="B15" s="296"/>
      <c r="C15" s="300" t="s">
        <v>6</v>
      </c>
      <c r="D15" s="300" t="s">
        <v>6</v>
      </c>
      <c r="E15" s="300" t="s">
        <v>6</v>
      </c>
      <c r="F15" s="300" t="s">
        <v>6</v>
      </c>
      <c r="G15" s="300" t="s">
        <v>6</v>
      </c>
      <c r="H15" s="300" t="s">
        <v>6</v>
      </c>
      <c r="I15" s="300" t="s">
        <v>6</v>
      </c>
      <c r="J15" s="300" t="s">
        <v>6</v>
      </c>
      <c r="K15" s="300" t="s">
        <v>6</v>
      </c>
      <c r="L15" s="300" t="s">
        <v>6</v>
      </c>
      <c r="M15" s="300" t="s">
        <v>6</v>
      </c>
      <c r="N15" s="300" t="s">
        <v>6</v>
      </c>
      <c r="O15" s="300" t="s">
        <v>6</v>
      </c>
      <c r="P15" s="300" t="s">
        <v>6</v>
      </c>
      <c r="Q15" s="300" t="s">
        <v>6</v>
      </c>
      <c r="R15" s="300" t="s">
        <v>6</v>
      </c>
      <c r="S15" s="300" t="s">
        <v>6</v>
      </c>
      <c r="T15" s="494" t="s">
        <v>6</v>
      </c>
      <c r="U15" s="494" t="s">
        <v>6</v>
      </c>
      <c r="V15" s="494" t="s">
        <v>6</v>
      </c>
      <c r="W15" s="494" t="s">
        <v>6</v>
      </c>
      <c r="X15" s="300"/>
      <c r="Y15" s="297" t="s">
        <v>473</v>
      </c>
      <c r="Z15" s="72"/>
    </row>
    <row r="16" spans="1:26">
      <c r="A16" s="525" t="s">
        <v>474</v>
      </c>
      <c r="B16" s="296"/>
      <c r="C16" s="495"/>
      <c r="D16" s="495"/>
      <c r="E16" s="495"/>
      <c r="F16" s="495"/>
      <c r="G16" s="495"/>
      <c r="H16" s="495"/>
      <c r="I16" s="495"/>
      <c r="J16" s="495"/>
      <c r="K16" s="495"/>
      <c r="L16" s="495"/>
      <c r="M16" s="300"/>
      <c r="N16" s="300"/>
      <c r="O16" s="300"/>
      <c r="P16" s="300"/>
      <c r="Q16" s="496"/>
      <c r="R16" s="496"/>
      <c r="S16" s="496"/>
      <c r="T16" s="494"/>
      <c r="U16" s="494"/>
      <c r="V16" s="494"/>
      <c r="W16" s="494"/>
      <c r="X16" s="306"/>
      <c r="Y16" s="297" t="s">
        <v>475</v>
      </c>
      <c r="Z16" s="72"/>
    </row>
    <row r="17" spans="1:26">
      <c r="A17" s="525" t="s">
        <v>476</v>
      </c>
      <c r="B17" s="296"/>
      <c r="C17" s="300">
        <v>35.18955555555555</v>
      </c>
      <c r="D17" s="300">
        <v>36.371296296296293</v>
      </c>
      <c r="E17" s="300">
        <v>35.245629629629626</v>
      </c>
      <c r="F17" s="300">
        <v>33.629148148148147</v>
      </c>
      <c r="G17" s="300">
        <v>36.881148148148149</v>
      </c>
      <c r="H17" s="300">
        <v>38.69337037037036</v>
      </c>
      <c r="I17" s="300">
        <v>40.375777777777778</v>
      </c>
      <c r="J17" s="300">
        <v>42.344888888888889</v>
      </c>
      <c r="K17" s="300">
        <v>197.87348148148146</v>
      </c>
      <c r="L17" s="300">
        <v>180.61003703703702</v>
      </c>
      <c r="M17" s="300">
        <v>170.69888888888886</v>
      </c>
      <c r="N17" s="300">
        <v>172.39951851851851</v>
      </c>
      <c r="O17" s="300">
        <v>189.00244444444442</v>
      </c>
      <c r="P17" s="300">
        <v>222.94366666666662</v>
      </c>
      <c r="Q17" s="300">
        <v>279.20862962962957</v>
      </c>
      <c r="R17" s="300">
        <v>65.257333333333321</v>
      </c>
      <c r="S17" s="300">
        <v>70.621444444444435</v>
      </c>
      <c r="T17" s="494">
        <v>118</v>
      </c>
      <c r="U17" s="494">
        <v>142</v>
      </c>
      <c r="V17" s="494">
        <v>150</v>
      </c>
      <c r="W17" s="494" t="s">
        <v>6</v>
      </c>
      <c r="X17" s="299"/>
      <c r="Y17" s="297" t="s">
        <v>477</v>
      </c>
      <c r="Z17" s="72"/>
    </row>
    <row r="18" spans="1:26">
      <c r="A18" s="526" t="s">
        <v>478</v>
      </c>
      <c r="B18" s="296"/>
      <c r="C18" s="300">
        <v>13.040999999999997</v>
      </c>
      <c r="D18" s="300">
        <v>12.588444444444445</v>
      </c>
      <c r="E18" s="300">
        <v>11.04637037037037</v>
      </c>
      <c r="F18" s="495">
        <v>10.366148148148147</v>
      </c>
      <c r="G18" s="495">
        <v>11.376592592592592</v>
      </c>
      <c r="H18" s="495">
        <v>12.340444444444442</v>
      </c>
      <c r="I18" s="495">
        <v>10.538999999999998</v>
      </c>
      <c r="J18" s="495">
        <v>9.2097407407407399</v>
      </c>
      <c r="K18" s="495">
        <v>9.338814814814814</v>
      </c>
      <c r="L18" s="495">
        <v>8.8149629629629622</v>
      </c>
      <c r="M18" s="300">
        <v>8.4014444444444436</v>
      </c>
      <c r="N18" s="300">
        <v>9.122851851851852</v>
      </c>
      <c r="O18" s="300">
        <v>10.523555555555554</v>
      </c>
      <c r="P18" s="300">
        <v>17.708259259259258</v>
      </c>
      <c r="Q18" s="300">
        <v>20.336703703703702</v>
      </c>
      <c r="R18" s="300">
        <v>19.885777777777776</v>
      </c>
      <c r="S18" s="300">
        <v>24.48048148148148</v>
      </c>
      <c r="T18" s="494">
        <v>40</v>
      </c>
      <c r="U18" s="494">
        <v>42</v>
      </c>
      <c r="V18" s="494">
        <v>44</v>
      </c>
      <c r="W18" s="494" t="s">
        <v>6</v>
      </c>
      <c r="X18" s="300"/>
      <c r="Y18" s="73" t="s">
        <v>479</v>
      </c>
      <c r="Z18" s="72"/>
    </row>
    <row r="19" spans="1:26">
      <c r="A19" s="525" t="s">
        <v>480</v>
      </c>
      <c r="B19" s="296"/>
      <c r="C19" s="300">
        <v>22.148555555555554</v>
      </c>
      <c r="D19" s="300">
        <v>23.782851851851852</v>
      </c>
      <c r="E19" s="300">
        <v>24.199259259259254</v>
      </c>
      <c r="F19" s="495">
        <v>23.262999999999998</v>
      </c>
      <c r="G19" s="495">
        <v>25.504555555555555</v>
      </c>
      <c r="H19" s="495">
        <v>26.35292592592592</v>
      </c>
      <c r="I19" s="495">
        <v>29.83677777777778</v>
      </c>
      <c r="J19" s="495">
        <v>33.135148148148147</v>
      </c>
      <c r="K19" s="495">
        <v>188.53466666666665</v>
      </c>
      <c r="L19" s="495">
        <v>171.79507407407405</v>
      </c>
      <c r="M19" s="300">
        <v>162.29744444444441</v>
      </c>
      <c r="N19" s="300">
        <v>163.27666666666664</v>
      </c>
      <c r="O19" s="300">
        <v>178.47888888888886</v>
      </c>
      <c r="P19" s="300">
        <v>205.23540740740737</v>
      </c>
      <c r="Q19" s="300">
        <v>258.87192592592589</v>
      </c>
      <c r="R19" s="300">
        <v>45.371555555555553</v>
      </c>
      <c r="S19" s="300">
        <v>46.140962962962959</v>
      </c>
      <c r="T19" s="494">
        <v>78</v>
      </c>
      <c r="U19" s="494">
        <v>100</v>
      </c>
      <c r="V19" s="494">
        <v>106</v>
      </c>
      <c r="W19" s="494" t="s">
        <v>6</v>
      </c>
      <c r="X19" s="300"/>
      <c r="Y19" s="297" t="s">
        <v>481</v>
      </c>
      <c r="Z19" s="72"/>
    </row>
    <row r="20" spans="1:26">
      <c r="A20" s="525" t="s">
        <v>482</v>
      </c>
      <c r="B20" s="296"/>
      <c r="C20" s="300" t="s">
        <v>6</v>
      </c>
      <c r="D20" s="300" t="s">
        <v>6</v>
      </c>
      <c r="E20" s="300" t="s">
        <v>6</v>
      </c>
      <c r="F20" s="495" t="s">
        <v>6</v>
      </c>
      <c r="G20" s="495" t="s">
        <v>6</v>
      </c>
      <c r="H20" s="495" t="s">
        <v>6</v>
      </c>
      <c r="I20" s="495" t="s">
        <v>6</v>
      </c>
      <c r="J20" s="495" t="s">
        <v>6</v>
      </c>
      <c r="K20" s="495" t="s">
        <v>6</v>
      </c>
      <c r="L20" s="495" t="s">
        <v>6</v>
      </c>
      <c r="M20" s="300" t="s">
        <v>6</v>
      </c>
      <c r="N20" s="300" t="s">
        <v>6</v>
      </c>
      <c r="O20" s="300" t="s">
        <v>6</v>
      </c>
      <c r="P20" s="300" t="s">
        <v>6</v>
      </c>
      <c r="Q20" s="300" t="s">
        <v>6</v>
      </c>
      <c r="R20" s="300" t="s">
        <v>6</v>
      </c>
      <c r="S20" s="300" t="s">
        <v>6</v>
      </c>
      <c r="T20" s="494" t="s">
        <v>6</v>
      </c>
      <c r="U20" s="494" t="s">
        <v>6</v>
      </c>
      <c r="V20" s="494" t="s">
        <v>6</v>
      </c>
      <c r="W20" s="494" t="s">
        <v>6</v>
      </c>
      <c r="X20" s="299"/>
      <c r="Y20" s="297" t="s">
        <v>483</v>
      </c>
      <c r="Z20" s="72"/>
    </row>
    <row r="21" spans="1:26">
      <c r="A21" s="525" t="s">
        <v>484</v>
      </c>
      <c r="B21" s="296"/>
      <c r="C21" s="300">
        <v>259.82444444444445</v>
      </c>
      <c r="D21" s="300">
        <v>253.61185185185184</v>
      </c>
      <c r="E21" s="300">
        <v>244.11318518518516</v>
      </c>
      <c r="F21" s="300">
        <v>229.48659259259256</v>
      </c>
      <c r="G21" s="300">
        <v>239.40048148148145</v>
      </c>
      <c r="H21" s="300">
        <v>246.68818518518515</v>
      </c>
      <c r="I21" s="300">
        <v>233.97292592592589</v>
      </c>
      <c r="J21" s="300">
        <v>304.24199999999996</v>
      </c>
      <c r="K21" s="300">
        <v>196.61118518518518</v>
      </c>
      <c r="L21" s="300">
        <v>217.5486296296296</v>
      </c>
      <c r="M21" s="300">
        <v>220.67688888888887</v>
      </c>
      <c r="N21" s="300">
        <v>215.74029629629629</v>
      </c>
      <c r="O21" s="300">
        <v>244.69766666666663</v>
      </c>
      <c r="P21" s="300">
        <v>274.23129629629625</v>
      </c>
      <c r="Q21" s="300">
        <v>252.7821851851852</v>
      </c>
      <c r="R21" s="300">
        <v>252.11803703703703</v>
      </c>
      <c r="S21" s="300">
        <v>249.90203703703702</v>
      </c>
      <c r="T21" s="494">
        <v>339</v>
      </c>
      <c r="U21" s="494">
        <v>304</v>
      </c>
      <c r="V21" s="494">
        <v>302</v>
      </c>
      <c r="W21" s="494" t="s">
        <v>6</v>
      </c>
      <c r="X21" s="299"/>
      <c r="Y21" s="297" t="s">
        <v>485</v>
      </c>
      <c r="Z21" s="72"/>
    </row>
    <row r="22" spans="1:26" s="114" customFormat="1">
      <c r="A22" s="525" t="s">
        <v>486</v>
      </c>
      <c r="B22" s="296"/>
      <c r="C22" s="300">
        <v>66.048259259259254</v>
      </c>
      <c r="D22" s="300">
        <v>61.804111111111112</v>
      </c>
      <c r="E22" s="300">
        <v>59.176740740740748</v>
      </c>
      <c r="F22" s="495">
        <v>55.695296296296291</v>
      </c>
      <c r="G22" s="495">
        <v>56.655703703703693</v>
      </c>
      <c r="H22" s="495">
        <v>58.117407407407406</v>
      </c>
      <c r="I22" s="495">
        <v>54.643074074074065</v>
      </c>
      <c r="J22" s="495">
        <v>51.069888888888883</v>
      </c>
      <c r="K22" s="495">
        <v>29.862555555555549</v>
      </c>
      <c r="L22" s="495">
        <v>46.632111111111108</v>
      </c>
      <c r="M22" s="300">
        <v>47.531814814814801</v>
      </c>
      <c r="N22" s="300">
        <v>45.098370370370368</v>
      </c>
      <c r="O22" s="300">
        <v>43.016407407407407</v>
      </c>
      <c r="P22" s="300">
        <v>64.626740740740743</v>
      </c>
      <c r="Q22" s="300">
        <v>67.578740740740741</v>
      </c>
      <c r="R22" s="300">
        <v>64.602333333333334</v>
      </c>
      <c r="S22" s="300">
        <v>62.268629629629622</v>
      </c>
      <c r="T22" s="494">
        <v>180</v>
      </c>
      <c r="U22" s="494">
        <v>176</v>
      </c>
      <c r="V22" s="494">
        <v>177</v>
      </c>
      <c r="W22" s="494" t="s">
        <v>6</v>
      </c>
      <c r="X22" s="300"/>
      <c r="Y22" s="297" t="s">
        <v>487</v>
      </c>
      <c r="Z22" s="72"/>
    </row>
    <row r="23" spans="1:26" s="114" customFormat="1">
      <c r="A23" s="525" t="s">
        <v>488</v>
      </c>
      <c r="B23" s="296"/>
      <c r="C23" s="300">
        <v>193.77618518518517</v>
      </c>
      <c r="D23" s="300">
        <v>191.80774074074074</v>
      </c>
      <c r="E23" s="300">
        <v>184.93644444444442</v>
      </c>
      <c r="F23" s="495">
        <v>173.79129629629625</v>
      </c>
      <c r="G23" s="495">
        <v>182.74477777777776</v>
      </c>
      <c r="H23" s="495">
        <v>188.57077777777775</v>
      </c>
      <c r="I23" s="495">
        <v>179.32985185185183</v>
      </c>
      <c r="J23" s="495">
        <v>253.17211111111106</v>
      </c>
      <c r="K23" s="495">
        <v>166.74862962962962</v>
      </c>
      <c r="L23" s="495">
        <v>170.9165185185185</v>
      </c>
      <c r="M23" s="300">
        <v>173.14507407407407</v>
      </c>
      <c r="N23" s="300">
        <v>170.64192592592593</v>
      </c>
      <c r="O23" s="300">
        <v>201.68125925925924</v>
      </c>
      <c r="P23" s="300">
        <v>209.60455555555552</v>
      </c>
      <c r="Q23" s="300">
        <v>185.20344444444444</v>
      </c>
      <c r="R23" s="300">
        <v>187.51570370370368</v>
      </c>
      <c r="S23" s="300">
        <v>187.63340740740739</v>
      </c>
      <c r="T23" s="494">
        <v>159</v>
      </c>
      <c r="U23" s="494">
        <v>128</v>
      </c>
      <c r="V23" s="494">
        <v>125</v>
      </c>
      <c r="W23" s="494" t="s">
        <v>6</v>
      </c>
      <c r="X23" s="300"/>
      <c r="Y23" s="297" t="s">
        <v>489</v>
      </c>
      <c r="Z23" s="72"/>
    </row>
    <row r="24" spans="1:26" s="114" customFormat="1" ht="12" customHeight="1">
      <c r="A24" s="525" t="s">
        <v>490</v>
      </c>
      <c r="B24" s="296"/>
      <c r="C24" s="497" t="s">
        <v>6</v>
      </c>
      <c r="D24" s="497" t="s">
        <v>6</v>
      </c>
      <c r="E24" s="497" t="s">
        <v>6</v>
      </c>
      <c r="F24" s="497" t="s">
        <v>6</v>
      </c>
      <c r="G24" s="497" t="s">
        <v>6</v>
      </c>
      <c r="H24" s="497" t="s">
        <v>6</v>
      </c>
      <c r="I24" s="497" t="s">
        <v>6</v>
      </c>
      <c r="J24" s="495">
        <v>67.351037037037031</v>
      </c>
      <c r="K24" s="495">
        <v>18.248925925925924</v>
      </c>
      <c r="L24" s="495">
        <v>18.595814814814815</v>
      </c>
      <c r="M24" s="495">
        <v>24.281592592592592</v>
      </c>
      <c r="N24" s="495">
        <v>9.7268518518518512</v>
      </c>
      <c r="O24" s="495">
        <v>38.025259259259258</v>
      </c>
      <c r="P24" s="495">
        <v>46.325037037037035</v>
      </c>
      <c r="Q24" s="495">
        <v>33.299185185185188</v>
      </c>
      <c r="R24" s="495">
        <v>17.208777777777776</v>
      </c>
      <c r="S24" s="495">
        <v>2.6520740740740743</v>
      </c>
      <c r="T24" s="494">
        <v>13</v>
      </c>
      <c r="U24" s="494">
        <v>30</v>
      </c>
      <c r="V24" s="494">
        <v>90</v>
      </c>
      <c r="W24" s="494" t="s">
        <v>6</v>
      </c>
      <c r="X24" s="298"/>
      <c r="Y24" s="297" t="s">
        <v>491</v>
      </c>
      <c r="Z24" s="70"/>
    </row>
    <row r="25" spans="1:26" s="114" customFormat="1" ht="12" customHeight="1">
      <c r="A25" s="525" t="s">
        <v>492</v>
      </c>
      <c r="B25" s="27"/>
      <c r="C25" s="495">
        <v>13.435370370370368</v>
      </c>
      <c r="D25" s="495">
        <v>8.1601851851851848</v>
      </c>
      <c r="E25" s="495">
        <v>8.449962962962962</v>
      </c>
      <c r="F25" s="495">
        <v>7.8586666666666654</v>
      </c>
      <c r="G25" s="495">
        <v>8.7089999999999996</v>
      </c>
      <c r="H25" s="495">
        <v>14.308703703703703</v>
      </c>
      <c r="I25" s="495">
        <v>9.3695555555555536</v>
      </c>
      <c r="J25" s="495">
        <v>10.21122222222222</v>
      </c>
      <c r="K25" s="495">
        <v>13.805666666666667</v>
      </c>
      <c r="L25" s="495">
        <v>13.659703703703702</v>
      </c>
      <c r="M25" s="495">
        <v>30.707074074074072</v>
      </c>
      <c r="N25" s="495">
        <v>18.512296296296295</v>
      </c>
      <c r="O25" s="495">
        <v>18.61437037037037</v>
      </c>
      <c r="P25" s="495">
        <v>16.420407407407406</v>
      </c>
      <c r="Q25" s="495">
        <v>54.081444444444443</v>
      </c>
      <c r="R25" s="495">
        <v>38.388111111111108</v>
      </c>
      <c r="S25" s="495">
        <v>11.030333333333331</v>
      </c>
      <c r="T25" s="494">
        <v>14</v>
      </c>
      <c r="U25" s="494">
        <v>55</v>
      </c>
      <c r="V25" s="494">
        <v>28</v>
      </c>
      <c r="W25" s="494" t="s">
        <v>6</v>
      </c>
      <c r="X25" s="298"/>
      <c r="Y25" s="297" t="s">
        <v>493</v>
      </c>
      <c r="Z25" s="70"/>
    </row>
    <row r="26" spans="1:26" s="114" customFormat="1">
      <c r="A26" s="525" t="s">
        <v>494</v>
      </c>
      <c r="B26" s="307"/>
      <c r="C26" s="495">
        <v>11.107962962962961</v>
      </c>
      <c r="D26" s="495">
        <v>5.9681481481481482</v>
      </c>
      <c r="E26" s="495">
        <v>6.1443333333333321</v>
      </c>
      <c r="F26" s="495">
        <v>5.3310370370370359</v>
      </c>
      <c r="G26" s="495">
        <v>6.427999999999999</v>
      </c>
      <c r="H26" s="495">
        <v>9.7621111111111105</v>
      </c>
      <c r="I26" s="495">
        <v>4.9914074074074071</v>
      </c>
      <c r="J26" s="495">
        <v>6.228370370370369</v>
      </c>
      <c r="K26" s="495">
        <v>5.4618888888888888</v>
      </c>
      <c r="L26" s="495">
        <v>8.3335555555555541</v>
      </c>
      <c r="M26" s="495">
        <v>22.082518518518519</v>
      </c>
      <c r="N26" s="495">
        <v>12.745555555555553</v>
      </c>
      <c r="O26" s="495">
        <v>11.775703703703703</v>
      </c>
      <c r="P26" s="495">
        <v>10.936370370370371</v>
      </c>
      <c r="Q26" s="495">
        <v>41.995888888888885</v>
      </c>
      <c r="R26" s="495">
        <v>28.250592592592593</v>
      </c>
      <c r="S26" s="495">
        <v>6.8199259259259248</v>
      </c>
      <c r="T26" s="494">
        <v>7</v>
      </c>
      <c r="U26" s="494">
        <v>47</v>
      </c>
      <c r="V26" s="494">
        <v>16</v>
      </c>
      <c r="W26" s="494" t="s">
        <v>6</v>
      </c>
      <c r="X26" s="298"/>
      <c r="Y26" s="297" t="s">
        <v>495</v>
      </c>
      <c r="Z26" s="71"/>
    </row>
    <row r="27" spans="1:26" s="114" customFormat="1">
      <c r="A27" s="525" t="s">
        <v>496</v>
      </c>
      <c r="B27" s="27"/>
      <c r="C27" s="495">
        <v>2.3274074074074074</v>
      </c>
      <c r="D27" s="495">
        <v>2.192037037037037</v>
      </c>
      <c r="E27" s="495">
        <v>2.3056296296296295</v>
      </c>
      <c r="F27" s="495">
        <v>2.5276296296296294</v>
      </c>
      <c r="G27" s="495">
        <v>2.2809999999999997</v>
      </c>
      <c r="H27" s="495">
        <v>4.5465925925925914</v>
      </c>
      <c r="I27" s="495">
        <v>4.3781481481481475</v>
      </c>
      <c r="J27" s="495">
        <v>3.982851851851851</v>
      </c>
      <c r="K27" s="495">
        <v>8.3437777777777775</v>
      </c>
      <c r="L27" s="495">
        <v>5.3261481481481479</v>
      </c>
      <c r="M27" s="495">
        <v>8.6245555555555544</v>
      </c>
      <c r="N27" s="495">
        <v>5.7667407407407412</v>
      </c>
      <c r="O27" s="495">
        <v>6.8386666666666667</v>
      </c>
      <c r="P27" s="495">
        <v>5.4840370370370364</v>
      </c>
      <c r="Q27" s="495">
        <v>12.085555555555555</v>
      </c>
      <c r="R27" s="495">
        <v>10.137518518518517</v>
      </c>
      <c r="S27" s="495">
        <v>4.2104074074074074</v>
      </c>
      <c r="T27" s="494">
        <v>7</v>
      </c>
      <c r="U27" s="494">
        <v>8</v>
      </c>
      <c r="V27" s="494">
        <v>12</v>
      </c>
      <c r="W27" s="494" t="s">
        <v>6</v>
      </c>
      <c r="X27" s="298"/>
      <c r="Y27" s="297" t="s">
        <v>497</v>
      </c>
      <c r="Z27" s="72"/>
    </row>
    <row r="28" spans="1:26">
      <c r="A28" s="88"/>
      <c r="B28" s="33"/>
      <c r="C28" s="33"/>
      <c r="D28" s="33"/>
      <c r="E28" s="33"/>
      <c r="F28" s="28"/>
      <c r="G28" s="28"/>
      <c r="H28" s="28"/>
      <c r="I28" s="28"/>
      <c r="J28" s="28"/>
      <c r="K28" s="28"/>
      <c r="L28" s="28"/>
      <c r="M28" s="28"/>
      <c r="N28" s="28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>
      <c r="A29" s="87"/>
      <c r="B29" s="26"/>
      <c r="C29" s="26"/>
      <c r="D29" s="26"/>
      <c r="E29" s="26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32"/>
    </row>
    <row r="30" spans="1:26">
      <c r="A30" s="79" t="s">
        <v>64</v>
      </c>
      <c r="B30" s="26"/>
      <c r="C30" s="26"/>
      <c r="D30" s="26"/>
      <c r="E30" s="26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32"/>
    </row>
    <row r="31" spans="1:26">
      <c r="A31" s="87" t="s">
        <v>78</v>
      </c>
      <c r="B31" s="26"/>
      <c r="C31" s="26"/>
      <c r="D31" s="26"/>
      <c r="E31" s="26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32"/>
    </row>
    <row r="32" spans="1:26">
      <c r="A32" s="89" t="s">
        <v>399</v>
      </c>
    </row>
    <row r="34" spans="1:1">
      <c r="A34" s="144" t="s">
        <v>226</v>
      </c>
    </row>
    <row r="35" spans="1:1">
      <c r="A35" s="90" t="s">
        <v>124</v>
      </c>
    </row>
    <row r="36" spans="1:1">
      <c r="A36" s="90" t="s">
        <v>400</v>
      </c>
    </row>
  </sheetData>
  <phoneticPr fontId="0" type="noConversion"/>
  <pageMargins left="0.5" right="0" top="1" bottom="0" header="0" footer="0"/>
  <pageSetup scale="84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5">
    <pageSetUpPr fitToPage="1"/>
  </sheetPr>
  <dimension ref="A1:AA44"/>
  <sheetViews>
    <sheetView showGridLines="0" workbookViewId="0">
      <selection activeCell="Z4" sqref="Z4"/>
    </sheetView>
  </sheetViews>
  <sheetFormatPr defaultColWidth="11.33203125" defaultRowHeight="12" customHeight="1"/>
  <cols>
    <col min="1" max="1" width="28" style="163" customWidth="1"/>
    <col min="2" max="2" width="3.83203125" style="154" customWidth="1"/>
    <col min="3" max="11" width="6.33203125" style="154" customWidth="1"/>
    <col min="12" max="12" width="2.6640625" style="154" bestFit="1" customWidth="1"/>
    <col min="13" max="13" width="7.1640625" style="154" bestFit="1" customWidth="1"/>
    <col min="14" max="16" width="6.33203125" style="154" customWidth="1"/>
    <col min="17" max="17" width="6.33203125" style="155" customWidth="1"/>
    <col min="18" max="18" width="6.33203125" style="154" customWidth="1"/>
    <col min="19" max="24" width="6.33203125" style="155" customWidth="1"/>
    <col min="25" max="25" width="2.6640625" style="154" customWidth="1"/>
    <col min="26" max="26" width="10.5" style="156" customWidth="1"/>
    <col min="27" max="27" width="45.33203125" style="154" customWidth="1"/>
    <col min="28" max="51" width="10.6640625" style="154" customWidth="1"/>
    <col min="52" max="16384" width="11.33203125" style="154"/>
  </cols>
  <sheetData>
    <row r="1" spans="1:26" ht="12" customHeight="1">
      <c r="A1" s="153" t="s">
        <v>286</v>
      </c>
      <c r="U1" s="118"/>
      <c r="V1" s="118"/>
      <c r="W1" s="118"/>
      <c r="X1" s="118"/>
      <c r="Z1" s="260">
        <v>8</v>
      </c>
    </row>
    <row r="2" spans="1:26" ht="12" customHeight="1">
      <c r="A2" s="107" t="s">
        <v>173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10"/>
      <c r="S2" s="109"/>
      <c r="T2" s="109"/>
      <c r="U2" s="109"/>
      <c r="V2" s="109"/>
      <c r="W2" s="109"/>
      <c r="X2" s="109"/>
      <c r="Y2" s="109"/>
      <c r="Z2" s="246" t="s">
        <v>172</v>
      </c>
    </row>
    <row r="3" spans="1:26" ht="12" customHeight="1">
      <c r="A3" s="157" t="s">
        <v>178</v>
      </c>
      <c r="B3" s="15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Q3" s="30"/>
      <c r="U3" s="118"/>
      <c r="V3" s="118"/>
      <c r="W3" s="118"/>
      <c r="X3" s="118"/>
      <c r="Z3" s="259" t="s">
        <v>169</v>
      </c>
    </row>
    <row r="4" spans="1:26" ht="12" customHeight="1">
      <c r="A4" s="122" t="s">
        <v>236</v>
      </c>
      <c r="B4" s="159"/>
      <c r="Q4" s="154"/>
      <c r="U4" s="118"/>
      <c r="V4" s="118"/>
      <c r="W4" s="118"/>
      <c r="X4" s="118"/>
      <c r="Z4" s="156" t="s">
        <v>252</v>
      </c>
    </row>
    <row r="5" spans="1:26" ht="12" customHeight="1">
      <c r="A5" s="160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2"/>
      <c r="R5" s="161"/>
      <c r="S5" s="162"/>
      <c r="T5" s="30"/>
      <c r="U5" s="35"/>
      <c r="V5" s="35"/>
      <c r="W5" s="35"/>
      <c r="X5" s="542"/>
      <c r="Y5" s="162"/>
      <c r="Z5" s="162"/>
    </row>
    <row r="6" spans="1:26" ht="12" customHeight="1">
      <c r="A6" s="535"/>
      <c r="B6" s="164"/>
      <c r="C6" s="38">
        <v>1990</v>
      </c>
      <c r="D6" s="36" t="s">
        <v>0</v>
      </c>
      <c r="E6" s="36" t="s">
        <v>1</v>
      </c>
      <c r="F6" s="36" t="s">
        <v>2</v>
      </c>
      <c r="G6" s="36" t="s">
        <v>3</v>
      </c>
      <c r="H6" s="36" t="s">
        <v>4</v>
      </c>
      <c r="I6" s="37">
        <v>1996</v>
      </c>
      <c r="J6" s="37">
        <v>1997</v>
      </c>
      <c r="K6" s="37">
        <v>1998</v>
      </c>
      <c r="L6" s="37" t="s">
        <v>66</v>
      </c>
      <c r="M6" s="37">
        <v>1999</v>
      </c>
      <c r="N6" s="37">
        <v>2000</v>
      </c>
      <c r="O6" s="37">
        <v>2001</v>
      </c>
      <c r="P6" s="37">
        <v>2002</v>
      </c>
      <c r="Q6" s="38">
        <v>2003</v>
      </c>
      <c r="R6" s="164">
        <v>2004</v>
      </c>
      <c r="S6" s="162">
        <v>2005</v>
      </c>
      <c r="T6" s="274">
        <v>2006</v>
      </c>
      <c r="U6" s="310">
        <v>2007</v>
      </c>
      <c r="V6" s="310">
        <v>2008</v>
      </c>
      <c r="W6" s="310">
        <v>2009</v>
      </c>
      <c r="X6" s="310">
        <v>2010</v>
      </c>
      <c r="Y6" s="161" t="s">
        <v>332</v>
      </c>
    </row>
    <row r="7" spans="1:26" ht="12" customHeight="1">
      <c r="T7" s="30"/>
      <c r="U7" s="30"/>
      <c r="V7" s="30"/>
      <c r="W7" s="30"/>
      <c r="X7" s="30"/>
    </row>
    <row r="8" spans="1:26" s="166" customFormat="1" ht="12" customHeight="1">
      <c r="A8" s="165" t="s">
        <v>53</v>
      </c>
      <c r="C8" s="42">
        <v>563.80599999999993</v>
      </c>
      <c r="D8" s="42">
        <v>645.43499999999995</v>
      </c>
      <c r="E8" s="42">
        <v>687.32800000000009</v>
      </c>
      <c r="F8" s="43">
        <v>748.44599999999991</v>
      </c>
      <c r="G8" s="43">
        <v>823.09699999999987</v>
      </c>
      <c r="H8" s="43">
        <v>998.774</v>
      </c>
      <c r="I8" s="43">
        <v>948.94500000000005</v>
      </c>
      <c r="J8" s="43">
        <v>1030.0999999999999</v>
      </c>
      <c r="K8" s="43">
        <v>1187.528</v>
      </c>
      <c r="L8" s="43" t="s">
        <v>347</v>
      </c>
      <c r="M8" s="43">
        <v>1414.5259999999998</v>
      </c>
      <c r="N8" s="43">
        <v>1478.6029999999998</v>
      </c>
      <c r="O8" s="43">
        <v>1573.884462</v>
      </c>
      <c r="P8" s="43">
        <v>1694.9262580000002</v>
      </c>
      <c r="Q8" s="43">
        <v>2061.6638380000004</v>
      </c>
      <c r="R8" s="43">
        <v>2171.4090000000001</v>
      </c>
      <c r="S8" s="44">
        <v>2346.7180000000003</v>
      </c>
      <c r="T8" s="44">
        <v>2606.92</v>
      </c>
      <c r="U8" s="44">
        <v>2919.279</v>
      </c>
      <c r="V8" s="44">
        <v>3020.9589999999998</v>
      </c>
      <c r="W8" s="44">
        <v>2996.8850000000002</v>
      </c>
      <c r="X8" s="44">
        <v>3006.4009999999998</v>
      </c>
      <c r="Y8" s="167"/>
      <c r="Z8" s="168" t="s">
        <v>151</v>
      </c>
    </row>
    <row r="9" spans="1:26" ht="12" customHeight="1">
      <c r="C9" s="45"/>
      <c r="D9" s="45"/>
      <c r="E9" s="45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169"/>
      <c r="R9" s="169"/>
      <c r="S9" s="170"/>
      <c r="T9" s="170"/>
      <c r="U9" s="170"/>
      <c r="V9" s="170"/>
      <c r="W9" s="170"/>
      <c r="X9" s="170"/>
      <c r="Y9" s="171"/>
    </row>
    <row r="10" spans="1:26" ht="12" customHeight="1">
      <c r="A10" s="486" t="s">
        <v>55</v>
      </c>
      <c r="C10" s="172" t="s">
        <v>5</v>
      </c>
      <c r="D10" s="172" t="s">
        <v>5</v>
      </c>
      <c r="E10" s="172" t="s">
        <v>5</v>
      </c>
      <c r="F10" s="172" t="s">
        <v>5</v>
      </c>
      <c r="G10" s="172" t="s">
        <v>5</v>
      </c>
      <c r="H10" s="172" t="s">
        <v>5</v>
      </c>
      <c r="I10" s="45">
        <v>111.446</v>
      </c>
      <c r="J10" s="45">
        <v>16.100000000000001</v>
      </c>
      <c r="K10" s="45">
        <v>43.954000000000001</v>
      </c>
      <c r="L10" s="43" t="s">
        <v>347</v>
      </c>
      <c r="M10" s="45">
        <v>270.90699999999998</v>
      </c>
      <c r="N10" s="45">
        <v>145.423</v>
      </c>
      <c r="O10" s="45">
        <v>320.01446199999998</v>
      </c>
      <c r="P10" s="45">
        <v>328.83925800000003</v>
      </c>
      <c r="Q10" s="45">
        <v>667.96083799999997</v>
      </c>
      <c r="R10" s="45">
        <v>641.83399999999995</v>
      </c>
      <c r="S10" s="40">
        <v>710.53899999999999</v>
      </c>
      <c r="T10" s="40">
        <v>926.12199999999996</v>
      </c>
      <c r="U10" s="40">
        <v>882.75300000000004</v>
      </c>
      <c r="V10" s="40">
        <v>550.66399999999999</v>
      </c>
      <c r="W10" s="40">
        <v>379.77</v>
      </c>
      <c r="X10" s="40">
        <v>436.10399999999998</v>
      </c>
      <c r="Y10" s="171"/>
      <c r="Z10" s="260" t="s">
        <v>219</v>
      </c>
    </row>
    <row r="11" spans="1:26" ht="12" customHeight="1">
      <c r="A11" s="486"/>
      <c r="C11" s="45"/>
      <c r="D11" s="45"/>
      <c r="E11" s="45"/>
      <c r="F11" s="45"/>
      <c r="G11" s="45"/>
      <c r="H11" s="45"/>
      <c r="I11" s="45"/>
      <c r="J11" s="45"/>
      <c r="K11" s="45"/>
      <c r="L11" s="43"/>
      <c r="M11" s="45"/>
      <c r="N11" s="45"/>
      <c r="O11" s="45"/>
      <c r="P11" s="46"/>
      <c r="Q11" s="47"/>
      <c r="R11" s="169"/>
      <c r="S11" s="170"/>
      <c r="T11" s="170"/>
      <c r="U11" s="170"/>
      <c r="V11" s="170"/>
      <c r="W11" s="170"/>
      <c r="X11" s="170"/>
      <c r="Y11" s="171"/>
      <c r="Z11" s="487"/>
    </row>
    <row r="12" spans="1:26" ht="12" customHeight="1">
      <c r="A12" s="486" t="s">
        <v>56</v>
      </c>
      <c r="C12" s="172" t="s">
        <v>5</v>
      </c>
      <c r="D12" s="172" t="s">
        <v>5</v>
      </c>
      <c r="E12" s="172" t="s">
        <v>5</v>
      </c>
      <c r="F12" s="172" t="s">
        <v>5</v>
      </c>
      <c r="G12" s="172" t="s">
        <v>5</v>
      </c>
      <c r="H12" s="172" t="s">
        <v>5</v>
      </c>
      <c r="I12" s="45">
        <v>922.32200000000012</v>
      </c>
      <c r="J12" s="45">
        <v>1126.5840000000001</v>
      </c>
      <c r="K12" s="45">
        <v>1254.338</v>
      </c>
      <c r="L12" s="43" t="s">
        <v>347</v>
      </c>
      <c r="M12" s="45">
        <v>1295.1959999999999</v>
      </c>
      <c r="N12" s="45">
        <v>1425.09</v>
      </c>
      <c r="O12" s="45">
        <v>1447.528</v>
      </c>
      <c r="P12" s="45">
        <v>1569.8770000000002</v>
      </c>
      <c r="Q12" s="45">
        <v>1689.8579999999999</v>
      </c>
      <c r="R12" s="45">
        <v>1686.92</v>
      </c>
      <c r="S12" s="40">
        <v>1838.3030000000001</v>
      </c>
      <c r="T12" s="40">
        <v>2028.76</v>
      </c>
      <c r="U12" s="40">
        <v>2366.085</v>
      </c>
      <c r="V12" s="40">
        <v>2735.0039999999999</v>
      </c>
      <c r="W12" s="40">
        <v>3033.7550000000001</v>
      </c>
      <c r="X12" s="40">
        <v>2915.076</v>
      </c>
      <c r="Y12" s="171"/>
      <c r="Z12" s="260" t="s">
        <v>220</v>
      </c>
    </row>
    <row r="13" spans="1:26" ht="12" customHeight="1">
      <c r="A13" s="261" t="s">
        <v>86</v>
      </c>
      <c r="C13" s="45">
        <v>102.714</v>
      </c>
      <c r="D13" s="45">
        <v>83.795999999999992</v>
      </c>
      <c r="E13" s="45">
        <v>77.387</v>
      </c>
      <c r="F13" s="45">
        <v>107.42100000000001</v>
      </c>
      <c r="G13" s="45">
        <v>93.902999999999992</v>
      </c>
      <c r="H13" s="45">
        <v>142.011</v>
      </c>
      <c r="I13" s="45">
        <v>130.32400000000001</v>
      </c>
      <c r="J13" s="45">
        <v>161.44499999999999</v>
      </c>
      <c r="K13" s="45">
        <v>207.922</v>
      </c>
      <c r="L13" s="43" t="s">
        <v>347</v>
      </c>
      <c r="M13" s="45">
        <v>73.537999999999982</v>
      </c>
      <c r="N13" s="45">
        <v>100.05199999999999</v>
      </c>
      <c r="O13" s="45">
        <v>75.41</v>
      </c>
      <c r="P13" s="45">
        <v>79.698000000000008</v>
      </c>
      <c r="Q13" s="45">
        <v>125.529</v>
      </c>
      <c r="R13" s="45">
        <v>105.10900000000001</v>
      </c>
      <c r="S13" s="40">
        <v>81.276999999999987</v>
      </c>
      <c r="T13" s="40">
        <v>-31.388000000000005</v>
      </c>
      <c r="U13" s="40">
        <v>21.468999999999994</v>
      </c>
      <c r="V13" s="40">
        <v>174.97399999999999</v>
      </c>
      <c r="W13" s="40">
        <v>493.83899999999994</v>
      </c>
      <c r="X13" s="40">
        <v>387.92199999999997</v>
      </c>
      <c r="Y13" s="171"/>
      <c r="Z13" s="174" t="s">
        <v>118</v>
      </c>
    </row>
    <row r="14" spans="1:26" ht="12" customHeight="1">
      <c r="A14" s="265" t="s">
        <v>89</v>
      </c>
      <c r="C14" s="45">
        <v>127.31399999999999</v>
      </c>
      <c r="D14" s="45">
        <v>117.967</v>
      </c>
      <c r="E14" s="45">
        <v>121.405</v>
      </c>
      <c r="F14" s="45">
        <v>148.82900000000001</v>
      </c>
      <c r="G14" s="45">
        <v>150.661</v>
      </c>
      <c r="H14" s="45">
        <v>168.03399999999999</v>
      </c>
      <c r="I14" s="45">
        <v>170.38900000000001</v>
      </c>
      <c r="J14" s="45">
        <v>207.38</v>
      </c>
      <c r="K14" s="45">
        <v>238.42400000000001</v>
      </c>
      <c r="L14" s="43" t="s">
        <v>347</v>
      </c>
      <c r="M14" s="45">
        <v>277.38099999999997</v>
      </c>
      <c r="N14" s="45">
        <v>303.495</v>
      </c>
      <c r="O14" s="45">
        <v>289.26799999999997</v>
      </c>
      <c r="P14" s="45">
        <v>294.11</v>
      </c>
      <c r="Q14" s="45">
        <v>292.70400000000001</v>
      </c>
      <c r="R14" s="45">
        <v>267.60500000000002</v>
      </c>
      <c r="S14" s="40">
        <v>261.68099999999998</v>
      </c>
      <c r="T14" s="40">
        <v>195.6</v>
      </c>
      <c r="U14" s="40">
        <v>264.54300000000001</v>
      </c>
      <c r="V14" s="40">
        <v>463.98500000000001</v>
      </c>
      <c r="W14" s="40">
        <v>628.16899999999998</v>
      </c>
      <c r="X14" s="40">
        <v>493.26499999999999</v>
      </c>
      <c r="Y14" s="171"/>
      <c r="Z14" s="175" t="s">
        <v>170</v>
      </c>
    </row>
    <row r="15" spans="1:26" ht="12" customHeight="1">
      <c r="A15" s="265" t="s">
        <v>90</v>
      </c>
      <c r="B15" s="176"/>
      <c r="C15" s="40">
        <v>-24.6</v>
      </c>
      <c r="D15" s="40">
        <v>-34.170999999999999</v>
      </c>
      <c r="E15" s="40">
        <v>-44.018000000000001</v>
      </c>
      <c r="F15" s="40">
        <v>-41.408000000000001</v>
      </c>
      <c r="G15" s="40">
        <v>-56.758000000000003</v>
      </c>
      <c r="H15" s="40">
        <v>-26.023</v>
      </c>
      <c r="I15" s="40">
        <v>-40.064999999999998</v>
      </c>
      <c r="J15" s="40">
        <v>-45.935000000000002</v>
      </c>
      <c r="K15" s="40">
        <v>-30.501999999999999</v>
      </c>
      <c r="L15" s="43" t="s">
        <v>347</v>
      </c>
      <c r="M15" s="40">
        <v>-203.84299999999999</v>
      </c>
      <c r="N15" s="40">
        <v>-203.44300000000001</v>
      </c>
      <c r="O15" s="40">
        <v>-213.858</v>
      </c>
      <c r="P15" s="40">
        <v>-214.41200000000001</v>
      </c>
      <c r="Q15" s="40">
        <v>-167.17500000000001</v>
      </c>
      <c r="R15" s="40">
        <v>-162.49600000000001</v>
      </c>
      <c r="S15" s="40">
        <v>-180.404</v>
      </c>
      <c r="T15" s="40">
        <v>-226.988</v>
      </c>
      <c r="U15" s="40">
        <v>-243.07400000000001</v>
      </c>
      <c r="V15" s="40">
        <v>-289.01100000000002</v>
      </c>
      <c r="W15" s="40">
        <v>-134.33000000000001</v>
      </c>
      <c r="X15" s="40">
        <v>-105.343</v>
      </c>
      <c r="Y15" s="171"/>
      <c r="Z15" s="175" t="s">
        <v>221</v>
      </c>
    </row>
    <row r="16" spans="1:26" ht="12" customHeight="1">
      <c r="A16" s="261" t="s">
        <v>87</v>
      </c>
      <c r="B16" s="177"/>
      <c r="C16" s="40">
        <v>503.08800000000002</v>
      </c>
      <c r="D16" s="40">
        <v>547.447</v>
      </c>
      <c r="E16" s="40">
        <v>607.09400000000005</v>
      </c>
      <c r="F16" s="40">
        <v>625.29999999999995</v>
      </c>
      <c r="G16" s="40">
        <v>613.82600000000002</v>
      </c>
      <c r="H16" s="40">
        <v>706.85699999999997</v>
      </c>
      <c r="I16" s="40">
        <v>850.33600000000001</v>
      </c>
      <c r="J16" s="40">
        <v>1027.002</v>
      </c>
      <c r="K16" s="40">
        <v>1013.3</v>
      </c>
      <c r="L16" s="43" t="s">
        <v>347</v>
      </c>
      <c r="M16" s="40">
        <v>1221.6579999999999</v>
      </c>
      <c r="N16" s="40">
        <v>1325.038</v>
      </c>
      <c r="O16" s="40">
        <v>1372.1179999999999</v>
      </c>
      <c r="P16" s="48">
        <v>1490.1790000000001</v>
      </c>
      <c r="Q16" s="49">
        <v>1564.329</v>
      </c>
      <c r="R16" s="170">
        <v>1581.8109999999999</v>
      </c>
      <c r="S16" s="170">
        <v>1757.0260000000001</v>
      </c>
      <c r="T16" s="170">
        <v>2060.1480000000001</v>
      </c>
      <c r="U16" s="170">
        <v>2344.616</v>
      </c>
      <c r="V16" s="170">
        <v>2559.7660000000001</v>
      </c>
      <c r="W16" s="40">
        <v>2539.5479999999998</v>
      </c>
      <c r="X16" s="40">
        <v>2526.6669999999999</v>
      </c>
      <c r="Y16" s="171"/>
      <c r="Z16" s="174" t="s">
        <v>222</v>
      </c>
    </row>
    <row r="17" spans="1:27" ht="12" customHeight="1">
      <c r="A17" s="262" t="s">
        <v>57</v>
      </c>
      <c r="B17" s="177"/>
      <c r="C17" s="172" t="s">
        <v>5</v>
      </c>
      <c r="D17" s="172" t="s">
        <v>5</v>
      </c>
      <c r="E17" s="172" t="s">
        <v>5</v>
      </c>
      <c r="F17" s="172" t="s">
        <v>5</v>
      </c>
      <c r="G17" s="172" t="s">
        <v>5</v>
      </c>
      <c r="H17" s="172" t="s">
        <v>5</v>
      </c>
      <c r="I17" s="40">
        <v>-58.337999999999965</v>
      </c>
      <c r="J17" s="40">
        <v>-61.862999999999829</v>
      </c>
      <c r="K17" s="40">
        <v>33.115999999999985</v>
      </c>
      <c r="L17" s="43" t="s">
        <v>347</v>
      </c>
      <c r="M17" s="40" t="s">
        <v>6</v>
      </c>
      <c r="N17" s="40" t="s">
        <v>6</v>
      </c>
      <c r="O17" s="40" t="s">
        <v>6</v>
      </c>
      <c r="P17" s="40" t="s">
        <v>6</v>
      </c>
      <c r="Q17" s="40" t="s">
        <v>6</v>
      </c>
      <c r="R17" s="40" t="s">
        <v>6</v>
      </c>
      <c r="S17" s="40" t="s">
        <v>6</v>
      </c>
      <c r="T17" s="40" t="s">
        <v>6</v>
      </c>
      <c r="U17" s="40" t="s">
        <v>6</v>
      </c>
      <c r="V17" s="40" t="s">
        <v>6</v>
      </c>
      <c r="W17" s="40" t="s">
        <v>6</v>
      </c>
      <c r="X17" s="40"/>
      <c r="Y17" s="171"/>
      <c r="Z17" s="174" t="s">
        <v>223</v>
      </c>
    </row>
    <row r="18" spans="1:27" ht="12" customHeight="1">
      <c r="A18" s="488"/>
      <c r="B18" s="177"/>
      <c r="C18" s="40"/>
      <c r="D18" s="40"/>
      <c r="E18" s="40"/>
      <c r="F18" s="40"/>
      <c r="G18" s="40"/>
      <c r="H18" s="40"/>
      <c r="I18" s="40"/>
      <c r="J18" s="40"/>
      <c r="K18" s="40"/>
      <c r="L18" s="43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171"/>
      <c r="Z18" s="260"/>
    </row>
    <row r="19" spans="1:27" ht="12" customHeight="1">
      <c r="A19" s="489" t="s">
        <v>91</v>
      </c>
      <c r="B19" s="177"/>
      <c r="C19" s="172" t="s">
        <v>5</v>
      </c>
      <c r="D19" s="172" t="s">
        <v>5</v>
      </c>
      <c r="E19" s="172" t="s">
        <v>5</v>
      </c>
      <c r="F19" s="172" t="s">
        <v>5</v>
      </c>
      <c r="G19" s="172" t="s">
        <v>5</v>
      </c>
      <c r="H19" s="172" t="s">
        <v>5</v>
      </c>
      <c r="I19" s="40">
        <v>-84.822999999999993</v>
      </c>
      <c r="J19" s="40">
        <v>-112.584</v>
      </c>
      <c r="K19" s="40">
        <v>-110.764</v>
      </c>
      <c r="L19" s="43" t="s">
        <v>347</v>
      </c>
      <c r="M19" s="40">
        <v>-151.577</v>
      </c>
      <c r="N19" s="40">
        <v>-91.91</v>
      </c>
      <c r="O19" s="40">
        <v>-193.65799999999999</v>
      </c>
      <c r="P19" s="40">
        <v>-203.79</v>
      </c>
      <c r="Q19" s="40">
        <v>-296.15499999999997</v>
      </c>
      <c r="R19" s="40">
        <v>-157.345</v>
      </c>
      <c r="S19" s="40">
        <v>-202.124</v>
      </c>
      <c r="T19" s="40">
        <v>-347.96199999999999</v>
      </c>
      <c r="U19" s="40">
        <v>-329.55900000000003</v>
      </c>
      <c r="V19" s="40">
        <v>-264.70999999999998</v>
      </c>
      <c r="W19" s="40">
        <v>-416.64</v>
      </c>
      <c r="X19" s="40">
        <v>-344.78</v>
      </c>
      <c r="Y19" s="171"/>
      <c r="Z19" s="260" t="s">
        <v>152</v>
      </c>
    </row>
    <row r="20" spans="1:27" ht="12" customHeight="1">
      <c r="A20" s="115"/>
      <c r="B20" s="177"/>
      <c r="C20" s="40"/>
      <c r="D20" s="40"/>
      <c r="E20" s="40"/>
      <c r="F20" s="40"/>
      <c r="G20" s="40"/>
      <c r="H20" s="40"/>
      <c r="I20" s="40"/>
      <c r="J20" s="40"/>
      <c r="K20" s="40"/>
      <c r="L20" s="43"/>
      <c r="M20" s="40"/>
      <c r="N20" s="40"/>
      <c r="O20" s="40"/>
      <c r="P20" s="40"/>
      <c r="Q20" s="40"/>
      <c r="R20" s="40"/>
      <c r="S20" s="50"/>
      <c r="T20" s="50"/>
      <c r="U20" s="50"/>
      <c r="V20" s="50"/>
      <c r="W20" s="50"/>
      <c r="X20" s="50"/>
      <c r="Y20" s="171"/>
    </row>
    <row r="21" spans="1:27" s="166" customFormat="1" ht="12" customHeight="1">
      <c r="A21" s="81" t="s">
        <v>54</v>
      </c>
      <c r="B21" s="308"/>
      <c r="C21" s="294">
        <v>563.80599999999993</v>
      </c>
      <c r="D21" s="294">
        <v>645.43499999999995</v>
      </c>
      <c r="E21" s="294">
        <v>687.32800000000009</v>
      </c>
      <c r="F21" s="294">
        <v>748.44599999999991</v>
      </c>
      <c r="G21" s="294">
        <v>823.09699999999987</v>
      </c>
      <c r="H21" s="294">
        <v>998.774</v>
      </c>
      <c r="I21" s="294">
        <v>948.94399999999996</v>
      </c>
      <c r="J21" s="294">
        <v>1030.0999999999999</v>
      </c>
      <c r="K21" s="294">
        <v>1187.528</v>
      </c>
      <c r="L21" s="43" t="s">
        <v>347</v>
      </c>
      <c r="M21" s="294">
        <v>1414.527</v>
      </c>
      <c r="N21" s="294">
        <v>1478.6030000000001</v>
      </c>
      <c r="O21" s="294">
        <v>1573.885</v>
      </c>
      <c r="P21" s="294">
        <v>1694.9259999999999</v>
      </c>
      <c r="Q21" s="294">
        <v>2061.6639999999998</v>
      </c>
      <c r="R21" s="294">
        <v>2171.4090000000001</v>
      </c>
      <c r="S21" s="294">
        <v>2346.7179999999998</v>
      </c>
      <c r="T21" s="294">
        <v>2606.92</v>
      </c>
      <c r="U21" s="294">
        <v>2918.364</v>
      </c>
      <c r="V21" s="294">
        <v>2981.2019999999998</v>
      </c>
      <c r="W21" s="294">
        <v>2996.884</v>
      </c>
      <c r="X21" s="294">
        <v>3006.4010000000003</v>
      </c>
      <c r="Y21" s="167"/>
      <c r="Z21" s="178" t="s">
        <v>153</v>
      </c>
    </row>
    <row r="22" spans="1:27" ht="12" customHeight="1">
      <c r="A22" s="80"/>
      <c r="B22" s="177"/>
      <c r="C22" s="40"/>
      <c r="D22" s="40"/>
      <c r="E22" s="40"/>
      <c r="F22" s="40"/>
      <c r="G22" s="40"/>
      <c r="H22" s="40"/>
      <c r="I22" s="40"/>
      <c r="J22" s="40"/>
      <c r="K22" s="40"/>
      <c r="L22" s="43"/>
      <c r="M22" s="40"/>
      <c r="N22" s="40"/>
      <c r="O22" s="40"/>
      <c r="P22" s="48"/>
      <c r="Q22" s="49"/>
      <c r="R22" s="170"/>
      <c r="S22" s="179"/>
      <c r="T22" s="179"/>
      <c r="U22" s="179"/>
      <c r="V22" s="179"/>
      <c r="W22" s="179"/>
      <c r="X22" s="179"/>
      <c r="Y22" s="171"/>
      <c r="Z22" s="173"/>
    </row>
    <row r="23" spans="1:27" ht="12" customHeight="1">
      <c r="A23" s="486" t="s">
        <v>58</v>
      </c>
      <c r="B23" s="177"/>
      <c r="C23" s="40">
        <v>143.887</v>
      </c>
      <c r="D23" s="40">
        <v>154.876</v>
      </c>
      <c r="E23" s="40">
        <v>170.17500000000001</v>
      </c>
      <c r="F23" s="40">
        <v>174.583</v>
      </c>
      <c r="G23" s="40">
        <v>194.91499999999999</v>
      </c>
      <c r="H23" s="40">
        <v>259.57600000000002</v>
      </c>
      <c r="I23" s="40">
        <v>233.18199999999999</v>
      </c>
      <c r="J23" s="40">
        <v>242.386</v>
      </c>
      <c r="K23" s="40">
        <v>298.69799999999998</v>
      </c>
      <c r="L23" s="43" t="s">
        <v>347</v>
      </c>
      <c r="M23" s="40">
        <v>320.99599999999998</v>
      </c>
      <c r="N23" s="40">
        <v>298.40800000000002</v>
      </c>
      <c r="O23" s="40">
        <v>328.29700000000003</v>
      </c>
      <c r="P23" s="40">
        <v>330.57400000000001</v>
      </c>
      <c r="Q23" s="40">
        <v>389.959</v>
      </c>
      <c r="R23" s="40">
        <v>475.51499999999999</v>
      </c>
      <c r="S23" s="40">
        <v>554.80399999999997</v>
      </c>
      <c r="T23" s="40">
        <v>678.15700000000004</v>
      </c>
      <c r="U23" s="40">
        <v>705.43399999999997</v>
      </c>
      <c r="V23" s="40">
        <v>759.75800000000004</v>
      </c>
      <c r="W23" s="40">
        <v>630.51400000000001</v>
      </c>
      <c r="X23" s="40">
        <v>619.04700000000003</v>
      </c>
      <c r="Y23" s="180"/>
      <c r="Z23" s="490" t="s">
        <v>154</v>
      </c>
    </row>
    <row r="24" spans="1:27" ht="12" customHeight="1">
      <c r="A24" s="261" t="s">
        <v>59</v>
      </c>
      <c r="B24" s="177"/>
      <c r="C24" s="172" t="s">
        <v>5</v>
      </c>
      <c r="D24" s="172" t="s">
        <v>5</v>
      </c>
      <c r="E24" s="172" t="s">
        <v>5</v>
      </c>
      <c r="F24" s="172" t="s">
        <v>5</v>
      </c>
      <c r="G24" s="172" t="s">
        <v>5</v>
      </c>
      <c r="H24" s="172" t="s">
        <v>5</v>
      </c>
      <c r="I24" s="172" t="s">
        <v>6</v>
      </c>
      <c r="J24" s="172" t="s">
        <v>6</v>
      </c>
      <c r="K24" s="172" t="s">
        <v>6</v>
      </c>
      <c r="L24" s="43" t="s">
        <v>347</v>
      </c>
      <c r="M24" s="172">
        <v>85.009</v>
      </c>
      <c r="N24" s="172">
        <v>84.628</v>
      </c>
      <c r="O24" s="181">
        <v>78.126000000000005</v>
      </c>
      <c r="P24" s="181">
        <v>88.2</v>
      </c>
      <c r="Q24" s="181">
        <v>98.863</v>
      </c>
      <c r="R24" s="172">
        <v>113.34</v>
      </c>
      <c r="S24" s="172">
        <v>122.14400000000001</v>
      </c>
      <c r="T24" s="172">
        <v>143.714</v>
      </c>
      <c r="U24" s="172">
        <v>133.87700000000001</v>
      </c>
      <c r="V24" s="172">
        <v>142.886</v>
      </c>
      <c r="W24" s="40">
        <v>146.13</v>
      </c>
      <c r="X24" s="40">
        <v>137.74</v>
      </c>
      <c r="Y24" s="171"/>
      <c r="Z24" s="74" t="s">
        <v>224</v>
      </c>
    </row>
    <row r="25" spans="1:27" ht="12" customHeight="1">
      <c r="A25" s="261" t="s">
        <v>92</v>
      </c>
      <c r="B25" s="182"/>
      <c r="C25" s="172" t="s">
        <v>5</v>
      </c>
      <c r="D25" s="172" t="s">
        <v>5</v>
      </c>
      <c r="E25" s="172" t="s">
        <v>5</v>
      </c>
      <c r="F25" s="172" t="s">
        <v>5</v>
      </c>
      <c r="G25" s="172" t="s">
        <v>5</v>
      </c>
      <c r="H25" s="172" t="s">
        <v>5</v>
      </c>
      <c r="I25" s="172" t="s">
        <v>6</v>
      </c>
      <c r="J25" s="172" t="s">
        <v>6</v>
      </c>
      <c r="K25" s="172" t="s">
        <v>6</v>
      </c>
      <c r="L25" s="43" t="s">
        <v>347</v>
      </c>
      <c r="M25" s="172">
        <v>235.98699999999997</v>
      </c>
      <c r="N25" s="172">
        <v>213.78</v>
      </c>
      <c r="O25" s="183">
        <v>250.17100000000002</v>
      </c>
      <c r="P25" s="183">
        <v>242.37400000000002</v>
      </c>
      <c r="Q25" s="183">
        <v>291.096</v>
      </c>
      <c r="R25" s="183">
        <v>362.17500000000001</v>
      </c>
      <c r="S25" s="181">
        <v>432.66</v>
      </c>
      <c r="T25" s="181">
        <v>534.44299999999998</v>
      </c>
      <c r="U25" s="181">
        <v>538.79200000000003</v>
      </c>
      <c r="V25" s="181">
        <v>577.11500000000001</v>
      </c>
      <c r="W25" s="40">
        <v>459.62099999999998</v>
      </c>
      <c r="X25" s="40">
        <v>448.14499999999998</v>
      </c>
      <c r="Y25" s="171"/>
      <c r="Z25" s="74" t="s">
        <v>155</v>
      </c>
    </row>
    <row r="26" spans="1:27" ht="12" customHeight="1">
      <c r="A26" s="491" t="s">
        <v>93</v>
      </c>
      <c r="B26" s="184"/>
      <c r="C26" s="185">
        <v>539.59299999999996</v>
      </c>
      <c r="D26" s="185">
        <v>613.05400000000009</v>
      </c>
      <c r="E26" s="185">
        <v>654.20000000000005</v>
      </c>
      <c r="F26" s="185">
        <v>723.31899999999996</v>
      </c>
      <c r="G26" s="185">
        <v>787.42699999999991</v>
      </c>
      <c r="H26" s="185">
        <v>963.12800000000004</v>
      </c>
      <c r="I26" s="186">
        <v>910.75</v>
      </c>
      <c r="J26" s="186">
        <v>977.15899999999988</v>
      </c>
      <c r="K26" s="186">
        <v>1124.9960000000001</v>
      </c>
      <c r="L26" s="43" t="s">
        <v>347</v>
      </c>
      <c r="M26" s="186">
        <v>1307.5129999999999</v>
      </c>
      <c r="N26" s="186">
        <v>1346.827</v>
      </c>
      <c r="O26" s="186">
        <v>1462.0140000000001</v>
      </c>
      <c r="P26" s="186">
        <v>1534.46</v>
      </c>
      <c r="Q26" s="186">
        <v>1879.5219999999999</v>
      </c>
      <c r="R26" s="186">
        <v>2000.1080000000002</v>
      </c>
      <c r="S26" s="186">
        <v>2152.3939999999998</v>
      </c>
      <c r="T26" s="186">
        <v>2371.317</v>
      </c>
      <c r="U26" s="186">
        <v>2579.924</v>
      </c>
      <c r="V26" s="186">
        <v>2712.2619999999997</v>
      </c>
      <c r="W26" s="40">
        <v>2591.0239999999999</v>
      </c>
      <c r="X26" s="40">
        <v>2573.3050000000003</v>
      </c>
      <c r="Y26" s="171"/>
      <c r="Z26" s="492" t="s">
        <v>156</v>
      </c>
    </row>
    <row r="27" spans="1:27" s="188" customFormat="1" ht="12" customHeight="1">
      <c r="A27" s="264" t="s">
        <v>60</v>
      </c>
      <c r="B27" s="184"/>
      <c r="C27" s="185">
        <v>188.124</v>
      </c>
      <c r="D27" s="185">
        <v>203.565</v>
      </c>
      <c r="E27" s="185">
        <v>226.03899999999999</v>
      </c>
      <c r="F27" s="185">
        <v>282.863</v>
      </c>
      <c r="G27" s="185">
        <v>338.35599999999999</v>
      </c>
      <c r="H27" s="185">
        <v>377.91300000000001</v>
      </c>
      <c r="I27" s="186">
        <v>374.44400000000002</v>
      </c>
      <c r="J27" s="186">
        <v>393.25799999999998</v>
      </c>
      <c r="K27" s="186">
        <v>453.62599999999998</v>
      </c>
      <c r="L27" s="43" t="s">
        <v>347</v>
      </c>
      <c r="M27" s="186">
        <v>471.42599999999999</v>
      </c>
      <c r="N27" s="186">
        <v>483.55399999999997</v>
      </c>
      <c r="O27" s="186">
        <v>511.71800000000002</v>
      </c>
      <c r="P27" s="186">
        <v>524.94500000000005</v>
      </c>
      <c r="Q27" s="185">
        <v>578.81899999999996</v>
      </c>
      <c r="R27" s="185">
        <v>685.72500000000002</v>
      </c>
      <c r="S27" s="185">
        <v>744.37599999999998</v>
      </c>
      <c r="T27" s="185">
        <v>818.54</v>
      </c>
      <c r="U27" s="185">
        <v>902.49</v>
      </c>
      <c r="V27" s="185">
        <v>934.83600000000001</v>
      </c>
      <c r="W27" s="40">
        <v>960.27</v>
      </c>
      <c r="X27" s="40">
        <v>964.93200000000002</v>
      </c>
      <c r="Y27" s="187"/>
      <c r="Z27" s="74" t="s">
        <v>157</v>
      </c>
    </row>
    <row r="28" spans="1:27" s="182" customFormat="1" ht="12" customHeight="1">
      <c r="A28" s="264" t="s">
        <v>61</v>
      </c>
      <c r="B28" s="184"/>
      <c r="C28" s="185">
        <v>207.58199999999999</v>
      </c>
      <c r="D28" s="185">
        <v>254.613</v>
      </c>
      <c r="E28" s="185">
        <v>257.98599999999999</v>
      </c>
      <c r="F28" s="185">
        <v>265.87299999999999</v>
      </c>
      <c r="G28" s="185">
        <v>254.15600000000001</v>
      </c>
      <c r="H28" s="185">
        <v>325.63900000000001</v>
      </c>
      <c r="I28" s="186">
        <v>303.12400000000002</v>
      </c>
      <c r="J28" s="186">
        <v>341.51499999999999</v>
      </c>
      <c r="K28" s="186">
        <v>372.67200000000003</v>
      </c>
      <c r="L28" s="43" t="s">
        <v>347</v>
      </c>
      <c r="M28" s="186">
        <v>515.09100000000001</v>
      </c>
      <c r="N28" s="186">
        <v>564.86500000000001</v>
      </c>
      <c r="O28" s="186">
        <v>621.99900000000002</v>
      </c>
      <c r="P28" s="186">
        <v>678.94100000000003</v>
      </c>
      <c r="Q28" s="185">
        <v>910.74400000000003</v>
      </c>
      <c r="R28" s="185">
        <v>838.86800000000005</v>
      </c>
      <c r="S28" s="185">
        <v>853.21400000000006</v>
      </c>
      <c r="T28" s="185">
        <v>874.62</v>
      </c>
      <c r="U28" s="185">
        <v>972</v>
      </c>
      <c r="V28" s="185">
        <v>1057.425</v>
      </c>
      <c r="W28" s="40">
        <v>1000.24</v>
      </c>
      <c r="X28" s="40">
        <v>989.32600000000002</v>
      </c>
      <c r="Y28" s="183"/>
      <c r="Z28" s="74" t="s">
        <v>158</v>
      </c>
    </row>
    <row r="29" spans="1:27" s="182" customFormat="1" ht="12" customHeight="1">
      <c r="A29" s="486" t="s">
        <v>62</v>
      </c>
      <c r="B29" s="189"/>
      <c r="C29" s="40">
        <v>563.80599999999993</v>
      </c>
      <c r="D29" s="40">
        <v>645.43499999999995</v>
      </c>
      <c r="E29" s="40">
        <v>687.32800000000009</v>
      </c>
      <c r="F29" s="40">
        <v>748.44599999999991</v>
      </c>
      <c r="G29" s="40">
        <v>823.09699999999987</v>
      </c>
      <c r="H29" s="40">
        <v>998.774</v>
      </c>
      <c r="I29" s="40">
        <v>948.94399999999996</v>
      </c>
      <c r="J29" s="40">
        <v>1030.0999999999999</v>
      </c>
      <c r="K29" s="40">
        <v>1187.528</v>
      </c>
      <c r="L29" s="43" t="s">
        <v>347</v>
      </c>
      <c r="M29" s="40">
        <v>1414.527</v>
      </c>
      <c r="N29" s="40">
        <v>1478.6030000000001</v>
      </c>
      <c r="O29" s="40">
        <v>1573.885</v>
      </c>
      <c r="P29" s="40">
        <v>1694.9259999999999</v>
      </c>
      <c r="Q29" s="40">
        <v>2061.6639999999998</v>
      </c>
      <c r="R29" s="40">
        <v>2171.4090000000001</v>
      </c>
      <c r="S29" s="40">
        <v>2346.7179999999998</v>
      </c>
      <c r="T29" s="40">
        <v>2606.92</v>
      </c>
      <c r="U29" s="40">
        <v>2918.364</v>
      </c>
      <c r="V29" s="40">
        <v>2981.2019999999998</v>
      </c>
      <c r="W29" s="40">
        <v>2996.884</v>
      </c>
      <c r="X29" s="40">
        <v>3006.4010000000003</v>
      </c>
      <c r="Y29" s="183"/>
      <c r="Z29" s="492" t="s">
        <v>120</v>
      </c>
    </row>
    <row r="30" spans="1:27" s="182" customFormat="1" ht="12" customHeight="1">
      <c r="A30" s="261" t="s">
        <v>63</v>
      </c>
      <c r="B30" s="154"/>
      <c r="C30" s="170">
        <v>24.213000000000001</v>
      </c>
      <c r="D30" s="170">
        <v>32.381</v>
      </c>
      <c r="E30" s="170">
        <v>33.128</v>
      </c>
      <c r="F30" s="170">
        <v>25.126999999999999</v>
      </c>
      <c r="G30" s="170">
        <v>35.67</v>
      </c>
      <c r="H30" s="170">
        <v>35.646000000000001</v>
      </c>
      <c r="I30" s="171">
        <v>38.194000000000003</v>
      </c>
      <c r="J30" s="171">
        <v>52.941000000000003</v>
      </c>
      <c r="K30" s="171">
        <v>62.531999999999996</v>
      </c>
      <c r="L30" s="43" t="s">
        <v>347</v>
      </c>
      <c r="M30" s="171">
        <v>96.971000000000004</v>
      </c>
      <c r="N30" s="171">
        <v>114.45399999999999</v>
      </c>
      <c r="O30" s="171">
        <v>102.571</v>
      </c>
      <c r="P30" s="171">
        <v>145.684</v>
      </c>
      <c r="Q30" s="171">
        <v>182.142</v>
      </c>
      <c r="R30" s="169">
        <v>171.30099999999999</v>
      </c>
      <c r="S30" s="170">
        <v>194.32400000000001</v>
      </c>
      <c r="T30" s="170">
        <v>235.60300000000001</v>
      </c>
      <c r="U30" s="170">
        <v>338.44</v>
      </c>
      <c r="V30" s="170">
        <v>268.94</v>
      </c>
      <c r="W30" s="40">
        <v>405.86</v>
      </c>
      <c r="X30" s="40">
        <v>433.096</v>
      </c>
      <c r="Y30" s="183"/>
      <c r="Z30" s="74" t="s">
        <v>225</v>
      </c>
    </row>
    <row r="31" spans="1:27" ht="12" customHeight="1">
      <c r="A31" s="82"/>
      <c r="B31" s="161"/>
      <c r="C31" s="41"/>
      <c r="D31" s="41"/>
      <c r="E31" s="41"/>
      <c r="F31" s="41"/>
      <c r="G31" s="41"/>
      <c r="H31" s="41"/>
      <c r="I31" s="41"/>
      <c r="J31" s="41"/>
      <c r="K31" s="41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161"/>
    </row>
    <row r="32" spans="1:27" ht="12" customHeight="1">
      <c r="R32" s="155"/>
    </row>
    <row r="33" spans="1:26" ht="12" customHeight="1">
      <c r="A33" s="79" t="s">
        <v>64</v>
      </c>
      <c r="R33" s="155"/>
      <c r="Y33" s="171"/>
    </row>
    <row r="34" spans="1:26" ht="12" customHeight="1">
      <c r="A34" s="459" t="s">
        <v>456</v>
      </c>
      <c r="R34" s="155"/>
      <c r="Y34" s="171"/>
    </row>
    <row r="35" spans="1:26" ht="12" customHeight="1">
      <c r="A35" s="163" t="s">
        <v>330</v>
      </c>
      <c r="R35" s="155"/>
      <c r="Y35" s="171"/>
    </row>
    <row r="36" spans="1:26" ht="12" customHeight="1">
      <c r="A36" s="190"/>
      <c r="B36" s="191"/>
    </row>
    <row r="37" spans="1:26" ht="12" customHeight="1">
      <c r="A37" s="144" t="s">
        <v>226</v>
      </c>
      <c r="B37" s="191"/>
    </row>
    <row r="38" spans="1:26" ht="12" customHeight="1">
      <c r="A38" s="567" t="s">
        <v>458</v>
      </c>
      <c r="B38" s="191"/>
    </row>
    <row r="39" spans="1:26" ht="12" customHeight="1">
      <c r="A39" s="144" t="s">
        <v>331</v>
      </c>
      <c r="B39" s="159"/>
      <c r="C39" s="30"/>
      <c r="D39" s="192"/>
      <c r="E39" s="192"/>
      <c r="F39" s="192"/>
      <c r="G39" s="192"/>
      <c r="H39" s="192"/>
      <c r="I39" s="193"/>
      <c r="J39" s="193"/>
      <c r="K39" s="193"/>
      <c r="L39" s="193"/>
      <c r="M39" s="193"/>
      <c r="N39" s="193"/>
      <c r="O39" s="193"/>
      <c r="P39" s="193"/>
      <c r="Q39" s="30"/>
    </row>
    <row r="40" spans="1:26" ht="12" customHeight="1">
      <c r="A40" s="194"/>
      <c r="B40" s="195"/>
      <c r="C40" s="459"/>
      <c r="J40" s="171"/>
      <c r="K40" s="171"/>
      <c r="L40" s="171"/>
      <c r="M40" s="171"/>
      <c r="N40" s="171"/>
      <c r="O40" s="171"/>
      <c r="P40" s="171"/>
      <c r="Q40" s="171"/>
    </row>
    <row r="41" spans="1:26" ht="12" customHeight="1">
      <c r="A41" s="194"/>
      <c r="B41" s="195"/>
      <c r="C41" s="459"/>
      <c r="J41" s="171"/>
      <c r="K41" s="171"/>
      <c r="L41" s="171"/>
      <c r="M41" s="171"/>
      <c r="N41" s="171"/>
      <c r="O41" s="171"/>
      <c r="P41" s="171"/>
      <c r="Q41" s="171"/>
    </row>
    <row r="42" spans="1:26" ht="12" customHeight="1">
      <c r="A42" s="194"/>
      <c r="B42" s="195"/>
      <c r="C42" s="459"/>
      <c r="J42" s="171"/>
      <c r="K42" s="171"/>
      <c r="L42" s="171"/>
      <c r="M42" s="171"/>
      <c r="N42" s="171"/>
      <c r="O42" s="171"/>
      <c r="P42" s="171"/>
      <c r="Q42" s="171"/>
    </row>
    <row r="43" spans="1:26" s="182" customFormat="1" ht="12" customHeight="1">
      <c r="A43" s="194"/>
      <c r="B43" s="195"/>
      <c r="C43" s="459"/>
      <c r="D43" s="196"/>
      <c r="E43" s="196"/>
      <c r="F43" s="196"/>
      <c r="G43" s="196"/>
      <c r="H43" s="196"/>
      <c r="I43" s="196"/>
      <c r="J43" s="171"/>
      <c r="K43" s="171"/>
      <c r="L43" s="171"/>
      <c r="M43" s="171"/>
      <c r="N43" s="171"/>
      <c r="O43" s="171"/>
      <c r="P43" s="171"/>
      <c r="Q43" s="171"/>
      <c r="S43" s="188"/>
      <c r="T43" s="188"/>
      <c r="U43" s="188"/>
      <c r="V43" s="188"/>
      <c r="W43" s="188"/>
      <c r="X43" s="188"/>
      <c r="Z43" s="197"/>
    </row>
    <row r="44" spans="1:26" s="182" customFormat="1" ht="12" customHeight="1">
      <c r="A44" s="194"/>
      <c r="B44" s="195"/>
      <c r="C44" s="198"/>
      <c r="D44" s="198"/>
      <c r="E44" s="198"/>
      <c r="F44" s="198"/>
      <c r="G44" s="198"/>
      <c r="H44" s="198"/>
      <c r="I44" s="198"/>
      <c r="J44" s="171"/>
      <c r="K44" s="171"/>
      <c r="L44" s="171"/>
      <c r="M44" s="171"/>
      <c r="N44" s="171"/>
      <c r="O44" s="171"/>
      <c r="P44" s="171"/>
      <c r="Q44" s="171"/>
      <c r="S44" s="188"/>
      <c r="T44" s="188"/>
      <c r="U44" s="188"/>
      <c r="V44" s="188"/>
      <c r="W44" s="188"/>
      <c r="X44" s="188"/>
      <c r="Z44" s="197"/>
    </row>
  </sheetData>
  <phoneticPr fontId="0" type="noConversion"/>
  <pageMargins left="0.5" right="0" top="1" bottom="0" header="0" footer="0"/>
  <pageSetup scale="74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 codeName="Sheet6">
    <pageSetUpPr fitToPage="1"/>
  </sheetPr>
  <dimension ref="A1:Z42"/>
  <sheetViews>
    <sheetView showGridLines="0" workbookViewId="0"/>
  </sheetViews>
  <sheetFormatPr defaultColWidth="11.33203125" defaultRowHeight="12" customHeight="1"/>
  <cols>
    <col min="1" max="1" width="39.1640625" style="152" customWidth="1"/>
    <col min="2" max="2" width="1.6640625" style="147" customWidth="1"/>
    <col min="3" max="17" width="5.1640625" style="147" customWidth="1"/>
    <col min="18" max="18" width="5.6640625" style="147" customWidth="1"/>
    <col min="19" max="23" width="5.1640625" style="147" customWidth="1"/>
    <col min="24" max="24" width="2.6640625" style="147" bestFit="1" customWidth="1"/>
    <col min="25" max="25" width="16.6640625" style="148" customWidth="1"/>
    <col min="26" max="26" width="50.6640625" style="147" customWidth="1"/>
    <col min="27" max="52" width="10.6640625" style="147" customWidth="1"/>
    <col min="53" max="16384" width="11.33203125" style="147"/>
  </cols>
  <sheetData>
    <row r="1" spans="1:26" ht="12" customHeight="1">
      <c r="A1" s="146" t="s">
        <v>287</v>
      </c>
      <c r="T1" s="118"/>
      <c r="U1" s="118"/>
      <c r="V1" s="118"/>
      <c r="W1" s="118"/>
      <c r="Y1" s="245">
        <v>9</v>
      </c>
    </row>
    <row r="2" spans="1:26" ht="12" customHeight="1">
      <c r="A2" s="107" t="s">
        <v>173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10"/>
      <c r="R2" s="109"/>
      <c r="S2" s="109"/>
      <c r="T2" s="109"/>
      <c r="U2" s="109"/>
      <c r="V2" s="109"/>
      <c r="W2" s="109"/>
      <c r="X2" s="109"/>
      <c r="Y2" s="246" t="s">
        <v>172</v>
      </c>
    </row>
    <row r="3" spans="1:26" ht="12" customHeight="1">
      <c r="A3" s="244" t="s">
        <v>65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P3" s="30"/>
      <c r="Q3" s="30"/>
      <c r="R3" s="30"/>
      <c r="S3" s="30"/>
      <c r="T3" s="118"/>
      <c r="U3" s="118"/>
      <c r="V3" s="118"/>
      <c r="W3" s="118"/>
      <c r="Y3" s="247" t="s">
        <v>180</v>
      </c>
    </row>
    <row r="4" spans="1:26" ht="12" customHeight="1">
      <c r="A4" s="149" t="s">
        <v>394</v>
      </c>
      <c r="B4" s="30"/>
      <c r="T4" s="118"/>
      <c r="U4" s="118"/>
      <c r="V4" s="118"/>
      <c r="W4" s="118"/>
      <c r="Y4" s="148" t="s">
        <v>395</v>
      </c>
    </row>
    <row r="5" spans="1:26" ht="12" customHeight="1">
      <c r="A5" s="323"/>
      <c r="B5" s="324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6"/>
      <c r="S5" s="30"/>
      <c r="T5" s="30"/>
      <c r="U5" s="30"/>
      <c r="V5" s="30"/>
      <c r="W5" s="30"/>
      <c r="X5" s="327"/>
      <c r="Y5" s="328"/>
      <c r="Z5" s="150"/>
    </row>
    <row r="6" spans="1:26" ht="12" customHeight="1">
      <c r="A6" s="536"/>
      <c r="B6" s="330"/>
      <c r="C6" s="38">
        <v>1990</v>
      </c>
      <c r="D6" s="36" t="s">
        <v>0</v>
      </c>
      <c r="E6" s="36" t="s">
        <v>1</v>
      </c>
      <c r="F6" s="36" t="s">
        <v>2</v>
      </c>
      <c r="G6" s="36" t="s">
        <v>3</v>
      </c>
      <c r="H6" s="36" t="s">
        <v>4</v>
      </c>
      <c r="I6" s="37">
        <v>1996</v>
      </c>
      <c r="J6" s="37">
        <v>1997</v>
      </c>
      <c r="K6" s="37">
        <v>1998</v>
      </c>
      <c r="L6" s="37">
        <v>1999</v>
      </c>
      <c r="M6" s="37">
        <v>2000</v>
      </c>
      <c r="N6" s="37">
        <v>2001</v>
      </c>
      <c r="O6" s="37">
        <v>2002</v>
      </c>
      <c r="P6" s="38">
        <v>2003</v>
      </c>
      <c r="Q6" s="38">
        <v>2004</v>
      </c>
      <c r="R6" s="38">
        <v>2005</v>
      </c>
      <c r="S6" s="38">
        <v>2006</v>
      </c>
      <c r="T6" s="38">
        <v>2007</v>
      </c>
      <c r="U6" s="38">
        <v>2008</v>
      </c>
      <c r="V6" s="38">
        <v>2009</v>
      </c>
      <c r="W6" s="38">
        <v>2010</v>
      </c>
      <c r="X6" s="330" t="s">
        <v>332</v>
      </c>
      <c r="Y6" s="331"/>
    </row>
    <row r="7" spans="1:26" ht="12" customHeight="1">
      <c r="A7" s="329"/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0"/>
      <c r="T7" s="327"/>
      <c r="U7" s="327"/>
      <c r="V7" s="327"/>
      <c r="W7" s="327"/>
      <c r="X7" s="327"/>
      <c r="Y7" s="331"/>
    </row>
    <row r="8" spans="1:26" s="466" customFormat="1" ht="12" customHeight="1">
      <c r="A8" s="462" t="s">
        <v>358</v>
      </c>
      <c r="B8" s="332"/>
      <c r="C8" s="343">
        <v>245.79999999999998</v>
      </c>
      <c r="D8" s="343">
        <v>249.20000000000002</v>
      </c>
      <c r="E8" s="343">
        <v>268.69999999999993</v>
      </c>
      <c r="F8" s="343">
        <v>258.71999999999997</v>
      </c>
      <c r="G8" s="343">
        <v>283.89999999999998</v>
      </c>
      <c r="H8" s="343">
        <v>287.54000000000002</v>
      </c>
      <c r="I8" s="343">
        <v>328.76000000000005</v>
      </c>
      <c r="J8" s="343">
        <v>343.55999999999995</v>
      </c>
      <c r="K8" s="343">
        <v>430.86</v>
      </c>
      <c r="L8" s="343">
        <v>397.58</v>
      </c>
      <c r="M8" s="343">
        <v>403.56999999999994</v>
      </c>
      <c r="N8" s="343">
        <v>368.26000000000005</v>
      </c>
      <c r="O8" s="343">
        <v>419.56</v>
      </c>
      <c r="P8" s="343">
        <v>437.10999999999996</v>
      </c>
      <c r="Q8" s="343">
        <v>542.89617100000009</v>
      </c>
      <c r="R8" s="343">
        <v>1080.3000000000002</v>
      </c>
      <c r="S8" s="343">
        <v>683.7</v>
      </c>
      <c r="T8" s="446">
        <v>749.68999999999994</v>
      </c>
      <c r="U8" s="446">
        <v>771.09</v>
      </c>
      <c r="V8" s="446">
        <v>598.3900000000001</v>
      </c>
      <c r="W8" s="446">
        <v>699.29</v>
      </c>
      <c r="X8" s="465"/>
      <c r="Y8" s="513" t="s">
        <v>227</v>
      </c>
    </row>
    <row r="9" spans="1:26" ht="12" customHeight="1">
      <c r="A9" s="463" t="s">
        <v>359</v>
      </c>
      <c r="B9" s="333"/>
      <c r="C9" s="337">
        <v>230.7</v>
      </c>
      <c r="D9" s="337">
        <v>228.60000000000002</v>
      </c>
      <c r="E9" s="337">
        <v>245.49999999999997</v>
      </c>
      <c r="F9" s="337">
        <v>255</v>
      </c>
      <c r="G9" s="337">
        <v>281.07</v>
      </c>
      <c r="H9" s="337">
        <v>282.82000000000005</v>
      </c>
      <c r="I9" s="337">
        <v>323.10000000000002</v>
      </c>
      <c r="J9" s="337">
        <v>327.65999999999997</v>
      </c>
      <c r="K9" s="337">
        <v>342.58</v>
      </c>
      <c r="L9" s="337">
        <v>347.07</v>
      </c>
      <c r="M9" s="337">
        <v>325.59999999999997</v>
      </c>
      <c r="N9" s="337">
        <v>356.68000000000006</v>
      </c>
      <c r="O9" s="337">
        <v>387.62</v>
      </c>
      <c r="P9" s="337">
        <v>422.86999999999995</v>
      </c>
      <c r="Q9" s="337">
        <v>472.29617100000002</v>
      </c>
      <c r="R9" s="337">
        <v>493.6</v>
      </c>
      <c r="S9" s="337">
        <v>602.70000000000005</v>
      </c>
      <c r="T9" s="447">
        <v>724.58999999999992</v>
      </c>
      <c r="U9" s="447">
        <v>735.89</v>
      </c>
      <c r="V9" s="447">
        <v>595.8900000000001</v>
      </c>
      <c r="W9" s="447">
        <v>639.59</v>
      </c>
      <c r="X9" s="327"/>
      <c r="Y9" s="514" t="s">
        <v>377</v>
      </c>
    </row>
    <row r="10" spans="1:26" ht="12" customHeight="1">
      <c r="A10" s="463" t="s">
        <v>360</v>
      </c>
      <c r="B10" s="334"/>
      <c r="C10" s="335">
        <v>194.7</v>
      </c>
      <c r="D10" s="335">
        <v>193.3</v>
      </c>
      <c r="E10" s="335">
        <v>200.89999999999998</v>
      </c>
      <c r="F10" s="335">
        <v>212.3</v>
      </c>
      <c r="G10" s="335">
        <v>236.07</v>
      </c>
      <c r="H10" s="335">
        <v>237.32000000000002</v>
      </c>
      <c r="I10" s="335">
        <v>270.5</v>
      </c>
      <c r="J10" s="336">
        <v>281.44</v>
      </c>
      <c r="K10" s="336">
        <v>292.94</v>
      </c>
      <c r="L10" s="336">
        <v>302.39999999999998</v>
      </c>
      <c r="M10" s="336">
        <v>283.7</v>
      </c>
      <c r="N10" s="336">
        <v>317.34000000000003</v>
      </c>
      <c r="O10" s="448">
        <v>347.98</v>
      </c>
      <c r="P10" s="337">
        <v>383.16999999999996</v>
      </c>
      <c r="Q10" s="337">
        <v>427.19617099999999</v>
      </c>
      <c r="R10" s="337">
        <v>455</v>
      </c>
      <c r="S10" s="337">
        <v>567.6</v>
      </c>
      <c r="T10" s="447">
        <v>690.8</v>
      </c>
      <c r="U10" s="447">
        <v>692.29</v>
      </c>
      <c r="V10" s="447">
        <v>573.43000000000006</v>
      </c>
      <c r="W10" s="447">
        <v>576.46</v>
      </c>
      <c r="X10" s="327"/>
      <c r="Y10" s="514" t="s">
        <v>378</v>
      </c>
    </row>
    <row r="11" spans="1:26" ht="12" customHeight="1">
      <c r="A11" s="463" t="s">
        <v>361</v>
      </c>
      <c r="B11" s="339"/>
      <c r="C11" s="335">
        <v>36</v>
      </c>
      <c r="D11" s="335">
        <v>35.299999999999997</v>
      </c>
      <c r="E11" s="335">
        <v>44.6</v>
      </c>
      <c r="F11" s="335">
        <v>42.7</v>
      </c>
      <c r="G11" s="335">
        <v>45</v>
      </c>
      <c r="H11" s="335">
        <v>45.5</v>
      </c>
      <c r="I11" s="335">
        <v>52.6</v>
      </c>
      <c r="J11" s="335">
        <v>46.22</v>
      </c>
      <c r="K11" s="335">
        <v>49.64</v>
      </c>
      <c r="L11" s="335">
        <v>44.67</v>
      </c>
      <c r="M11" s="335">
        <v>41.9</v>
      </c>
      <c r="N11" s="336">
        <v>39.340000000000003</v>
      </c>
      <c r="O11" s="448">
        <v>39.64</v>
      </c>
      <c r="P11" s="337">
        <v>39.700000000000003</v>
      </c>
      <c r="Q11" s="337">
        <v>45.1</v>
      </c>
      <c r="R11" s="337">
        <v>38.6</v>
      </c>
      <c r="S11" s="337">
        <v>35.1</v>
      </c>
      <c r="T11" s="447">
        <v>33.79</v>
      </c>
      <c r="U11" s="447">
        <v>43.6</v>
      </c>
      <c r="V11" s="447">
        <v>22.46</v>
      </c>
      <c r="W11" s="447">
        <v>63.13</v>
      </c>
      <c r="X11" s="327"/>
      <c r="Y11" s="514" t="s">
        <v>379</v>
      </c>
    </row>
    <row r="12" spans="1:26" ht="12" customHeight="1">
      <c r="A12" s="463" t="s">
        <v>397</v>
      </c>
      <c r="B12" s="339"/>
      <c r="C12" s="335">
        <v>11.7</v>
      </c>
      <c r="D12" s="335">
        <v>12.5</v>
      </c>
      <c r="E12" s="335">
        <v>13.8</v>
      </c>
      <c r="F12" s="335">
        <v>2.4</v>
      </c>
      <c r="G12" s="335">
        <v>2.8</v>
      </c>
      <c r="H12" s="335">
        <v>4.2</v>
      </c>
      <c r="I12" s="335">
        <v>4.9800000000000004</v>
      </c>
      <c r="J12" s="335">
        <v>15</v>
      </c>
      <c r="K12" s="335">
        <v>34.1</v>
      </c>
      <c r="L12" s="335">
        <v>13</v>
      </c>
      <c r="M12" s="335">
        <v>6.4</v>
      </c>
      <c r="N12" s="336">
        <v>1.37</v>
      </c>
      <c r="O12" s="448">
        <v>3.35</v>
      </c>
      <c r="P12" s="337">
        <v>3.04</v>
      </c>
      <c r="Q12" s="337">
        <v>22.1</v>
      </c>
      <c r="R12" s="337">
        <v>18</v>
      </c>
      <c r="S12" s="337">
        <v>22</v>
      </c>
      <c r="T12" s="447">
        <v>5.0999999999999996</v>
      </c>
      <c r="U12" s="447">
        <v>5.2</v>
      </c>
      <c r="V12" s="447">
        <v>2.5</v>
      </c>
      <c r="W12" s="447">
        <v>14.79</v>
      </c>
      <c r="X12" s="327"/>
      <c r="Y12" s="514" t="s">
        <v>396</v>
      </c>
    </row>
    <row r="13" spans="1:26" ht="12" customHeight="1">
      <c r="A13" s="463" t="s">
        <v>435</v>
      </c>
      <c r="B13" s="339"/>
      <c r="C13" s="335" t="s">
        <v>6</v>
      </c>
      <c r="D13" s="335" t="s">
        <v>6</v>
      </c>
      <c r="E13" s="335" t="s">
        <v>6</v>
      </c>
      <c r="F13" s="335" t="s">
        <v>6</v>
      </c>
      <c r="G13" s="335" t="s">
        <v>6</v>
      </c>
      <c r="H13" s="335" t="s">
        <v>6</v>
      </c>
      <c r="I13" s="335" t="s">
        <v>6</v>
      </c>
      <c r="J13" s="335" t="s">
        <v>6</v>
      </c>
      <c r="K13" s="335" t="s">
        <v>6</v>
      </c>
      <c r="L13" s="335" t="s">
        <v>6</v>
      </c>
      <c r="M13" s="335" t="s">
        <v>6</v>
      </c>
      <c r="N13" s="336">
        <v>10.210000000000001</v>
      </c>
      <c r="O13" s="448">
        <v>28.59</v>
      </c>
      <c r="P13" s="337">
        <v>11.2</v>
      </c>
      <c r="Q13" s="337">
        <v>48.5</v>
      </c>
      <c r="R13" s="337">
        <v>568.70000000000005</v>
      </c>
      <c r="S13" s="337">
        <v>59</v>
      </c>
      <c r="T13" s="447">
        <v>20</v>
      </c>
      <c r="U13" s="447">
        <v>30</v>
      </c>
      <c r="V13" s="447">
        <v>0</v>
      </c>
      <c r="W13" s="447">
        <v>44.91</v>
      </c>
      <c r="X13" s="327"/>
      <c r="Y13" s="514" t="s">
        <v>436</v>
      </c>
    </row>
    <row r="14" spans="1:26" s="466" customFormat="1" ht="12" customHeight="1">
      <c r="A14" s="462" t="s">
        <v>362</v>
      </c>
      <c r="B14" s="467"/>
      <c r="C14" s="342">
        <v>261.8</v>
      </c>
      <c r="D14" s="342">
        <v>268</v>
      </c>
      <c r="E14" s="342">
        <v>273.40000000000003</v>
      </c>
      <c r="F14" s="342">
        <v>273.55</v>
      </c>
      <c r="G14" s="342">
        <v>316.12</v>
      </c>
      <c r="H14" s="342">
        <v>333.22</v>
      </c>
      <c r="I14" s="342">
        <v>356.68000000000006</v>
      </c>
      <c r="J14" s="342">
        <v>374.51999999999992</v>
      </c>
      <c r="K14" s="342">
        <v>462.11000000000007</v>
      </c>
      <c r="L14" s="342">
        <v>469.03999999999996</v>
      </c>
      <c r="M14" s="342">
        <v>516.41</v>
      </c>
      <c r="N14" s="449">
        <v>573.39367500000003</v>
      </c>
      <c r="O14" s="464">
        <v>647.124144</v>
      </c>
      <c r="P14" s="343">
        <v>562.95000000000005</v>
      </c>
      <c r="Q14" s="343">
        <v>608.30000000000007</v>
      </c>
      <c r="R14" s="343">
        <v>657.50000000000011</v>
      </c>
      <c r="S14" s="343">
        <v>897.7</v>
      </c>
      <c r="T14" s="446">
        <v>950.12</v>
      </c>
      <c r="U14" s="446">
        <v>991.3</v>
      </c>
      <c r="V14" s="446">
        <v>956.78</v>
      </c>
      <c r="W14" s="446">
        <v>736.15</v>
      </c>
      <c r="X14" s="465"/>
      <c r="Y14" s="513" t="s">
        <v>114</v>
      </c>
    </row>
    <row r="15" spans="1:26" ht="12" customHeight="1">
      <c r="A15" s="463" t="s">
        <v>363</v>
      </c>
      <c r="B15" s="334"/>
      <c r="C15" s="335">
        <v>239.8</v>
      </c>
      <c r="D15" s="335">
        <v>246.8</v>
      </c>
      <c r="E15" s="335">
        <v>257.60000000000002</v>
      </c>
      <c r="F15" s="335">
        <v>247.35</v>
      </c>
      <c r="G15" s="335">
        <v>275.42</v>
      </c>
      <c r="H15" s="335">
        <v>290.62</v>
      </c>
      <c r="I15" s="335">
        <v>314.58000000000004</v>
      </c>
      <c r="J15" s="336">
        <v>316.11999999999995</v>
      </c>
      <c r="K15" s="336">
        <v>390.93000000000006</v>
      </c>
      <c r="L15" s="336">
        <v>421.56999999999994</v>
      </c>
      <c r="M15" s="336">
        <v>477.51</v>
      </c>
      <c r="N15" s="336">
        <v>482.57</v>
      </c>
      <c r="O15" s="448">
        <v>547.46</v>
      </c>
      <c r="P15" s="337">
        <v>497.5</v>
      </c>
      <c r="Q15" s="337">
        <v>553.1</v>
      </c>
      <c r="R15" s="337">
        <v>563.30000000000007</v>
      </c>
      <c r="S15" s="337">
        <v>684.1</v>
      </c>
      <c r="T15" s="447">
        <v>749.62</v>
      </c>
      <c r="U15" s="447">
        <v>766.3</v>
      </c>
      <c r="V15" s="447">
        <v>781.75</v>
      </c>
      <c r="W15" s="447">
        <v>682.54</v>
      </c>
      <c r="X15" s="327"/>
      <c r="Y15" s="514" t="s">
        <v>380</v>
      </c>
    </row>
    <row r="16" spans="1:26" ht="12" customHeight="1">
      <c r="A16" s="463" t="s">
        <v>364</v>
      </c>
      <c r="B16" s="333"/>
      <c r="C16" s="335" t="s">
        <v>6</v>
      </c>
      <c r="D16" s="335" t="s">
        <v>6</v>
      </c>
      <c r="E16" s="335" t="s">
        <v>6</v>
      </c>
      <c r="F16" s="335" t="s">
        <v>6</v>
      </c>
      <c r="G16" s="335" t="s">
        <v>6</v>
      </c>
      <c r="H16" s="335" t="s">
        <v>6</v>
      </c>
      <c r="I16" s="335" t="s">
        <v>6</v>
      </c>
      <c r="J16" s="336" t="s">
        <v>6</v>
      </c>
      <c r="K16" s="336" t="s">
        <v>6</v>
      </c>
      <c r="L16" s="336" t="s">
        <v>6</v>
      </c>
      <c r="M16" s="336" t="s">
        <v>6</v>
      </c>
      <c r="N16" s="336">
        <v>225.2</v>
      </c>
      <c r="O16" s="336">
        <v>236.75</v>
      </c>
      <c r="P16" s="337">
        <v>250.2</v>
      </c>
      <c r="Q16" s="337">
        <v>251.1</v>
      </c>
      <c r="R16" s="337">
        <v>252.8</v>
      </c>
      <c r="S16" s="337">
        <v>268.2</v>
      </c>
      <c r="T16" s="447">
        <v>309.05</v>
      </c>
      <c r="U16" s="447">
        <v>300.39999999999998</v>
      </c>
      <c r="V16" s="447">
        <v>290.66000000000003</v>
      </c>
      <c r="W16" s="447">
        <v>272.58</v>
      </c>
      <c r="X16" s="327"/>
      <c r="Y16" s="514" t="s">
        <v>381</v>
      </c>
    </row>
    <row r="17" spans="1:25" ht="12" customHeight="1">
      <c r="A17" s="463" t="s">
        <v>365</v>
      </c>
      <c r="B17" s="340"/>
      <c r="C17" s="335" t="s">
        <v>6</v>
      </c>
      <c r="D17" s="335" t="s">
        <v>6</v>
      </c>
      <c r="E17" s="335" t="s">
        <v>6</v>
      </c>
      <c r="F17" s="335" t="s">
        <v>6</v>
      </c>
      <c r="G17" s="335" t="s">
        <v>6</v>
      </c>
      <c r="H17" s="335" t="s">
        <v>6</v>
      </c>
      <c r="I17" s="335" t="s">
        <v>6</v>
      </c>
      <c r="J17" s="335" t="s">
        <v>6</v>
      </c>
      <c r="K17" s="335" t="s">
        <v>6</v>
      </c>
      <c r="L17" s="335" t="s">
        <v>6</v>
      </c>
      <c r="M17" s="335" t="s">
        <v>6</v>
      </c>
      <c r="N17" s="336">
        <v>130.02000000000001</v>
      </c>
      <c r="O17" s="336">
        <v>153.05000000000001</v>
      </c>
      <c r="P17" s="337">
        <v>95.9</v>
      </c>
      <c r="Q17" s="337">
        <v>109.9</v>
      </c>
      <c r="R17" s="337">
        <v>111</v>
      </c>
      <c r="S17" s="337">
        <v>126.2</v>
      </c>
      <c r="T17" s="447">
        <v>147.56</v>
      </c>
      <c r="U17" s="447">
        <v>185</v>
      </c>
      <c r="V17" s="447">
        <v>171.04</v>
      </c>
      <c r="W17" s="447">
        <v>125.5</v>
      </c>
      <c r="X17" s="327"/>
      <c r="Y17" s="514" t="s">
        <v>382</v>
      </c>
    </row>
    <row r="18" spans="1:25" ht="12" customHeight="1">
      <c r="A18" s="463" t="s">
        <v>366</v>
      </c>
      <c r="B18" s="341"/>
      <c r="C18" s="335" t="s">
        <v>6</v>
      </c>
      <c r="D18" s="335" t="s">
        <v>6</v>
      </c>
      <c r="E18" s="335" t="s">
        <v>6</v>
      </c>
      <c r="F18" s="335" t="s">
        <v>6</v>
      </c>
      <c r="G18" s="335" t="s">
        <v>6</v>
      </c>
      <c r="H18" s="335" t="s">
        <v>6</v>
      </c>
      <c r="I18" s="335" t="s">
        <v>6</v>
      </c>
      <c r="J18" s="336" t="s">
        <v>6</v>
      </c>
      <c r="K18" s="336" t="s">
        <v>6</v>
      </c>
      <c r="L18" s="336" t="s">
        <v>6</v>
      </c>
      <c r="M18" s="336" t="s">
        <v>6</v>
      </c>
      <c r="N18" s="336">
        <v>75.28</v>
      </c>
      <c r="O18" s="336">
        <v>94.83</v>
      </c>
      <c r="P18" s="337">
        <v>77.5</v>
      </c>
      <c r="Q18" s="337">
        <v>109.1</v>
      </c>
      <c r="R18" s="337">
        <v>89.3</v>
      </c>
      <c r="S18" s="337">
        <v>98.1</v>
      </c>
      <c r="T18" s="447">
        <v>104.49</v>
      </c>
      <c r="U18" s="447">
        <v>102.6</v>
      </c>
      <c r="V18" s="447">
        <v>95.65</v>
      </c>
      <c r="W18" s="447">
        <v>78.94</v>
      </c>
      <c r="X18" s="327"/>
      <c r="Y18" s="514" t="s">
        <v>383</v>
      </c>
    </row>
    <row r="19" spans="1:25" ht="12" customHeight="1">
      <c r="A19" s="463" t="s">
        <v>367</v>
      </c>
      <c r="B19" s="344"/>
      <c r="C19" s="335" t="s">
        <v>6</v>
      </c>
      <c r="D19" s="335" t="s">
        <v>6</v>
      </c>
      <c r="E19" s="335" t="s">
        <v>6</v>
      </c>
      <c r="F19" s="335" t="s">
        <v>6</v>
      </c>
      <c r="G19" s="335" t="s">
        <v>6</v>
      </c>
      <c r="H19" s="335" t="s">
        <v>6</v>
      </c>
      <c r="I19" s="335" t="s">
        <v>6</v>
      </c>
      <c r="J19" s="335" t="s">
        <v>6</v>
      </c>
      <c r="K19" s="335" t="s">
        <v>6</v>
      </c>
      <c r="L19" s="335" t="s">
        <v>6</v>
      </c>
      <c r="M19" s="335" t="s">
        <v>6</v>
      </c>
      <c r="N19" s="336">
        <v>52.07</v>
      </c>
      <c r="O19" s="336">
        <v>62.83</v>
      </c>
      <c r="P19" s="337">
        <v>73.900000000000006</v>
      </c>
      <c r="Q19" s="337">
        <v>83</v>
      </c>
      <c r="R19" s="337">
        <v>110.2</v>
      </c>
      <c r="S19" s="337">
        <v>191.6</v>
      </c>
      <c r="T19" s="447">
        <v>188.52</v>
      </c>
      <c r="U19" s="447">
        <v>178.3</v>
      </c>
      <c r="V19" s="447">
        <v>224.4</v>
      </c>
      <c r="W19" s="447">
        <v>205.52</v>
      </c>
      <c r="X19" s="327"/>
      <c r="Y19" s="514" t="s">
        <v>384</v>
      </c>
    </row>
    <row r="20" spans="1:25" ht="12" customHeight="1">
      <c r="A20" s="463"/>
      <c r="B20" s="345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6"/>
      <c r="O20" s="336"/>
      <c r="P20" s="337"/>
      <c r="Q20" s="337"/>
      <c r="R20" s="337"/>
      <c r="S20" s="337"/>
      <c r="T20" s="447"/>
      <c r="U20" s="447"/>
      <c r="V20" s="447"/>
      <c r="W20" s="447"/>
      <c r="X20" s="327"/>
      <c r="Y20" s="514"/>
    </row>
    <row r="21" spans="1:25" ht="12" customHeight="1">
      <c r="A21" s="463" t="s">
        <v>368</v>
      </c>
      <c r="B21" s="346"/>
      <c r="C21" s="335">
        <v>22</v>
      </c>
      <c r="D21" s="335">
        <v>21.2</v>
      </c>
      <c r="E21" s="335">
        <v>15.8</v>
      </c>
      <c r="F21" s="335">
        <v>26.2</v>
      </c>
      <c r="G21" s="335">
        <v>40.700000000000003</v>
      </c>
      <c r="H21" s="335">
        <v>42.6</v>
      </c>
      <c r="I21" s="335">
        <v>42.1</v>
      </c>
      <c r="J21" s="336">
        <v>58.4</v>
      </c>
      <c r="K21" s="336">
        <v>71.180000000000007</v>
      </c>
      <c r="L21" s="336">
        <v>47.47</v>
      </c>
      <c r="M21" s="336">
        <v>38.9</v>
      </c>
      <c r="N21" s="336">
        <v>90.823674999999994</v>
      </c>
      <c r="O21" s="336">
        <v>99.664143999999993</v>
      </c>
      <c r="P21" s="337">
        <v>65.45</v>
      </c>
      <c r="Q21" s="337">
        <v>55.2</v>
      </c>
      <c r="R21" s="337">
        <v>94.2</v>
      </c>
      <c r="S21" s="337">
        <v>213.6</v>
      </c>
      <c r="T21" s="447">
        <v>200.5</v>
      </c>
      <c r="U21" s="447">
        <v>225</v>
      </c>
      <c r="V21" s="447">
        <v>175.03</v>
      </c>
      <c r="W21" s="447">
        <v>53.61</v>
      </c>
      <c r="X21" s="327"/>
      <c r="Y21" s="514" t="s">
        <v>386</v>
      </c>
    </row>
    <row r="22" spans="1:25" ht="12" customHeight="1">
      <c r="A22" s="463" t="s">
        <v>369</v>
      </c>
      <c r="B22" s="468"/>
      <c r="C22" s="336" t="s">
        <v>6</v>
      </c>
      <c r="D22" s="336" t="s">
        <v>6</v>
      </c>
      <c r="E22" s="336" t="s">
        <v>6</v>
      </c>
      <c r="F22" s="336" t="s">
        <v>6</v>
      </c>
      <c r="G22" s="336" t="s">
        <v>6</v>
      </c>
      <c r="H22" s="336" t="s">
        <v>6</v>
      </c>
      <c r="I22" s="336" t="s">
        <v>6</v>
      </c>
      <c r="J22" s="336" t="s">
        <v>6</v>
      </c>
      <c r="K22" s="336" t="s">
        <v>6</v>
      </c>
      <c r="L22" s="336" t="s">
        <v>6</v>
      </c>
      <c r="M22" s="336" t="s">
        <v>6</v>
      </c>
      <c r="N22" s="336" t="s">
        <v>6</v>
      </c>
      <c r="O22" s="336" t="s">
        <v>6</v>
      </c>
      <c r="P22" s="336" t="s">
        <v>6</v>
      </c>
      <c r="Q22" s="336" t="s">
        <v>6</v>
      </c>
      <c r="R22" s="336" t="s">
        <v>6</v>
      </c>
      <c r="S22" s="336" t="s">
        <v>6</v>
      </c>
      <c r="T22" s="469" t="s">
        <v>6</v>
      </c>
      <c r="U22" s="469" t="s">
        <v>6</v>
      </c>
      <c r="V22" s="469" t="s">
        <v>6</v>
      </c>
      <c r="W22" s="469" t="s">
        <v>6</v>
      </c>
      <c r="X22" s="326"/>
      <c r="Y22" s="514" t="s">
        <v>387</v>
      </c>
    </row>
    <row r="23" spans="1:25" ht="12" customHeight="1">
      <c r="A23" s="463" t="s">
        <v>370</v>
      </c>
      <c r="B23" s="333"/>
      <c r="C23" s="335" t="s">
        <v>6</v>
      </c>
      <c r="D23" s="335" t="s">
        <v>6</v>
      </c>
      <c r="E23" s="335" t="s">
        <v>6</v>
      </c>
      <c r="F23" s="335" t="s">
        <v>6</v>
      </c>
      <c r="G23" s="335" t="s">
        <v>6</v>
      </c>
      <c r="H23" s="335" t="s">
        <v>6</v>
      </c>
      <c r="I23" s="335" t="s">
        <v>6</v>
      </c>
      <c r="J23" s="336" t="s">
        <v>6</v>
      </c>
      <c r="K23" s="336" t="s">
        <v>6</v>
      </c>
      <c r="L23" s="336" t="s">
        <v>6</v>
      </c>
      <c r="M23" s="336" t="s">
        <v>6</v>
      </c>
      <c r="N23" s="336" t="s">
        <v>6</v>
      </c>
      <c r="O23" s="448" t="s">
        <v>6</v>
      </c>
      <c r="P23" s="337" t="s">
        <v>6</v>
      </c>
      <c r="Q23" s="337" t="s">
        <v>6</v>
      </c>
      <c r="R23" s="337" t="s">
        <v>6</v>
      </c>
      <c r="S23" s="337" t="s">
        <v>6</v>
      </c>
      <c r="T23" s="447" t="s">
        <v>6</v>
      </c>
      <c r="U23" s="447" t="s">
        <v>6</v>
      </c>
      <c r="V23" s="447" t="s">
        <v>6</v>
      </c>
      <c r="W23" s="447" t="s">
        <v>6</v>
      </c>
      <c r="X23" s="327"/>
      <c r="Y23" s="514" t="s">
        <v>388</v>
      </c>
    </row>
    <row r="24" spans="1:25" ht="12" customHeight="1">
      <c r="A24" s="463" t="s">
        <v>371</v>
      </c>
      <c r="B24" s="339"/>
      <c r="C24" s="335" t="s">
        <v>6</v>
      </c>
      <c r="D24" s="335" t="s">
        <v>6</v>
      </c>
      <c r="E24" s="335" t="s">
        <v>6</v>
      </c>
      <c r="F24" s="335" t="s">
        <v>6</v>
      </c>
      <c r="G24" s="335" t="s">
        <v>6</v>
      </c>
      <c r="H24" s="335" t="s">
        <v>6</v>
      </c>
      <c r="I24" s="335" t="s">
        <v>6</v>
      </c>
      <c r="J24" s="335" t="s">
        <v>6</v>
      </c>
      <c r="K24" s="335" t="s">
        <v>6</v>
      </c>
      <c r="L24" s="335" t="s">
        <v>6</v>
      </c>
      <c r="M24" s="335" t="s">
        <v>6</v>
      </c>
      <c r="N24" s="336" t="s">
        <v>6</v>
      </c>
      <c r="O24" s="448" t="s">
        <v>6</v>
      </c>
      <c r="P24" s="337" t="s">
        <v>6</v>
      </c>
      <c r="Q24" s="337" t="s">
        <v>6</v>
      </c>
      <c r="R24" s="337" t="s">
        <v>6</v>
      </c>
      <c r="S24" s="337" t="s">
        <v>6</v>
      </c>
      <c r="T24" s="447" t="s">
        <v>6</v>
      </c>
      <c r="U24" s="447" t="s">
        <v>6</v>
      </c>
      <c r="V24" s="447" t="s">
        <v>6</v>
      </c>
      <c r="W24" s="447" t="s">
        <v>6</v>
      </c>
      <c r="X24" s="327"/>
      <c r="Y24" s="514" t="s">
        <v>385</v>
      </c>
    </row>
    <row r="25" spans="1:25" ht="12" customHeight="1">
      <c r="A25" s="463" t="s">
        <v>376</v>
      </c>
      <c r="B25" s="339"/>
      <c r="C25" s="335" t="s">
        <v>6</v>
      </c>
      <c r="D25" s="335" t="s">
        <v>6</v>
      </c>
      <c r="E25" s="335" t="s">
        <v>6</v>
      </c>
      <c r="F25" s="335" t="s">
        <v>6</v>
      </c>
      <c r="G25" s="335" t="s">
        <v>6</v>
      </c>
      <c r="H25" s="335" t="s">
        <v>6</v>
      </c>
      <c r="I25" s="335" t="s">
        <v>6</v>
      </c>
      <c r="J25" s="335" t="s">
        <v>6</v>
      </c>
      <c r="K25" s="335" t="s">
        <v>6</v>
      </c>
      <c r="L25" s="335" t="s">
        <v>6</v>
      </c>
      <c r="M25" s="335" t="s">
        <v>6</v>
      </c>
      <c r="N25" s="336" t="s">
        <v>6</v>
      </c>
      <c r="O25" s="448" t="s">
        <v>6</v>
      </c>
      <c r="P25" s="337" t="s">
        <v>6</v>
      </c>
      <c r="Q25" s="337" t="s">
        <v>6</v>
      </c>
      <c r="R25" s="337" t="s">
        <v>6</v>
      </c>
      <c r="S25" s="337" t="s">
        <v>6</v>
      </c>
      <c r="T25" s="447" t="s">
        <v>6</v>
      </c>
      <c r="U25" s="447" t="s">
        <v>6</v>
      </c>
      <c r="V25" s="447" t="s">
        <v>6</v>
      </c>
      <c r="W25" s="447" t="s">
        <v>6</v>
      </c>
      <c r="X25" s="327"/>
      <c r="Y25" s="514" t="s">
        <v>389</v>
      </c>
    </row>
    <row r="26" spans="1:25" s="466" customFormat="1" ht="12" customHeight="1">
      <c r="A26" s="462" t="s">
        <v>84</v>
      </c>
      <c r="B26" s="467"/>
      <c r="C26" s="342" t="s">
        <v>6</v>
      </c>
      <c r="D26" s="342" t="s">
        <v>6</v>
      </c>
      <c r="E26" s="342" t="s">
        <v>6</v>
      </c>
      <c r="F26" s="342" t="s">
        <v>6</v>
      </c>
      <c r="G26" s="342" t="s">
        <v>6</v>
      </c>
      <c r="H26" s="342" t="s">
        <v>6</v>
      </c>
      <c r="I26" s="342" t="s">
        <v>6</v>
      </c>
      <c r="J26" s="342" t="s">
        <v>6</v>
      </c>
      <c r="K26" s="342" t="s">
        <v>6</v>
      </c>
      <c r="L26" s="342" t="s">
        <v>6</v>
      </c>
      <c r="M26" s="342" t="s">
        <v>6</v>
      </c>
      <c r="N26" s="449">
        <v>-129.85367499999998</v>
      </c>
      <c r="O26" s="464">
        <v>-132.73414400000001</v>
      </c>
      <c r="P26" s="343">
        <v>-48.340000000000089</v>
      </c>
      <c r="Q26" s="343">
        <v>43.696171000000021</v>
      </c>
      <c r="R26" s="343">
        <v>512.1</v>
      </c>
      <c r="S26" s="343">
        <v>-115.9</v>
      </c>
      <c r="T26" s="446">
        <v>-95.940000000000069</v>
      </c>
      <c r="U26" s="446">
        <v>-117.60999999999993</v>
      </c>
      <c r="V26" s="446">
        <v>-262.7399999999999</v>
      </c>
      <c r="W26" s="446">
        <v>42.079999999999984</v>
      </c>
      <c r="X26" s="465"/>
      <c r="Y26" s="513" t="s">
        <v>237</v>
      </c>
    </row>
    <row r="27" spans="1:25" s="466" customFormat="1" ht="12" customHeight="1">
      <c r="A27" s="462" t="s">
        <v>85</v>
      </c>
      <c r="B27" s="470"/>
      <c r="C27" s="342">
        <v>-16.000000000000028</v>
      </c>
      <c r="D27" s="342">
        <v>-18.799999999999983</v>
      </c>
      <c r="E27" s="342">
        <v>-4.7000000000001023</v>
      </c>
      <c r="F27" s="342">
        <v>-14.830000000000041</v>
      </c>
      <c r="G27" s="342">
        <v>-32.220000000000027</v>
      </c>
      <c r="H27" s="342">
        <v>-45.680000000000007</v>
      </c>
      <c r="I27" s="342">
        <v>-27.920000000000016</v>
      </c>
      <c r="J27" s="342">
        <v>-30.95999999999998</v>
      </c>
      <c r="K27" s="342">
        <v>-31.250000000000057</v>
      </c>
      <c r="L27" s="342">
        <v>-71.45999999999998</v>
      </c>
      <c r="M27" s="342">
        <v>-112.84000000000003</v>
      </c>
      <c r="N27" s="449">
        <v>-205.13367499999998</v>
      </c>
      <c r="O27" s="464">
        <v>-227.564144</v>
      </c>
      <c r="P27" s="343">
        <v>-125.84000000000009</v>
      </c>
      <c r="Q27" s="343">
        <v>-65.403828999999973</v>
      </c>
      <c r="R27" s="343">
        <v>422.80000000000007</v>
      </c>
      <c r="S27" s="343">
        <v>-214</v>
      </c>
      <c r="T27" s="446">
        <v>-200.43000000000006</v>
      </c>
      <c r="U27" s="446">
        <v>-220.20999999999992</v>
      </c>
      <c r="V27" s="446">
        <v>-358.38999999999987</v>
      </c>
      <c r="W27" s="446">
        <v>-36.860000000000014</v>
      </c>
      <c r="X27" s="465"/>
      <c r="Y27" s="513" t="s">
        <v>238</v>
      </c>
    </row>
    <row r="28" spans="1:25" ht="12" customHeight="1">
      <c r="A28" s="463" t="s">
        <v>372</v>
      </c>
      <c r="B28" s="338"/>
      <c r="C28" s="335" t="s">
        <v>6</v>
      </c>
      <c r="D28" s="335" t="s">
        <v>6</v>
      </c>
      <c r="E28" s="335" t="s">
        <v>6</v>
      </c>
      <c r="F28" s="335" t="s">
        <v>6</v>
      </c>
      <c r="G28" s="335" t="s">
        <v>6</v>
      </c>
      <c r="H28" s="335" t="s">
        <v>6</v>
      </c>
      <c r="I28" s="335" t="s">
        <v>6</v>
      </c>
      <c r="J28" s="335" t="s">
        <v>6</v>
      </c>
      <c r="K28" s="335" t="s">
        <v>6</v>
      </c>
      <c r="L28" s="335" t="s">
        <v>6</v>
      </c>
      <c r="M28" s="335" t="s">
        <v>6</v>
      </c>
      <c r="N28" s="336">
        <v>205.13367499999998</v>
      </c>
      <c r="O28" s="448">
        <v>227.564144</v>
      </c>
      <c r="P28" s="337">
        <v>125.8</v>
      </c>
      <c r="Q28" s="337">
        <v>65.3</v>
      </c>
      <c r="R28" s="337">
        <v>-422.9</v>
      </c>
      <c r="S28" s="337">
        <v>214</v>
      </c>
      <c r="T28" s="447">
        <v>200.32</v>
      </c>
      <c r="U28" s="447">
        <v>220.1</v>
      </c>
      <c r="V28" s="447">
        <v>358.4</v>
      </c>
      <c r="W28" s="447">
        <v>36.89</v>
      </c>
      <c r="X28" s="327"/>
      <c r="Y28" s="514" t="s">
        <v>390</v>
      </c>
    </row>
    <row r="29" spans="1:25" ht="12" customHeight="1">
      <c r="A29" s="463" t="s">
        <v>373</v>
      </c>
      <c r="B29" s="339"/>
      <c r="C29" s="335" t="s">
        <v>6</v>
      </c>
      <c r="D29" s="335" t="s">
        <v>6</v>
      </c>
      <c r="E29" s="335" t="s">
        <v>6</v>
      </c>
      <c r="F29" s="335" t="s">
        <v>6</v>
      </c>
      <c r="G29" s="335" t="s">
        <v>6</v>
      </c>
      <c r="H29" s="335" t="s">
        <v>6</v>
      </c>
      <c r="I29" s="335" t="s">
        <v>6</v>
      </c>
      <c r="J29" s="335" t="s">
        <v>6</v>
      </c>
      <c r="K29" s="335" t="s">
        <v>6</v>
      </c>
      <c r="L29" s="335" t="s">
        <v>6</v>
      </c>
      <c r="M29" s="335" t="s">
        <v>6</v>
      </c>
      <c r="N29" s="336">
        <v>8.8436750000000011</v>
      </c>
      <c r="O29" s="448">
        <v>17.574144</v>
      </c>
      <c r="P29" s="337">
        <v>-8.3000000000000007</v>
      </c>
      <c r="Q29" s="337">
        <v>-10.9</v>
      </c>
      <c r="R29" s="337">
        <v>44.1</v>
      </c>
      <c r="S29" s="337">
        <v>140</v>
      </c>
      <c r="T29" s="447">
        <v>82.8</v>
      </c>
      <c r="U29" s="447">
        <v>54.8</v>
      </c>
      <c r="V29" s="447">
        <v>177.64</v>
      </c>
      <c r="W29" s="447" t="s">
        <v>6</v>
      </c>
      <c r="X29" s="327"/>
      <c r="Y29" s="514" t="s">
        <v>391</v>
      </c>
    </row>
    <row r="30" spans="1:25" ht="12" customHeight="1">
      <c r="A30" s="463" t="s">
        <v>374</v>
      </c>
      <c r="B30" s="339"/>
      <c r="C30" s="335" t="s">
        <v>6</v>
      </c>
      <c r="D30" s="335" t="s">
        <v>6</v>
      </c>
      <c r="E30" s="335" t="s">
        <v>6</v>
      </c>
      <c r="F30" s="335" t="s">
        <v>6</v>
      </c>
      <c r="G30" s="335" t="s">
        <v>6</v>
      </c>
      <c r="H30" s="335" t="s">
        <v>6</v>
      </c>
      <c r="I30" s="335" t="s">
        <v>6</v>
      </c>
      <c r="J30" s="335" t="s">
        <v>6</v>
      </c>
      <c r="K30" s="335" t="s">
        <v>6</v>
      </c>
      <c r="L30" s="335" t="s">
        <v>6</v>
      </c>
      <c r="M30" s="335" t="s">
        <v>6</v>
      </c>
      <c r="N30" s="336">
        <v>57.75</v>
      </c>
      <c r="O30" s="448">
        <v>37.090000000000003</v>
      </c>
      <c r="P30" s="337">
        <v>31.4</v>
      </c>
      <c r="Q30" s="337">
        <v>-9.1</v>
      </c>
      <c r="R30" s="337">
        <v>-397.2</v>
      </c>
      <c r="S30" s="337">
        <v>-13</v>
      </c>
      <c r="T30" s="447">
        <v>21.37</v>
      </c>
      <c r="U30" s="447">
        <v>66.5</v>
      </c>
      <c r="V30" s="447">
        <v>96.05</v>
      </c>
      <c r="W30" s="447" t="s">
        <v>6</v>
      </c>
      <c r="X30" s="327"/>
      <c r="Y30" s="514" t="s">
        <v>392</v>
      </c>
    </row>
    <row r="31" spans="1:25" ht="12" customHeight="1">
      <c r="A31" s="463" t="s">
        <v>375</v>
      </c>
      <c r="B31" s="338"/>
      <c r="C31" s="335" t="s">
        <v>6</v>
      </c>
      <c r="D31" s="335" t="s">
        <v>6</v>
      </c>
      <c r="E31" s="335" t="s">
        <v>6</v>
      </c>
      <c r="F31" s="335" t="s">
        <v>6</v>
      </c>
      <c r="G31" s="335" t="s">
        <v>6</v>
      </c>
      <c r="H31" s="335" t="s">
        <v>6</v>
      </c>
      <c r="I31" s="335" t="s">
        <v>6</v>
      </c>
      <c r="J31" s="335" t="s">
        <v>6</v>
      </c>
      <c r="K31" s="335" t="s">
        <v>6</v>
      </c>
      <c r="L31" s="335" t="s">
        <v>6</v>
      </c>
      <c r="M31" s="335" t="s">
        <v>6</v>
      </c>
      <c r="N31" s="336">
        <v>138.54</v>
      </c>
      <c r="O31" s="448">
        <v>172.9</v>
      </c>
      <c r="P31" s="337">
        <v>102.66</v>
      </c>
      <c r="Q31" s="337">
        <v>85.4</v>
      </c>
      <c r="R31" s="337">
        <v>-69.7</v>
      </c>
      <c r="S31" s="337">
        <v>87.8</v>
      </c>
      <c r="T31" s="447">
        <v>96.1</v>
      </c>
      <c r="U31" s="447">
        <v>98.7</v>
      </c>
      <c r="V31" s="447">
        <v>84.68</v>
      </c>
      <c r="W31" s="447" t="s">
        <v>6</v>
      </c>
      <c r="X31" s="327"/>
      <c r="Y31" s="514" t="s">
        <v>385</v>
      </c>
    </row>
    <row r="32" spans="1:25" ht="12" customHeight="1">
      <c r="A32" s="348"/>
      <c r="B32" s="348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50"/>
      <c r="P32" s="351"/>
      <c r="Q32" s="351"/>
      <c r="R32" s="351"/>
      <c r="S32" s="351"/>
      <c r="T32" s="325"/>
      <c r="U32" s="325"/>
      <c r="V32" s="325"/>
      <c r="W32" s="325"/>
      <c r="X32" s="325"/>
      <c r="Y32" s="328"/>
    </row>
    <row r="33" spans="1:25" ht="12" customHeight="1">
      <c r="A33" s="329"/>
      <c r="B33" s="19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27"/>
      <c r="Y33" s="331"/>
    </row>
    <row r="34" spans="1:25" ht="12" customHeight="1">
      <c r="A34" s="79" t="s">
        <v>88</v>
      </c>
      <c r="B34" s="353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27"/>
      <c r="Y34" s="331"/>
    </row>
    <row r="35" spans="1:25" ht="12" customHeight="1">
      <c r="A35" s="79" t="s">
        <v>401</v>
      </c>
      <c r="B35" s="353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27"/>
      <c r="Y35" s="331"/>
    </row>
    <row r="36" spans="1:25" ht="12" customHeight="1">
      <c r="A36" s="347" t="s">
        <v>330</v>
      </c>
      <c r="B36" s="353"/>
      <c r="C36" s="35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52"/>
      <c r="V36" s="352"/>
      <c r="W36" s="352"/>
      <c r="X36" s="327"/>
      <c r="Y36" s="331"/>
    </row>
    <row r="37" spans="1:25" ht="12" customHeight="1">
      <c r="A37" s="347" t="s">
        <v>393</v>
      </c>
      <c r="B37" s="353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27"/>
      <c r="Y37" s="331"/>
    </row>
    <row r="38" spans="1:25" ht="12" customHeight="1">
      <c r="A38" s="147"/>
      <c r="B38" s="327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27"/>
      <c r="Y38" s="331"/>
    </row>
    <row r="39" spans="1:25" ht="12" customHeight="1">
      <c r="A39" s="144" t="s">
        <v>228</v>
      </c>
      <c r="B39" s="327"/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355"/>
      <c r="Q39" s="355"/>
      <c r="R39" s="355"/>
      <c r="S39" s="355"/>
      <c r="T39" s="355"/>
      <c r="U39" s="355"/>
      <c r="V39" s="355"/>
      <c r="W39" s="355"/>
      <c r="X39" s="327"/>
      <c r="Y39" s="331"/>
    </row>
    <row r="40" spans="1:25" ht="12" customHeight="1">
      <c r="A40" s="471" t="s">
        <v>402</v>
      </c>
      <c r="B40" s="327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27"/>
      <c r="Y40" s="331"/>
    </row>
    <row r="41" spans="1:25" ht="12" customHeight="1">
      <c r="A41" s="356" t="s">
        <v>331</v>
      </c>
      <c r="B41" s="327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27"/>
      <c r="Y41" s="331"/>
    </row>
    <row r="42" spans="1:25" ht="12" customHeight="1">
      <c r="A42" s="450" t="s">
        <v>398</v>
      </c>
    </row>
  </sheetData>
  <phoneticPr fontId="0" type="noConversion"/>
  <pageMargins left="0.17" right="0" top="1" bottom="0" header="0" footer="0"/>
  <pageSetup scale="79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2"/>
  <sheetViews>
    <sheetView showGridLines="0" workbookViewId="0">
      <selection activeCell="A23" sqref="A23"/>
    </sheetView>
  </sheetViews>
  <sheetFormatPr defaultColWidth="7.1640625" defaultRowHeight="11.25"/>
  <cols>
    <col min="1" max="1" width="30" customWidth="1"/>
    <col min="2" max="2" width="9.5" customWidth="1"/>
    <col min="3" max="23" width="6.1640625" customWidth="1"/>
    <col min="24" max="24" width="1.83203125" customWidth="1"/>
    <col min="25" max="25" width="11.1640625" style="519" customWidth="1"/>
    <col min="26" max="26" width="34" customWidth="1"/>
  </cols>
  <sheetData>
    <row r="1" spans="1:26">
      <c r="A1" s="483">
        <v>10</v>
      </c>
      <c r="Y1" s="430">
        <f>+A1</f>
        <v>10</v>
      </c>
    </row>
    <row r="2" spans="1:26">
      <c r="A2" s="313" t="s">
        <v>173</v>
      </c>
      <c r="Y2" s="430" t="s">
        <v>172</v>
      </c>
    </row>
    <row r="3" spans="1:26">
      <c r="A3" s="472" t="s">
        <v>403</v>
      </c>
      <c r="Y3" s="478" t="s">
        <v>415</v>
      </c>
    </row>
    <row r="4" spans="1:26">
      <c r="A4" s="149" t="s">
        <v>394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18"/>
      <c r="T4" s="118"/>
      <c r="U4" s="118"/>
      <c r="V4" s="147"/>
      <c r="W4" s="147"/>
      <c r="X4" s="151"/>
      <c r="Y4" s="148" t="s">
        <v>395</v>
      </c>
    </row>
    <row r="5" spans="1:26">
      <c r="A5" s="473"/>
      <c r="B5" s="484"/>
      <c r="Y5" s="473"/>
      <c r="Z5" s="484"/>
    </row>
    <row r="6" spans="1:26">
      <c r="A6" s="537"/>
      <c r="B6" s="538"/>
      <c r="C6" s="477">
        <v>1990</v>
      </c>
      <c r="D6" s="477">
        <v>1991</v>
      </c>
      <c r="E6" s="477">
        <v>1992</v>
      </c>
      <c r="F6" s="477">
        <v>1993</v>
      </c>
      <c r="G6" s="477">
        <v>1994</v>
      </c>
      <c r="H6" s="477">
        <v>1995</v>
      </c>
      <c r="I6" s="477">
        <v>1996</v>
      </c>
      <c r="J6" s="477">
        <v>1997</v>
      </c>
      <c r="K6" s="477">
        <v>1998</v>
      </c>
      <c r="L6" s="477">
        <v>1999</v>
      </c>
      <c r="M6" s="477">
        <v>2000</v>
      </c>
      <c r="N6" s="477">
        <v>2001</v>
      </c>
      <c r="O6" s="477">
        <v>2002</v>
      </c>
      <c r="P6" s="477">
        <v>2003</v>
      </c>
      <c r="Q6" s="477">
        <v>2004</v>
      </c>
      <c r="R6" s="477">
        <v>2005</v>
      </c>
      <c r="S6" s="477">
        <v>2006</v>
      </c>
      <c r="T6" s="477">
        <v>2007</v>
      </c>
      <c r="U6" s="477">
        <v>2008</v>
      </c>
      <c r="V6" s="477">
        <v>2009</v>
      </c>
      <c r="W6" s="477">
        <v>2010</v>
      </c>
      <c r="X6" s="477" t="s">
        <v>332</v>
      </c>
      <c r="Y6" s="479"/>
    </row>
    <row r="7" spans="1:26">
      <c r="A7" s="474"/>
      <c r="Y7" s="480"/>
    </row>
    <row r="8" spans="1:26" s="387" customFormat="1">
      <c r="A8" s="504" t="s">
        <v>404</v>
      </c>
      <c r="C8" s="505">
        <v>194.40000000000003</v>
      </c>
      <c r="D8" s="505">
        <v>193.29999999999998</v>
      </c>
      <c r="E8" s="505">
        <v>200.90000000000003</v>
      </c>
      <c r="F8" s="505">
        <v>212.29999999999998</v>
      </c>
      <c r="G8" s="505">
        <v>236.07</v>
      </c>
      <c r="H8" s="505">
        <v>237.26</v>
      </c>
      <c r="I8" s="505">
        <v>270.5</v>
      </c>
      <c r="J8" s="505">
        <v>281.47000000000003</v>
      </c>
      <c r="K8" s="505">
        <v>292.94</v>
      </c>
      <c r="L8" s="505">
        <v>302.40000000000003</v>
      </c>
      <c r="M8" s="505">
        <v>283.70000000000005</v>
      </c>
      <c r="N8" s="505">
        <v>317.34000000000003</v>
      </c>
      <c r="O8" s="505">
        <v>347.98</v>
      </c>
      <c r="P8" s="505">
        <v>383.37</v>
      </c>
      <c r="Q8" s="505">
        <v>427.41354300000006</v>
      </c>
      <c r="R8" s="505">
        <v>455.36</v>
      </c>
      <c r="S8" s="505">
        <v>567.6</v>
      </c>
      <c r="T8" s="505">
        <v>690.90000000000009</v>
      </c>
      <c r="U8" s="505">
        <v>692.38</v>
      </c>
      <c r="V8" s="505">
        <v>573.37</v>
      </c>
      <c r="W8" s="505">
        <v>576.45999999999992</v>
      </c>
      <c r="Y8" s="515" t="s">
        <v>416</v>
      </c>
    </row>
    <row r="9" spans="1:26" ht="18" customHeight="1">
      <c r="A9" s="539" t="s">
        <v>405</v>
      </c>
      <c r="C9" s="485">
        <v>30.700000000000003</v>
      </c>
      <c r="D9" s="485">
        <v>27</v>
      </c>
      <c r="E9" s="485">
        <v>26</v>
      </c>
      <c r="F9" s="485">
        <v>27</v>
      </c>
      <c r="G9" s="485">
        <v>27.91</v>
      </c>
      <c r="H9" s="485">
        <v>23.41</v>
      </c>
      <c r="I9" s="485">
        <v>28.990000000000002</v>
      </c>
      <c r="J9" s="485">
        <v>30.44</v>
      </c>
      <c r="K9" s="485">
        <v>31.36</v>
      </c>
      <c r="L9" s="485">
        <v>39.370000000000005</v>
      </c>
      <c r="M9" s="485">
        <v>42.190000000000005</v>
      </c>
      <c r="N9" s="485">
        <v>53.550000000000004</v>
      </c>
      <c r="O9" s="485">
        <v>69.28</v>
      </c>
      <c r="P9" s="485">
        <v>73.89</v>
      </c>
      <c r="Q9" s="485">
        <v>56.593543000000004</v>
      </c>
      <c r="R9" s="485">
        <v>74.47999999999999</v>
      </c>
      <c r="S9" s="485">
        <v>122.8</v>
      </c>
      <c r="T9" s="485">
        <v>109.80000000000001</v>
      </c>
      <c r="U9" s="485">
        <v>125.58</v>
      </c>
      <c r="V9" s="485">
        <v>112.87</v>
      </c>
      <c r="W9" s="485">
        <v>110.16</v>
      </c>
      <c r="Y9" s="513" t="s">
        <v>417</v>
      </c>
    </row>
    <row r="10" spans="1:26">
      <c r="A10" s="481" t="s">
        <v>406</v>
      </c>
      <c r="C10" s="485">
        <v>27.6</v>
      </c>
      <c r="D10" s="485">
        <v>23.8</v>
      </c>
      <c r="E10" s="485">
        <v>23.4</v>
      </c>
      <c r="F10" s="485">
        <v>23.9</v>
      </c>
      <c r="G10" s="485">
        <v>25.37</v>
      </c>
      <c r="H10" s="485">
        <v>19.61</v>
      </c>
      <c r="I10" s="485">
        <v>24.1</v>
      </c>
      <c r="J10" s="485">
        <v>25.57</v>
      </c>
      <c r="K10" s="485">
        <v>27.22</v>
      </c>
      <c r="L10" s="485">
        <v>35.14</v>
      </c>
      <c r="M10" s="485">
        <v>37.49</v>
      </c>
      <c r="N10" s="485">
        <v>47.6</v>
      </c>
      <c r="O10" s="485">
        <v>61.42</v>
      </c>
      <c r="P10" s="485">
        <v>62.81</v>
      </c>
      <c r="Q10" s="485">
        <v>46.59</v>
      </c>
      <c r="R10" s="485">
        <v>63.98</v>
      </c>
      <c r="S10" s="485">
        <v>111.5</v>
      </c>
      <c r="T10" s="485">
        <v>100.9</v>
      </c>
      <c r="U10" s="485">
        <v>111.46</v>
      </c>
      <c r="V10" s="485">
        <v>97.97</v>
      </c>
      <c r="W10" s="485">
        <v>92.44</v>
      </c>
      <c r="Y10" s="516" t="s">
        <v>418</v>
      </c>
    </row>
    <row r="11" spans="1:26">
      <c r="A11" s="481" t="s">
        <v>407</v>
      </c>
      <c r="C11" s="485" t="s">
        <v>6</v>
      </c>
      <c r="D11" s="485" t="s">
        <v>6</v>
      </c>
      <c r="E11" s="485" t="s">
        <v>6</v>
      </c>
      <c r="F11" s="485" t="s">
        <v>6</v>
      </c>
      <c r="G11" s="485" t="s">
        <v>6</v>
      </c>
      <c r="H11" s="485" t="s">
        <v>6</v>
      </c>
      <c r="I11" s="485" t="s">
        <v>6</v>
      </c>
      <c r="J11" s="485" t="s">
        <v>6</v>
      </c>
      <c r="K11" s="485" t="s">
        <v>6</v>
      </c>
      <c r="L11" s="485" t="s">
        <v>6</v>
      </c>
      <c r="M11" s="485" t="s">
        <v>6</v>
      </c>
      <c r="N11" s="485" t="s">
        <v>6</v>
      </c>
      <c r="O11" s="485" t="s">
        <v>6</v>
      </c>
      <c r="P11" s="485">
        <v>0.2</v>
      </c>
      <c r="Q11" s="485">
        <v>0.2</v>
      </c>
      <c r="R11" s="485">
        <v>23.4</v>
      </c>
      <c r="S11" s="485">
        <v>42</v>
      </c>
      <c r="T11" s="485">
        <v>50</v>
      </c>
      <c r="U11" s="485">
        <v>46.9</v>
      </c>
      <c r="V11" s="485">
        <v>35.700000000000003</v>
      </c>
      <c r="W11" s="485">
        <v>33.67</v>
      </c>
      <c r="Y11" s="516" t="s">
        <v>419</v>
      </c>
    </row>
    <row r="12" spans="1:26">
      <c r="A12" s="481" t="s">
        <v>408</v>
      </c>
      <c r="C12" s="485">
        <v>27.6</v>
      </c>
      <c r="D12" s="485">
        <v>23.8</v>
      </c>
      <c r="E12" s="485">
        <v>23.4</v>
      </c>
      <c r="F12" s="485">
        <v>23.9</v>
      </c>
      <c r="G12" s="485">
        <v>25.37</v>
      </c>
      <c r="H12" s="485">
        <v>19.61</v>
      </c>
      <c r="I12" s="485">
        <v>24.1</v>
      </c>
      <c r="J12" s="485">
        <v>25.57</v>
      </c>
      <c r="K12" s="485">
        <v>27.22</v>
      </c>
      <c r="L12" s="485">
        <v>35.14</v>
      </c>
      <c r="M12" s="485">
        <v>37.49</v>
      </c>
      <c r="N12" s="485">
        <v>44.11</v>
      </c>
      <c r="O12" s="485">
        <v>56.88</v>
      </c>
      <c r="P12" s="485">
        <v>57.64</v>
      </c>
      <c r="Q12" s="485">
        <v>40.83</v>
      </c>
      <c r="R12" s="485">
        <v>38.28</v>
      </c>
      <c r="S12" s="485">
        <v>69.099999999999994</v>
      </c>
      <c r="T12" s="485">
        <v>50.4</v>
      </c>
      <c r="U12" s="485">
        <v>63.4</v>
      </c>
      <c r="V12" s="485">
        <v>61.96</v>
      </c>
      <c r="W12" s="485">
        <v>58.77</v>
      </c>
      <c r="Y12" s="516" t="s">
        <v>420</v>
      </c>
    </row>
    <row r="13" spans="1:26">
      <c r="A13" s="481" t="s">
        <v>409</v>
      </c>
      <c r="C13" s="485">
        <v>0</v>
      </c>
      <c r="D13" s="485">
        <v>0</v>
      </c>
      <c r="E13" s="485">
        <v>0</v>
      </c>
      <c r="F13" s="485">
        <v>0</v>
      </c>
      <c r="G13" s="485">
        <v>0</v>
      </c>
      <c r="H13" s="485">
        <v>0</v>
      </c>
      <c r="I13" s="485">
        <v>0</v>
      </c>
      <c r="J13" s="485">
        <v>0</v>
      </c>
      <c r="K13" s="485">
        <v>0</v>
      </c>
      <c r="L13" s="485">
        <v>0</v>
      </c>
      <c r="M13" s="485">
        <v>0</v>
      </c>
      <c r="N13" s="485">
        <v>3.49</v>
      </c>
      <c r="O13" s="485">
        <v>4.54</v>
      </c>
      <c r="P13" s="485">
        <v>4.97</v>
      </c>
      <c r="Q13" s="485">
        <v>5.56</v>
      </c>
      <c r="R13" s="485">
        <v>2.2999999999999998</v>
      </c>
      <c r="S13" s="485">
        <v>0.4</v>
      </c>
      <c r="T13" s="485">
        <v>0.5</v>
      </c>
      <c r="U13" s="485">
        <v>1.1599999999999999</v>
      </c>
      <c r="V13" s="485">
        <v>0.31</v>
      </c>
      <c r="W13" s="485">
        <v>0</v>
      </c>
      <c r="Y13" s="516" t="s">
        <v>421</v>
      </c>
    </row>
    <row r="14" spans="1:26">
      <c r="A14" s="481" t="s">
        <v>410</v>
      </c>
      <c r="C14" s="485">
        <v>3.1</v>
      </c>
      <c r="D14" s="485">
        <v>3.2</v>
      </c>
      <c r="E14" s="485">
        <v>2.6</v>
      </c>
      <c r="F14" s="485">
        <v>3.1</v>
      </c>
      <c r="G14" s="485">
        <v>2.54</v>
      </c>
      <c r="H14" s="485">
        <v>3.8</v>
      </c>
      <c r="I14" s="485">
        <v>4.8899999999999997</v>
      </c>
      <c r="J14" s="485">
        <v>4.87</v>
      </c>
      <c r="K14" s="485">
        <v>4.1399999999999997</v>
      </c>
      <c r="L14" s="485">
        <v>4.2300000000000004</v>
      </c>
      <c r="M14" s="485">
        <v>4.7</v>
      </c>
      <c r="N14" s="485">
        <v>5.95</v>
      </c>
      <c r="O14" s="485">
        <v>7.86</v>
      </c>
      <c r="P14" s="485">
        <v>11.08</v>
      </c>
      <c r="Q14" s="485">
        <v>10.003543000000001</v>
      </c>
      <c r="R14" s="485">
        <v>10.5</v>
      </c>
      <c r="S14" s="485">
        <v>11.3</v>
      </c>
      <c r="T14" s="485">
        <v>8.9</v>
      </c>
      <c r="U14" s="485">
        <v>14.12</v>
      </c>
      <c r="V14" s="485">
        <v>14.9</v>
      </c>
      <c r="W14" s="485">
        <v>17.72</v>
      </c>
      <c r="Y14" s="516" t="s">
        <v>422</v>
      </c>
    </row>
    <row r="15" spans="1:26">
      <c r="A15" s="481" t="s">
        <v>432</v>
      </c>
      <c r="C15" s="485">
        <v>0</v>
      </c>
      <c r="D15" s="485">
        <v>0</v>
      </c>
      <c r="E15" s="485">
        <v>0</v>
      </c>
      <c r="F15" s="485">
        <v>0</v>
      </c>
      <c r="G15" s="485">
        <v>0</v>
      </c>
      <c r="H15" s="485">
        <v>0</v>
      </c>
      <c r="I15" s="485">
        <v>0</v>
      </c>
      <c r="J15" s="485">
        <v>0</v>
      </c>
      <c r="K15" s="485">
        <v>0</v>
      </c>
      <c r="L15" s="485">
        <v>0</v>
      </c>
      <c r="M15" s="485">
        <v>0</v>
      </c>
      <c r="N15" s="485">
        <v>0</v>
      </c>
      <c r="O15" s="485">
        <v>0</v>
      </c>
      <c r="P15" s="485">
        <v>0</v>
      </c>
      <c r="Q15" s="485">
        <v>0</v>
      </c>
      <c r="R15" s="485">
        <v>0</v>
      </c>
      <c r="S15" s="485">
        <v>0</v>
      </c>
      <c r="T15" s="485">
        <v>0</v>
      </c>
      <c r="U15" s="485">
        <v>0</v>
      </c>
      <c r="V15" s="485">
        <v>0</v>
      </c>
      <c r="W15" s="485">
        <v>0</v>
      </c>
      <c r="Y15" s="516" t="s">
        <v>430</v>
      </c>
    </row>
    <row r="16" spans="1:26" ht="18" customHeight="1">
      <c r="A16" s="539" t="s">
        <v>411</v>
      </c>
      <c r="C16" s="485">
        <v>163.70000000000002</v>
      </c>
      <c r="D16" s="485">
        <v>166.29999999999998</v>
      </c>
      <c r="E16" s="485">
        <v>174.90000000000003</v>
      </c>
      <c r="F16" s="485">
        <v>185.29999999999998</v>
      </c>
      <c r="G16" s="485">
        <v>208.16</v>
      </c>
      <c r="H16" s="485">
        <v>213.85</v>
      </c>
      <c r="I16" s="485">
        <v>241.51000000000002</v>
      </c>
      <c r="J16" s="485">
        <v>251.03</v>
      </c>
      <c r="K16" s="485">
        <v>261.58</v>
      </c>
      <c r="L16" s="485">
        <v>263.03000000000003</v>
      </c>
      <c r="M16" s="485">
        <v>241.51000000000002</v>
      </c>
      <c r="N16" s="485">
        <v>263.79000000000002</v>
      </c>
      <c r="O16" s="485">
        <v>278.7</v>
      </c>
      <c r="P16" s="485">
        <v>309.48</v>
      </c>
      <c r="Q16" s="485">
        <v>370.82000000000005</v>
      </c>
      <c r="R16" s="485">
        <v>380.88</v>
      </c>
      <c r="S16" s="485">
        <v>444.8</v>
      </c>
      <c r="T16" s="485">
        <v>581.10000000000014</v>
      </c>
      <c r="U16" s="485">
        <v>566.79999999999995</v>
      </c>
      <c r="V16" s="485">
        <v>460.5</v>
      </c>
      <c r="W16" s="485">
        <v>466.29999999999995</v>
      </c>
      <c r="Y16" s="513" t="s">
        <v>423</v>
      </c>
    </row>
    <row r="17" spans="1:26">
      <c r="A17" s="481" t="s">
        <v>412</v>
      </c>
      <c r="C17" s="485">
        <v>74.400000000000006</v>
      </c>
      <c r="D17" s="485">
        <v>80.5</v>
      </c>
      <c r="E17" s="485">
        <v>85.9</v>
      </c>
      <c r="F17" s="485">
        <v>90</v>
      </c>
      <c r="G17" s="485">
        <v>99.71</v>
      </c>
      <c r="H17" s="485">
        <v>103.13</v>
      </c>
      <c r="I17" s="485">
        <v>112.03</v>
      </c>
      <c r="J17" s="485">
        <v>113.06</v>
      </c>
      <c r="K17" s="485">
        <v>117.72</v>
      </c>
      <c r="L17" s="485">
        <v>114.7</v>
      </c>
      <c r="M17" s="485">
        <v>96.36</v>
      </c>
      <c r="N17" s="485">
        <v>105.92</v>
      </c>
      <c r="O17" s="485">
        <v>112.04</v>
      </c>
      <c r="P17" s="485">
        <v>126</v>
      </c>
      <c r="Q17" s="485">
        <v>135.34</v>
      </c>
      <c r="R17" s="485">
        <v>134.01</v>
      </c>
      <c r="S17" s="485">
        <v>157.69999999999999</v>
      </c>
      <c r="T17" s="485">
        <v>292.3</v>
      </c>
      <c r="U17" s="485">
        <v>281.7</v>
      </c>
      <c r="V17" s="485">
        <v>247.9</v>
      </c>
      <c r="W17" s="485">
        <v>222.35</v>
      </c>
      <c r="Y17" s="516" t="s">
        <v>424</v>
      </c>
    </row>
    <row r="18" spans="1:26">
      <c r="A18" s="481" t="s">
        <v>413</v>
      </c>
      <c r="C18" s="485">
        <v>18.399999999999999</v>
      </c>
      <c r="D18" s="485">
        <v>16.100000000000001</v>
      </c>
      <c r="E18" s="485">
        <v>16.5</v>
      </c>
      <c r="F18" s="485">
        <v>19.8</v>
      </c>
      <c r="G18" s="485">
        <v>16.600000000000001</v>
      </c>
      <c r="H18" s="485">
        <v>18.46</v>
      </c>
      <c r="I18" s="485">
        <v>19.14</v>
      </c>
      <c r="J18" s="485">
        <v>23.34</v>
      </c>
      <c r="K18" s="485">
        <v>21.82</v>
      </c>
      <c r="L18" s="485">
        <v>22.3</v>
      </c>
      <c r="M18" s="485">
        <v>22</v>
      </c>
      <c r="N18" s="485">
        <v>23.07</v>
      </c>
      <c r="O18" s="485">
        <v>20.66</v>
      </c>
      <c r="P18" s="485">
        <v>22.24</v>
      </c>
      <c r="Q18" s="485">
        <v>33.9</v>
      </c>
      <c r="R18" s="485">
        <v>33.549999999999997</v>
      </c>
      <c r="S18" s="485">
        <v>39.9</v>
      </c>
      <c r="T18" s="485">
        <v>12.8</v>
      </c>
      <c r="U18" s="485">
        <v>0.2</v>
      </c>
      <c r="V18" s="485">
        <v>0</v>
      </c>
      <c r="W18" s="485">
        <v>0</v>
      </c>
      <c r="Y18" s="516" t="s">
        <v>425</v>
      </c>
    </row>
    <row r="19" spans="1:26">
      <c r="A19" s="482" t="s">
        <v>414</v>
      </c>
      <c r="C19" s="485">
        <v>64.8</v>
      </c>
      <c r="D19" s="485">
        <v>63.1</v>
      </c>
      <c r="E19" s="485">
        <v>65.2</v>
      </c>
      <c r="F19" s="485">
        <v>69.599999999999994</v>
      </c>
      <c r="G19" s="485">
        <v>81.75</v>
      </c>
      <c r="H19" s="485">
        <v>83.49</v>
      </c>
      <c r="I19" s="485">
        <v>98.25</v>
      </c>
      <c r="J19" s="485">
        <v>102.48</v>
      </c>
      <c r="K19" s="485">
        <v>106.99</v>
      </c>
      <c r="L19" s="485">
        <v>111.68</v>
      </c>
      <c r="M19" s="485">
        <v>110.12</v>
      </c>
      <c r="N19" s="485">
        <v>118.72</v>
      </c>
      <c r="O19" s="485">
        <v>127.35</v>
      </c>
      <c r="P19" s="485">
        <v>139.85</v>
      </c>
      <c r="Q19" s="485">
        <v>174.05</v>
      </c>
      <c r="R19" s="485">
        <v>177</v>
      </c>
      <c r="S19" s="485">
        <v>201.6</v>
      </c>
      <c r="T19" s="485">
        <v>230.8</v>
      </c>
      <c r="U19" s="485">
        <v>225.4</v>
      </c>
      <c r="V19" s="485">
        <v>183.1</v>
      </c>
      <c r="W19" s="485">
        <v>212.67</v>
      </c>
      <c r="Y19" s="517" t="s">
        <v>426</v>
      </c>
    </row>
    <row r="20" spans="1:26">
      <c r="A20" s="482" t="s">
        <v>433</v>
      </c>
      <c r="C20" s="485">
        <v>6.1</v>
      </c>
      <c r="D20" s="485">
        <v>6.6</v>
      </c>
      <c r="E20" s="485">
        <v>7.3</v>
      </c>
      <c r="F20" s="485">
        <v>5.9</v>
      </c>
      <c r="G20" s="485">
        <v>10.1</v>
      </c>
      <c r="H20" s="485">
        <v>8.77</v>
      </c>
      <c r="I20" s="485">
        <v>12.09</v>
      </c>
      <c r="J20" s="485">
        <v>12.15</v>
      </c>
      <c r="K20" s="485">
        <v>15.05</v>
      </c>
      <c r="L20" s="485">
        <v>14.35</v>
      </c>
      <c r="M20" s="485">
        <v>13.03</v>
      </c>
      <c r="N20" s="485">
        <v>16.079999999999998</v>
      </c>
      <c r="O20" s="485">
        <v>18.649999999999999</v>
      </c>
      <c r="P20" s="485">
        <v>21.39</v>
      </c>
      <c r="Q20" s="485">
        <v>27.53</v>
      </c>
      <c r="R20" s="485">
        <v>36.32</v>
      </c>
      <c r="S20" s="485">
        <v>45.6</v>
      </c>
      <c r="T20" s="485">
        <v>45.2</v>
      </c>
      <c r="U20" s="485">
        <v>59.5</v>
      </c>
      <c r="V20" s="485">
        <v>29.5</v>
      </c>
      <c r="W20" s="485">
        <v>31.28</v>
      </c>
      <c r="Y20" s="517" t="s">
        <v>431</v>
      </c>
    </row>
    <row r="21" spans="1:26">
      <c r="A21" s="481" t="s">
        <v>434</v>
      </c>
      <c r="C21" s="485">
        <v>0</v>
      </c>
      <c r="D21" s="485">
        <v>0</v>
      </c>
      <c r="E21" s="485">
        <v>0</v>
      </c>
      <c r="F21" s="485">
        <v>0</v>
      </c>
      <c r="G21" s="485">
        <v>0</v>
      </c>
      <c r="H21" s="485">
        <v>0</v>
      </c>
      <c r="I21" s="485">
        <v>0</v>
      </c>
      <c r="J21" s="485">
        <v>0</v>
      </c>
      <c r="K21" s="485">
        <v>0</v>
      </c>
      <c r="L21" s="485">
        <v>0</v>
      </c>
      <c r="M21" s="485">
        <v>0</v>
      </c>
      <c r="N21" s="485">
        <v>0</v>
      </c>
      <c r="O21" s="485">
        <v>0</v>
      </c>
      <c r="P21" s="485">
        <v>0</v>
      </c>
      <c r="Q21" s="485">
        <v>0</v>
      </c>
      <c r="R21" s="485">
        <v>0</v>
      </c>
      <c r="S21" s="485">
        <v>0</v>
      </c>
      <c r="T21" s="485">
        <v>0</v>
      </c>
      <c r="U21" s="485">
        <v>0</v>
      </c>
      <c r="V21" s="485">
        <v>0</v>
      </c>
      <c r="W21" s="485">
        <v>0</v>
      </c>
      <c r="Y21" s="516" t="s">
        <v>427</v>
      </c>
    </row>
    <row r="22" spans="1:26">
      <c r="A22" s="568" t="s">
        <v>500</v>
      </c>
      <c r="C22" s="485" t="s">
        <v>6</v>
      </c>
      <c r="D22" s="485" t="s">
        <v>6</v>
      </c>
      <c r="E22" s="485" t="s">
        <v>6</v>
      </c>
      <c r="F22" s="485" t="s">
        <v>6</v>
      </c>
      <c r="G22" s="485" t="s">
        <v>6</v>
      </c>
      <c r="H22" s="485" t="s">
        <v>6</v>
      </c>
      <c r="I22" s="485" t="s">
        <v>6</v>
      </c>
      <c r="J22" s="485" t="s">
        <v>6</v>
      </c>
      <c r="K22" s="485" t="s">
        <v>6</v>
      </c>
      <c r="L22" s="485" t="s">
        <v>6</v>
      </c>
      <c r="M22" s="485" t="s">
        <v>6</v>
      </c>
      <c r="N22" s="485" t="s">
        <v>6</v>
      </c>
      <c r="O22" s="485" t="s">
        <v>6</v>
      </c>
      <c r="P22" s="485" t="s">
        <v>6</v>
      </c>
      <c r="Q22" s="485" t="s">
        <v>6</v>
      </c>
      <c r="R22" s="485" t="s">
        <v>6</v>
      </c>
      <c r="S22" s="485" t="s">
        <v>6</v>
      </c>
      <c r="T22" s="485" t="s">
        <v>6</v>
      </c>
      <c r="U22" s="485" t="s">
        <v>6</v>
      </c>
      <c r="V22" s="485" t="s">
        <v>6</v>
      </c>
      <c r="W22" s="485" t="s">
        <v>6</v>
      </c>
      <c r="Y22" s="517" t="s">
        <v>428</v>
      </c>
    </row>
    <row r="23" spans="1:26" ht="18" customHeight="1">
      <c r="A23" s="540" t="s">
        <v>501</v>
      </c>
      <c r="C23" s="485" t="s">
        <v>6</v>
      </c>
      <c r="D23" s="485" t="s">
        <v>6</v>
      </c>
      <c r="E23" s="485" t="s">
        <v>6</v>
      </c>
      <c r="F23" s="485" t="s">
        <v>6</v>
      </c>
      <c r="G23" s="485" t="s">
        <v>6</v>
      </c>
      <c r="H23" s="485" t="s">
        <v>6</v>
      </c>
      <c r="I23" s="485" t="s">
        <v>6</v>
      </c>
      <c r="J23" s="485" t="s">
        <v>6</v>
      </c>
      <c r="K23" s="485" t="s">
        <v>6</v>
      </c>
      <c r="L23" s="485" t="s">
        <v>6</v>
      </c>
      <c r="M23" s="485" t="s">
        <v>6</v>
      </c>
      <c r="N23" s="485" t="s">
        <v>6</v>
      </c>
      <c r="O23" s="485" t="s">
        <v>6</v>
      </c>
      <c r="P23" s="485" t="s">
        <v>6</v>
      </c>
      <c r="Q23" s="485" t="s">
        <v>6</v>
      </c>
      <c r="R23" s="485" t="s">
        <v>6</v>
      </c>
      <c r="S23" s="485" t="s">
        <v>6</v>
      </c>
      <c r="T23" s="485" t="s">
        <v>6</v>
      </c>
      <c r="U23" s="485" t="s">
        <v>6</v>
      </c>
      <c r="V23" s="485" t="s">
        <v>6</v>
      </c>
      <c r="W23" s="485" t="s">
        <v>6</v>
      </c>
      <c r="Y23" s="541" t="s">
        <v>429</v>
      </c>
    </row>
    <row r="24" spans="1:26">
      <c r="A24" s="475"/>
      <c r="B24" s="484"/>
      <c r="C24" s="484"/>
      <c r="D24" s="484"/>
      <c r="E24" s="484"/>
      <c r="F24" s="484"/>
      <c r="G24" s="484"/>
      <c r="H24" s="484"/>
      <c r="I24" s="484"/>
      <c r="J24" s="484"/>
      <c r="K24" s="484"/>
      <c r="L24" s="484"/>
      <c r="M24" s="484"/>
      <c r="N24" s="484"/>
      <c r="O24" s="484"/>
      <c r="P24" s="484"/>
      <c r="Q24" s="484"/>
      <c r="R24" s="484"/>
      <c r="S24" s="484"/>
      <c r="T24" s="484"/>
      <c r="U24" s="484"/>
      <c r="V24" s="484"/>
      <c r="W24" s="484"/>
      <c r="X24" s="484"/>
      <c r="Y24" s="518"/>
      <c r="Z24" s="484"/>
    </row>
    <row r="25" spans="1:26">
      <c r="A25" s="476"/>
    </row>
    <row r="26" spans="1:26">
      <c r="A26" s="79" t="s">
        <v>88</v>
      </c>
    </row>
    <row r="27" spans="1:26">
      <c r="A27" s="79" t="s">
        <v>401</v>
      </c>
    </row>
    <row r="28" spans="1:26">
      <c r="A28" s="347" t="s">
        <v>330</v>
      </c>
    </row>
    <row r="29" spans="1:26">
      <c r="A29" s="111"/>
    </row>
    <row r="30" spans="1:26">
      <c r="A30" s="144" t="s">
        <v>228</v>
      </c>
    </row>
    <row r="31" spans="1:26">
      <c r="A31" s="471" t="s">
        <v>402</v>
      </c>
    </row>
    <row r="32" spans="1:26">
      <c r="A32" s="356" t="s">
        <v>331</v>
      </c>
    </row>
  </sheetData>
  <phoneticPr fontId="41" type="noConversion"/>
  <pageMargins left="0.17" right="0.16" top="1" bottom="1" header="0.5" footer="0.5"/>
  <pageSetup scale="80" orientation="landscape" r:id="rId1"/>
  <headerFooter alignWithMargins="0">
    <oddFooter>&amp;R&amp;A  &amp;F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Index</vt:lpstr>
      <vt:lpstr>Atg_1</vt:lpstr>
      <vt:lpstr>Atg_2</vt:lpstr>
      <vt:lpstr>Atg_3</vt:lpstr>
      <vt:lpstr>Atg_4</vt:lpstr>
      <vt:lpstr>Atg_5</vt:lpstr>
      <vt:lpstr>Atg_6</vt:lpstr>
      <vt:lpstr>Atg_7</vt:lpstr>
      <vt:lpstr>Atg_8</vt:lpstr>
      <vt:lpstr>Atg_9</vt:lpstr>
      <vt:lpstr>Atg_10</vt:lpstr>
      <vt:lpstr>Atg_4!Print_Area_MI</vt:lpstr>
      <vt:lpstr>Atg_8!Print_Area_MI</vt:lpstr>
      <vt:lpstr>Atg_1!Print_Titles</vt:lpstr>
      <vt:lpstr>Atg_4!Print_Titles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ECONOMIC STATISTICS ANTIGUA Y BARBUDA</dc:title>
  <dc:subject>ECONOMIC STATISTICS ANTIGUA Y BARBUDA</dc:subject>
  <dc:creator>jazmin chiu</dc:creator>
  <cp:keywords>ECONOMIC STATISTICS ANTIGUA Y BARBUDA LCG2458</cp:keywords>
  <cp:lastModifiedBy>Jazmin Chiu</cp:lastModifiedBy>
  <cp:lastPrinted>2011-10-03T14:41:29Z</cp:lastPrinted>
  <dcterms:created xsi:type="dcterms:W3CDTF">1999-03-12T17:06:25Z</dcterms:created>
  <dcterms:modified xsi:type="dcterms:W3CDTF">2011-10-21T15:48:22Z</dcterms:modified>
</cp:coreProperties>
</file>