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calcChain.xml" ContentType="application/vnd.openxmlformats-officedocument.spreadsheetml.calcChain+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7" sheetId="1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D7'!$B$2:$AB$59</definedName>
    <definedName name="_xlnm.Print_Titles" localSheetId="0">'TABLE D7'!$2:$4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calcChain.xml><?xml version="1.0" encoding="utf-8"?>
<calcChain xmlns="http://schemas.openxmlformats.org/spreadsheetml/2006/main">
  <c r="G28" i="11"/>
  <c r="S34"/>
  <c r="F27"/>
  <c r="G27"/>
  <c r="H27"/>
  <c r="I27"/>
  <c r="J27"/>
  <c r="K27"/>
  <c r="L27"/>
  <c r="M27"/>
  <c r="N27"/>
  <c r="O27"/>
  <c r="P27"/>
  <c r="Q27"/>
  <c r="R27"/>
  <c r="S27"/>
  <c r="T27"/>
  <c r="U27"/>
  <c r="V27"/>
  <c r="W27"/>
  <c r="X27"/>
  <c r="Y27"/>
  <c r="Z27"/>
  <c r="F28"/>
  <c r="H28"/>
  <c r="I28"/>
  <c r="J28"/>
  <c r="K28"/>
  <c r="L28"/>
  <c r="M28"/>
  <c r="N28"/>
  <c r="O28"/>
  <c r="P28"/>
  <c r="Q28"/>
  <c r="R28"/>
  <c r="S28"/>
  <c r="T28"/>
  <c r="U28"/>
  <c r="V28"/>
  <c r="W28"/>
  <c r="X28"/>
  <c r="Y28"/>
  <c r="Z28"/>
  <c r="F29"/>
  <c r="G29"/>
  <c r="H29"/>
  <c r="I29"/>
  <c r="J29"/>
  <c r="K29"/>
  <c r="L29"/>
  <c r="M29"/>
  <c r="N29"/>
  <c r="O29"/>
  <c r="P29"/>
  <c r="Q29"/>
  <c r="R29"/>
  <c r="S29"/>
  <c r="T29"/>
  <c r="U29"/>
  <c r="V29"/>
  <c r="W29"/>
  <c r="X29"/>
  <c r="Y29"/>
  <c r="Z29"/>
  <c r="F30"/>
  <c r="G30"/>
  <c r="H30"/>
  <c r="I30"/>
  <c r="J30"/>
  <c r="K30"/>
  <c r="L30"/>
  <c r="M30"/>
  <c r="N30"/>
  <c r="O30"/>
  <c r="P30"/>
  <c r="Q30"/>
  <c r="R30"/>
  <c r="S30"/>
  <c r="T30"/>
  <c r="U30"/>
  <c r="V30"/>
  <c r="W30"/>
  <c r="X30"/>
  <c r="Y30"/>
  <c r="Z30"/>
  <c r="F31"/>
  <c r="G31"/>
  <c r="H31"/>
  <c r="I31"/>
  <c r="J31"/>
  <c r="K31"/>
  <c r="L31"/>
  <c r="M31"/>
  <c r="N31"/>
  <c r="O31"/>
  <c r="P31"/>
  <c r="Q31"/>
  <c r="R31"/>
  <c r="S31"/>
  <c r="T31"/>
  <c r="U31"/>
  <c r="V31"/>
  <c r="W31"/>
  <c r="X31"/>
  <c r="Y31"/>
  <c r="Z31"/>
  <c r="F32"/>
  <c r="G32"/>
  <c r="H32"/>
  <c r="I32"/>
  <c r="J32"/>
  <c r="K32"/>
  <c r="L32"/>
  <c r="M32"/>
  <c r="N32"/>
  <c r="O32"/>
  <c r="P32"/>
  <c r="Q32"/>
  <c r="R32"/>
  <c r="S32"/>
  <c r="T32"/>
  <c r="U32"/>
  <c r="V32"/>
  <c r="W32"/>
  <c r="X32"/>
  <c r="Y32"/>
  <c r="Z32"/>
  <c r="F33"/>
  <c r="G33"/>
  <c r="H33"/>
  <c r="I33"/>
  <c r="J33"/>
  <c r="K33"/>
  <c r="L33"/>
  <c r="M33"/>
  <c r="N33"/>
  <c r="O33"/>
  <c r="P33"/>
  <c r="Q33"/>
  <c r="R33"/>
  <c r="S33"/>
  <c r="T33"/>
  <c r="U33"/>
  <c r="V33"/>
  <c r="W33"/>
  <c r="X33"/>
  <c r="Y33"/>
  <c r="Z33"/>
  <c r="G34"/>
  <c r="H34"/>
  <c r="I34"/>
  <c r="K34"/>
  <c r="M34"/>
  <c r="N34"/>
  <c r="Q34"/>
  <c r="Z34"/>
  <c r="F38"/>
  <c r="G38"/>
  <c r="H38"/>
  <c r="I38"/>
  <c r="J38"/>
  <c r="K38"/>
  <c r="L38"/>
  <c r="M38"/>
  <c r="N38"/>
  <c r="O38"/>
  <c r="P38"/>
  <c r="Q38"/>
  <c r="R38"/>
  <c r="S38"/>
  <c r="T38"/>
  <c r="U38"/>
  <c r="V38"/>
  <c r="W38"/>
  <c r="X38"/>
  <c r="Y38"/>
  <c r="Z38"/>
  <c r="F35"/>
  <c r="G35"/>
  <c r="H35"/>
  <c r="I35"/>
  <c r="J35"/>
  <c r="K35"/>
  <c r="L35"/>
  <c r="M35"/>
  <c r="N35"/>
  <c r="O35"/>
  <c r="P35"/>
  <c r="Q35"/>
  <c r="R35"/>
  <c r="S35"/>
  <c r="T35"/>
  <c r="U35"/>
  <c r="V35"/>
  <c r="W35"/>
  <c r="X35"/>
  <c r="Y35"/>
  <c r="Z35"/>
  <c r="F36"/>
  <c r="G36"/>
  <c r="H36"/>
  <c r="I36"/>
  <c r="J36"/>
  <c r="K36"/>
  <c r="L36"/>
  <c r="M36"/>
  <c r="N36"/>
  <c r="O36"/>
  <c r="P36"/>
  <c r="Q36"/>
  <c r="R36"/>
  <c r="S36"/>
  <c r="T36"/>
  <c r="U36"/>
  <c r="V36"/>
  <c r="W36"/>
  <c r="X36"/>
  <c r="Y36"/>
  <c r="Z36"/>
  <c r="F37"/>
  <c r="G37"/>
  <c r="H37"/>
  <c r="I37"/>
  <c r="J37"/>
  <c r="K37"/>
  <c r="L37"/>
  <c r="M37"/>
  <c r="N37"/>
  <c r="O37"/>
  <c r="P37"/>
  <c r="Q37"/>
  <c r="R37"/>
  <c r="S37"/>
  <c r="T37"/>
  <c r="U37"/>
  <c r="V37"/>
  <c r="W37"/>
  <c r="X37"/>
  <c r="Y37"/>
  <c r="Z37"/>
  <c r="F41"/>
  <c r="G41"/>
  <c r="H41"/>
  <c r="I41"/>
  <c r="J41"/>
  <c r="K41"/>
  <c r="L41"/>
  <c r="M41"/>
  <c r="N41"/>
  <c r="O41"/>
  <c r="P41"/>
  <c r="Q41"/>
  <c r="R41"/>
  <c r="S41"/>
  <c r="T41"/>
  <c r="U41"/>
  <c r="V41"/>
  <c r="W41"/>
  <c r="X41"/>
  <c r="Y41"/>
  <c r="Z41"/>
  <c r="F42"/>
  <c r="G42"/>
  <c r="H42"/>
  <c r="I42"/>
  <c r="J42"/>
  <c r="K42"/>
  <c r="L42"/>
  <c r="M42"/>
  <c r="N42"/>
  <c r="O42"/>
  <c r="P42"/>
  <c r="Q42"/>
  <c r="R42"/>
  <c r="S42"/>
  <c r="T42"/>
  <c r="U42"/>
  <c r="V42"/>
  <c r="W42"/>
  <c r="X42"/>
  <c r="Y42"/>
  <c r="Z42"/>
  <c r="F43"/>
  <c r="G43"/>
  <c r="H43"/>
  <c r="I43"/>
  <c r="J43"/>
  <c r="K43"/>
  <c r="L43"/>
  <c r="M43"/>
  <c r="N43"/>
  <c r="O43"/>
  <c r="P43"/>
  <c r="Q43"/>
  <c r="R43"/>
  <c r="S43"/>
  <c r="T43"/>
  <c r="U43"/>
  <c r="V43"/>
  <c r="W43"/>
  <c r="X43"/>
  <c r="Y43"/>
  <c r="Z43"/>
  <c r="F45"/>
  <c r="G45"/>
  <c r="H45"/>
  <c r="I45"/>
  <c r="J45"/>
  <c r="K45"/>
  <c r="L45"/>
  <c r="M45"/>
  <c r="N45"/>
  <c r="O45"/>
  <c r="P45"/>
  <c r="Q45"/>
  <c r="R45"/>
  <c r="S45"/>
  <c r="T45"/>
  <c r="U45"/>
  <c r="V45"/>
  <c r="W45"/>
  <c r="X45"/>
  <c r="Y45"/>
  <c r="Z45"/>
  <c r="F44"/>
  <c r="G44"/>
  <c r="H44"/>
  <c r="I44"/>
  <c r="J44"/>
  <c r="K44"/>
  <c r="L44"/>
  <c r="M44"/>
  <c r="N44"/>
  <c r="O44"/>
  <c r="P44"/>
  <c r="Q44"/>
  <c r="R44"/>
  <c r="S44"/>
  <c r="T44"/>
  <c r="U44"/>
  <c r="V44"/>
  <c r="W44"/>
  <c r="X44"/>
  <c r="Y44"/>
  <c r="Z44"/>
  <c r="F46"/>
  <c r="G46"/>
  <c r="H46"/>
  <c r="I46"/>
  <c r="J46"/>
  <c r="K46"/>
  <c r="L46"/>
  <c r="M46"/>
  <c r="N46"/>
  <c r="O46"/>
  <c r="P46"/>
  <c r="Q46"/>
  <c r="R46"/>
  <c r="S46"/>
  <c r="T46"/>
  <c r="U46"/>
  <c r="V46"/>
  <c r="W46"/>
  <c r="X46"/>
  <c r="Y46"/>
  <c r="Z46"/>
  <c r="F47"/>
  <c r="G47"/>
  <c r="H47"/>
  <c r="I47"/>
  <c r="J47"/>
  <c r="K47"/>
  <c r="L47"/>
  <c r="M47"/>
  <c r="N47"/>
  <c r="O47"/>
  <c r="P47"/>
  <c r="Q47"/>
  <c r="R47"/>
  <c r="S47"/>
  <c r="T47"/>
  <c r="U47"/>
  <c r="V47"/>
  <c r="W47"/>
  <c r="X47"/>
  <c r="Y47"/>
  <c r="Z47"/>
  <c r="F48"/>
  <c r="G48"/>
  <c r="H48"/>
  <c r="I48"/>
  <c r="J48"/>
  <c r="K48"/>
  <c r="L48"/>
  <c r="M48"/>
  <c r="N48"/>
  <c r="O48"/>
  <c r="P48"/>
  <c r="Q48"/>
  <c r="R48"/>
  <c r="S48"/>
  <c r="T48"/>
  <c r="U48"/>
  <c r="V48"/>
  <c r="W48"/>
  <c r="X48"/>
  <c r="Y48"/>
  <c r="Z48"/>
  <c r="F39"/>
  <c r="G39"/>
  <c r="H39"/>
  <c r="I39"/>
  <c r="J39"/>
  <c r="K39"/>
  <c r="L39"/>
  <c r="M39"/>
  <c r="N39"/>
  <c r="O39"/>
  <c r="P39"/>
  <c r="Q39"/>
  <c r="R39"/>
  <c r="S39"/>
  <c r="T39"/>
  <c r="U39"/>
  <c r="V39"/>
  <c r="W39"/>
  <c r="X39"/>
  <c r="Y39"/>
  <c r="Z39"/>
  <c r="F40"/>
  <c r="G40"/>
  <c r="H40"/>
  <c r="I40"/>
  <c r="J40"/>
  <c r="K40"/>
  <c r="L40"/>
  <c r="M40"/>
  <c r="N40"/>
  <c r="O40"/>
  <c r="P40"/>
  <c r="Q40"/>
  <c r="R40"/>
  <c r="S40"/>
  <c r="T40"/>
  <c r="U40"/>
  <c r="V40"/>
  <c r="W40"/>
  <c r="X40"/>
  <c r="Y40"/>
  <c r="Z40"/>
  <c r="E28"/>
  <c r="E29"/>
  <c r="E30"/>
  <c r="E31"/>
  <c r="E32"/>
  <c r="E33"/>
  <c r="E38"/>
  <c r="E35"/>
  <c r="E36"/>
  <c r="E37"/>
  <c r="E41"/>
  <c r="E42"/>
  <c r="E43"/>
  <c r="E45"/>
  <c r="E44"/>
  <c r="E46"/>
  <c r="E47"/>
  <c r="E48"/>
  <c r="E39"/>
  <c r="E40"/>
  <c r="E27"/>
</calcChain>
</file>

<file path=xl/sharedStrings.xml><?xml version="1.0" encoding="utf-8"?>
<sst xmlns="http://schemas.openxmlformats.org/spreadsheetml/2006/main" count="213" uniqueCount="160">
  <si>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</si>
  <si>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</si>
  <si>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</si>
  <si>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</si>
  <si>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</si>
  <si>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</si>
  <si>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</si>
  <si>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</si>
  <si>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</si>
  <si>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</si>
  <si>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</si>
  <si>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</si>
  <si>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</si>
  <si>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</si>
  <si>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</si>
  <si>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</si>
  <si>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</si>
  <si>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</si>
  <si>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</si>
  <si>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</si>
  <si>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</si>
  <si>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</si>
  <si>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</si>
  <si>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</si>
  <si>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</si>
  <si>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</si>
  <si>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</si>
  <si>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</si>
  <si>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</si>
  <si>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</si>
  <si>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</si>
  <si>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</si>
  <si>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</si>
  <si>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</si>
  <si>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</si>
  <si>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</si>
  <si>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</si>
  <si>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</si>
  <si>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</si>
  <si>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</si>
  <si>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</si>
  <si>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</si>
  <si>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</si>
  <si>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</si>
  <si>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</si>
  <si>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</si>
  <si>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</si>
  <si>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</si>
  <si>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</si>
  <si>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</si>
  <si>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</si>
  <si>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</si>
  <si>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</si>
  <si>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</si>
  <si>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</si>
  <si>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</si>
  <si>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</si>
  <si>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</si>
  <si>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</si>
  <si>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</si>
  <si>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</si>
  <si>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</si>
  <si>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</si>
  <si>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</si>
  <si>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</si>
  <si>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</si>
  <si>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</si>
  <si>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</si>
  <si>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</si>
  <si>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</si>
  <si>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</si>
  <si>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</si>
  <si>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</si>
  <si>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</si>
  <si>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</si>
  <si>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</si>
  <si>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</si>
  <si>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</si>
  <si>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</si>
  <si>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</si>
  <si>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</si>
  <si>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</si>
  <si>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</si>
  <si>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</si>
  <si>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</si>
  <si>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</si>
  <si>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</si>
  <si>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</si>
  <si>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</si>
  <si>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</si>
  <si>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</si>
  <si>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</si>
  <si>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</si>
  <si>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</si>
  <si>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</si>
  <si>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</si>
  <si>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</si>
  <si>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</si>
  <si>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</si>
  <si>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</si>
  <si>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</si>
  <si>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</si>
  <si>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</si>
  <si>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</si>
  <si>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</si>
  <si>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</si>
  <si>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</si>
  <si>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</si>
  <si>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</si>
  <si>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</si>
  <si>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</si>
  <si>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</si>
  <si>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</si>
  <si>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</si>
  <si>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</si>
  <si>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</si>
  <si>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</si>
  <si>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</si>
  <si>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</si>
  <si>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</si>
  <si>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</si>
  <si>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</si>
  <si>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</si>
  <si>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</si>
  <si>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</si>
  <si>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</si>
  <si>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</si>
  <si>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</si>
  <si>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</si>
  <si>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</si>
  <si>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</si>
  <si>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</si>
  <si>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</si>
  <si>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</si>
  <si>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</si>
  <si>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</si>
  <si>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</si>
  <si>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</si>
  <si>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</si>
  <si>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</si>
  <si>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</si>
  <si>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</si>
  <si>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</si>
  <si>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</si>
  <si>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</si>
  <si>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</si>
  <si>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</si>
  <si>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</si>
  <si>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</si>
  <si>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</si>
  <si>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</si>
  <si>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</si>
  <si>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r>
      <t>Cuba</t>
    </r>
    <r>
      <rPr>
        <i/>
        <vertAlign val="superscript"/>
        <sz val="10"/>
        <color indexed="8"/>
        <rFont val="Arial Narrow"/>
        <family val="2"/>
      </rPr>
      <t>b</t>
    </r>
  </si>
  <si>
    <r>
      <t>Bonaire</t>
    </r>
    <r>
      <rPr>
        <i/>
        <vertAlign val="superscript"/>
        <sz val="10"/>
        <color indexed="8"/>
        <rFont val="Arial Narrow"/>
        <family val="2"/>
      </rPr>
      <t>c</t>
    </r>
  </si>
  <si>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</si>
  <si>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</si>
  <si>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</si>
  <si>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TABLA D7 RESULTADOS DESAGREGADOS: Índice de gasto real per cápita (Sub-región = 100) / </t>
    </r>
    <r>
      <rPr>
        <b/>
        <i/>
        <sz val="10"/>
        <rFont val="Arial Narrow"/>
        <family val="2"/>
      </rPr>
      <t>TABLE D7 DETAILED RESULT: Index of real expenditures per capita (Sub-region = 100)</t>
    </r>
  </si>
  <si>
    <t>ÍNDICE DE GASTO REAL PER CÁPITA                                                                         (sub-región = 100) /                                                                    INDEX OF REAL EXPENDITURES PER CAPITA
(sub-region = 100)</t>
  </si>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</sst>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2"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3"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3" applyNumberFormat="0" applyAlignment="0" applyProtection="0"/>
    <xf numFmtId="0" fontId="25" fillId="76" borderId="33"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4" applyNumberFormat="0" applyFill="0" applyAlignment="0" applyProtection="0"/>
    <xf numFmtId="0" fontId="29" fillId="77" borderId="35" applyNumberFormat="0" applyAlignment="0" applyProtection="0"/>
    <xf numFmtId="169" fontId="30" fillId="78" borderId="36">
      <alignment horizontal="right" vertical="center"/>
    </xf>
    <xf numFmtId="0" fontId="30" fillId="79" borderId="36">
      <alignment horizontal="center" vertical="center"/>
    </xf>
    <xf numFmtId="169" fontId="30" fillId="78" borderId="36">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2"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0" fontId="43" fillId="0" borderId="0" applyNumberFormat="0" applyFill="0" applyBorder="0" applyAlignment="0"/>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3"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39"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0"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1"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3" applyNumberFormat="0" applyProtection="0">
      <alignment vertical="top"/>
    </xf>
    <xf numFmtId="0" fontId="46" fillId="38" borderId="33" applyNumberFormat="0" applyAlignment="0" applyProtection="0"/>
    <xf numFmtId="0" fontId="62" fillId="88" borderId="0" applyNumberFormat="0" applyBorder="0" applyAlignment="0" applyProtection="0"/>
    <xf numFmtId="0" fontId="29" fillId="89" borderId="35" applyNumberFormat="0" applyProtection="0">
      <alignment vertical="top"/>
    </xf>
    <xf numFmtId="0" fontId="63" fillId="0" borderId="34" applyNumberFormat="0" applyFill="0" applyProtection="0">
      <alignment vertical="top"/>
    </xf>
    <xf numFmtId="0" fontId="63" fillId="0" borderId="34"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2" applyNumberFormat="0" applyFont="0" applyAlignment="0" applyProtection="0"/>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0" fontId="71" fillId="76" borderId="42"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39" applyNumberFormat="0" applyFill="0" applyProtection="0">
      <alignment vertical="top"/>
    </xf>
    <xf numFmtId="0" fontId="55" fillId="0" borderId="40" applyNumberFormat="0" applyFill="0" applyProtection="0">
      <alignment vertical="top"/>
    </xf>
    <xf numFmtId="0" fontId="56" fillId="0" borderId="41"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2" applyNumberFormat="0" applyAlignment="0" applyProtection="0"/>
    <xf numFmtId="0" fontId="74" fillId="0" borderId="0"/>
    <xf numFmtId="0" fontId="19" fillId="0" borderId="0"/>
    <xf numFmtId="0" fontId="19" fillId="32" borderId="0" applyNumberFormat="0"/>
    <xf numFmtId="0" fontId="45" fillId="0" borderId="43"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4" applyNumberFormat="0" applyFill="0" applyAlignment="0" applyProtection="0"/>
    <xf numFmtId="0" fontId="77" fillId="0" borderId="40" applyNumberFormat="0" applyFill="0" applyAlignment="0" applyProtection="0"/>
    <xf numFmtId="0" fontId="78" fillId="0" borderId="45"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3" applyNumberFormat="0" applyFill="0" applyAlignment="0" applyProtection="0"/>
    <xf numFmtId="0" fontId="45" fillId="0" borderId="43" applyNumberFormat="0" applyFill="0" applyAlignment="0" applyProtection="0"/>
    <xf numFmtId="0" fontId="79" fillId="0" borderId="46">
      <alignment horizontal="right" vertical="center" indent="1"/>
    </xf>
    <xf numFmtId="0" fontId="71" fillId="74" borderId="42" applyNumberFormat="0" applyProtection="0">
      <alignment vertical="top"/>
    </xf>
    <xf numFmtId="0" fontId="23" fillId="0" borderId="0" applyNumberFormat="0" applyFill="0" applyBorder="0" applyProtection="0">
      <alignment vertical="top"/>
    </xf>
    <xf numFmtId="169" fontId="80" fillId="0" borderId="47"/>
    <xf numFmtId="0" fontId="29" fillId="66" borderId="35"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80">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1" xfId="0" quotePrefix="1" applyNumberFormat="1" applyFont="1" applyBorder="1" applyAlignment="1">
      <alignment horizontal="center" vertical="center"/>
    </xf>
    <xf numFmtId="167" fontId="14" fillId="0" borderId="12" xfId="0" quotePrefix="1" applyNumberFormat="1" applyFont="1" applyBorder="1" applyAlignment="1">
      <alignment horizontal="center" vertical="center"/>
    </xf>
    <xf numFmtId="167" fontId="14" fillId="0" borderId="13" xfId="0" quotePrefix="1" applyNumberFormat="1" applyFont="1" applyBorder="1" applyAlignment="1">
      <alignment horizontal="center" vertical="center"/>
    </xf>
    <xf numFmtId="167" fontId="14" fillId="0" borderId="14"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167" fontId="14" fillId="0" borderId="10" xfId="0" applyNumberFormat="1" applyFont="1" applyBorder="1" applyAlignment="1">
      <alignment horizontal="center"/>
    </xf>
    <xf numFmtId="0" fontId="14" fillId="0" borderId="16" xfId="1" applyFont="1" applyFill="1" applyBorder="1" applyAlignment="1">
      <alignmen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3" xfId="1" applyFont="1" applyFill="1" applyBorder="1" applyAlignment="1">
      <alignment horizontal="left" vertical="center"/>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1"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5" fillId="0" borderId="49" xfId="1" applyFont="1" applyFill="1" applyBorder="1" applyAlignment="1">
      <alignment vertical="center" wrapText="1"/>
    </xf>
    <xf numFmtId="0" fontId="16" fillId="0" borderId="18" xfId="1" applyFont="1" applyFill="1" applyBorder="1" applyAlignment="1">
      <alignment horizontal="center" vertical="center" wrapText="1"/>
    </xf>
    <xf numFmtId="0" fontId="16" fillId="0" borderId="52" xfId="1" applyFont="1" applyFill="1" applyBorder="1" applyAlignment="1">
      <alignment horizontal="center" vertical="center" wrapText="1"/>
    </xf>
    <xf numFmtId="167" fontId="14" fillId="0" borderId="18" xfId="1" applyNumberFormat="1" applyFont="1" applyFill="1" applyBorder="1" applyAlignment="1">
      <alignment horizontal="right" vertical="center" wrapText="1"/>
    </xf>
    <xf numFmtId="167" fontId="15" fillId="0" borderId="26" xfId="1" applyNumberFormat="1" applyFont="1" applyFill="1" applyBorder="1" applyAlignment="1">
      <alignment horizontal="right" vertical="center" wrapText="1"/>
    </xf>
    <xf numFmtId="167" fontId="15" fillId="0" borderId="25" xfId="1" applyNumberFormat="1" applyFont="1" applyFill="1" applyBorder="1" applyAlignment="1">
      <alignment horizontal="right" vertical="center" wrapText="1"/>
    </xf>
    <xf numFmtId="167" fontId="15" fillId="0" borderId="10" xfId="1" applyNumberFormat="1" applyFont="1" applyFill="1" applyBorder="1" applyAlignment="1">
      <alignment horizontal="right" vertical="center" wrapText="1"/>
    </xf>
    <xf numFmtId="167" fontId="14" fillId="0" borderId="0" xfId="0" applyNumberFormat="1" applyFont="1" applyBorder="1"/>
    <xf numFmtId="167" fontId="15" fillId="31" borderId="28" xfId="1" applyNumberFormat="1" applyFont="1" applyFill="1" applyBorder="1" applyAlignment="1">
      <alignment horizontal="right" vertical="center"/>
    </xf>
    <xf numFmtId="167" fontId="14" fillId="0" borderId="51" xfId="1" applyNumberFormat="1" applyFont="1" applyFill="1" applyBorder="1" applyAlignment="1">
      <alignment horizontal="right" vertical="center" wrapText="1"/>
    </xf>
    <xf numFmtId="167" fontId="15" fillId="0" borderId="49" xfId="1" applyNumberFormat="1" applyFont="1" applyFill="1" applyBorder="1" applyAlignment="1">
      <alignment horizontal="right" vertical="center" wrapText="1"/>
    </xf>
    <xf numFmtId="0" fontId="84" fillId="0" borderId="50"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0" fontId="16" fillId="0" borderId="53"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4" xfId="1" applyFont="1" applyFill="1" applyBorder="1" applyAlignment="1">
      <alignment vertical="center" wrapText="1"/>
    </xf>
    <xf numFmtId="167" fontId="14" fillId="0" borderId="48" xfId="0" applyNumberFormat="1" applyFont="1" applyBorder="1" applyAlignment="1">
      <alignment horizontal="center"/>
    </xf>
    <xf numFmtId="4" fontId="15" fillId="0" borderId="55" xfId="1" applyNumberFormat="1" applyFont="1" applyFill="1" applyBorder="1" applyAlignment="1">
      <alignment horizontal="right" vertical="center"/>
    </xf>
    <xf numFmtId="168" fontId="15" fillId="0" borderId="55" xfId="1" applyNumberFormat="1" applyFont="1" applyFill="1" applyBorder="1" applyAlignment="1">
      <alignment horizontal="right" vertical="center"/>
    </xf>
    <xf numFmtId="0" fontId="14" fillId="0" borderId="0" xfId="0" applyFont="1" applyFill="1" applyBorder="1" applyAlignment="1">
      <alignment horizontal="left" vertical="center" wrapText="1"/>
    </xf>
    <xf numFmtId="168" fontId="15" fillId="0" borderId="53" xfId="1" applyNumberFormat="1" applyFont="1" applyFill="1" applyBorder="1" applyAlignment="1">
      <alignment horizontal="right" vertical="center"/>
    </xf>
    <xf numFmtId="168" fontId="14" fillId="0" borderId="30" xfId="1" applyNumberFormat="1" applyFont="1" applyFill="1" applyBorder="1" applyAlignment="1">
      <alignment horizontal="right" vertic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1.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theme" Target="theme/theme1.xml"/><Relationship Id="rId27"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2011-International-Comparison-Program-result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LIST OF TABLES"/>
      <sheetName val="SUMMARY RESULTS TABLES"/>
      <sheetName val="TABLE R1"/>
      <sheetName val="TABLE R2"/>
      <sheetName val="TABLE R3"/>
      <sheetName val="TABLE R4"/>
      <sheetName val="TABLE R5"/>
      <sheetName val="TABLE R6"/>
      <sheetName val="TABLE R7"/>
      <sheetName val="DETAILED RESULTS TABLES"/>
      <sheetName val="TABLE D1"/>
      <sheetName val="TABLE D2"/>
      <sheetName val="TABLE D3"/>
      <sheetName val="TABLE D4"/>
      <sheetName val="TABLE D5"/>
      <sheetName val="TABLE D6"/>
      <sheetName val="TABLE D7"/>
      <sheetName val="TABLE D8"/>
      <sheetName val="TABLE D9"/>
      <sheetName val="TABLE D10"/>
      <sheetName val="SUPPLEMENTARY RESULTS TABLES "/>
      <sheetName val="TABLE S1"/>
      <sheetName val="TABLE 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68">
          <cell r="E168">
            <v>202.62685261691459</v>
          </cell>
          <cell r="F168">
            <v>244.23991673983073</v>
          </cell>
          <cell r="G168">
            <v>153.29015448090976</v>
          </cell>
          <cell r="H168">
            <v>214.12595961123051</v>
          </cell>
          <cell r="I168">
            <v>166.98196088793671</v>
          </cell>
          <cell r="J168">
            <v>320.65871205535808</v>
          </cell>
          <cell r="K168">
            <v>202.13989776724355</v>
          </cell>
          <cell r="L168">
            <v>53.648416340530247</v>
          </cell>
          <cell r="M168">
            <v>524.75581937858851</v>
          </cell>
          <cell r="N168">
            <v>697.42522290505576</v>
          </cell>
          <cell r="O168">
            <v>115.54355315062881</v>
          </cell>
          <cell r="P168">
            <v>206.61945900133918</v>
          </cell>
          <cell r="Q168">
            <v>147.23204088020165</v>
          </cell>
          <cell r="R168">
            <v>318.26707132856484</v>
          </cell>
          <cell r="S168">
            <v>257.79520227237231</v>
          </cell>
          <cell r="T168">
            <v>94.669933587676454</v>
          </cell>
          <cell r="U168">
            <v>414.65891791643753</v>
          </cell>
          <cell r="V168">
            <v>200.91180353744434</v>
          </cell>
          <cell r="W168">
            <v>117.1115617199703</v>
          </cell>
          <cell r="X168">
            <v>268.91003306117193</v>
          </cell>
          <cell r="Y168">
            <v>238.3521709322205</v>
          </cell>
          <cell r="Z168">
            <v>258.2340513185826</v>
          </cell>
        </row>
        <row r="169">
          <cell r="E169">
            <v>152.59974262830212</v>
          </cell>
          <cell r="F169">
            <v>145.13552162660744</v>
          </cell>
          <cell r="G169">
            <v>108.91533650361791</v>
          </cell>
          <cell r="H169">
            <v>90.012658522810668</v>
          </cell>
          <cell r="I169">
            <v>68.743131084724297</v>
          </cell>
          <cell r="J169">
            <v>282.05363661688779</v>
          </cell>
          <cell r="K169">
            <v>114.83154027098463</v>
          </cell>
          <cell r="L169">
            <v>150.52352362529763</v>
          </cell>
          <cell r="M169">
            <v>111.33842123161568</v>
          </cell>
          <cell r="N169">
            <v>219.00936939375467</v>
          </cell>
          <cell r="O169">
            <v>54.189326811827875</v>
          </cell>
          <cell r="P169">
            <v>187.89938222026356</v>
          </cell>
          <cell r="Q169">
            <v>87.512580667906988</v>
          </cell>
          <cell r="R169">
            <v>148.43348219955107</v>
          </cell>
          <cell r="S169">
            <v>135.88893511795621</v>
          </cell>
          <cell r="T169">
            <v>225.1619542099497</v>
          </cell>
          <cell r="U169">
            <v>297.77121895041751</v>
          </cell>
          <cell r="V169">
            <v>149.99383957300611</v>
          </cell>
          <cell r="W169">
            <v>63.625288086748824</v>
          </cell>
          <cell r="X169">
            <v>222.08296495051249</v>
          </cell>
          <cell r="Y169">
            <v>153.75574141098863</v>
          </cell>
          <cell r="Z169">
            <v>113.49621568042207</v>
          </cell>
        </row>
        <row r="170">
          <cell r="E170">
            <v>267.57676976097338</v>
          </cell>
          <cell r="F170">
            <v>277.56194162311039</v>
          </cell>
          <cell r="G170">
            <v>126.17535192392464</v>
          </cell>
          <cell r="H170">
            <v>46.624703121457209</v>
          </cell>
          <cell r="I170">
            <v>187.4229120011571</v>
          </cell>
          <cell r="J170">
            <v>612.40070544517209</v>
          </cell>
          <cell r="K170">
            <v>180.16510895214736</v>
          </cell>
          <cell r="L170">
            <v>376.34757487839317</v>
          </cell>
          <cell r="M170">
            <v>331.18626363837831</v>
          </cell>
          <cell r="N170">
            <v>309.44692195842021</v>
          </cell>
          <cell r="O170">
            <v>238.94564717686291</v>
          </cell>
          <cell r="P170">
            <v>256.20502691942238</v>
          </cell>
          <cell r="Q170">
            <v>77.517618013791036</v>
          </cell>
          <cell r="R170">
            <v>204.30263243746109</v>
          </cell>
          <cell r="S170">
            <v>238.5364311037589</v>
          </cell>
          <cell r="T170">
            <v>596.86495529504919</v>
          </cell>
          <cell r="U170">
            <v>450.38484704610465</v>
          </cell>
          <cell r="V170">
            <v>398.17041583675666</v>
          </cell>
          <cell r="W170">
            <v>252.16701793947948</v>
          </cell>
          <cell r="X170">
            <v>508.42435863920724</v>
          </cell>
          <cell r="Y170">
            <v>311.24359761623077</v>
          </cell>
          <cell r="Z170">
            <v>181.81003970795894</v>
          </cell>
        </row>
        <row r="171">
          <cell r="E171">
            <v>168.19307237553312</v>
          </cell>
          <cell r="F171">
            <v>180.0137549926884</v>
          </cell>
          <cell r="G171">
            <v>112.9529869892221</v>
          </cell>
          <cell r="H171">
            <v>91.891450630490894</v>
          </cell>
          <cell r="I171">
            <v>119.17445302115952</v>
          </cell>
          <cell r="J171">
            <v>348.87343785548671</v>
          </cell>
          <cell r="K171">
            <v>125.666228840405</v>
          </cell>
          <cell r="L171">
            <v>133.87521057667962</v>
          </cell>
          <cell r="M171">
            <v>151.78327890813844</v>
          </cell>
          <cell r="N171">
            <v>233.13985439421111</v>
          </cell>
          <cell r="O171">
            <v>122.69236677417248</v>
          </cell>
          <cell r="P171">
            <v>147.51504863172579</v>
          </cell>
          <cell r="Q171">
            <v>186.5573648114042</v>
          </cell>
          <cell r="R171">
            <v>223.14608594727457</v>
          </cell>
          <cell r="S171">
            <v>185.45781411958492</v>
          </cell>
          <cell r="T171">
            <v>117.60850328948538</v>
          </cell>
          <cell r="U171">
            <v>316.00812945154786</v>
          </cell>
          <cell r="V171">
            <v>226.48630221199147</v>
          </cell>
          <cell r="W171">
            <v>294.5304982525214</v>
          </cell>
          <cell r="X171">
            <v>189.24119977130593</v>
          </cell>
          <cell r="Y171">
            <v>198.47744764619145</v>
          </cell>
          <cell r="Z171">
            <v>160.13895320731379</v>
          </cell>
        </row>
        <row r="172">
          <cell r="E172">
            <v>114.06596614897495</v>
          </cell>
          <cell r="F172">
            <v>142.55382089815427</v>
          </cell>
          <cell r="G172">
            <v>139.69550705554357</v>
          </cell>
          <cell r="H172">
            <v>77.555264576218761</v>
          </cell>
          <cell r="I172">
            <v>76.138641701161518</v>
          </cell>
          <cell r="J172">
            <v>450.72946989674347</v>
          </cell>
          <cell r="K172">
            <v>92.248887256208377</v>
          </cell>
          <cell r="L172">
            <v>67.474860570645774</v>
          </cell>
          <cell r="M172">
            <v>123.32578457279962</v>
          </cell>
          <cell r="N172">
            <v>205.21785149875268</v>
          </cell>
          <cell r="O172">
            <v>86.222356973637787</v>
          </cell>
          <cell r="P172">
            <v>101.69723871109191</v>
          </cell>
          <cell r="Q172">
            <v>403.82626835729178</v>
          </cell>
          <cell r="R172">
            <v>107.53374705696659</v>
          </cell>
          <cell r="S172">
            <v>146.32448216328154</v>
          </cell>
          <cell r="T172">
            <v>98.134278972242583</v>
          </cell>
          <cell r="U172">
            <v>246.65638455750351</v>
          </cell>
          <cell r="V172">
            <v>101.54110176443751</v>
          </cell>
          <cell r="W172">
            <v>129.50896208053786</v>
          </cell>
          <cell r="X172">
            <v>88.223495734160267</v>
          </cell>
          <cell r="Y172">
            <v>136.84500648777487</v>
          </cell>
          <cell r="Z172">
            <v>88.661583126984709</v>
          </cell>
        </row>
        <row r="173">
          <cell r="E173">
            <v>61.010461862424137</v>
          </cell>
          <cell r="F173">
            <v>75.078779451735656</v>
          </cell>
          <cell r="G173">
            <v>66.020112851488506</v>
          </cell>
          <cell r="H173">
            <v>21.507312368353006</v>
          </cell>
          <cell r="I173">
            <v>105.2734400769217</v>
          </cell>
          <cell r="J173">
            <v>196.77399366704631</v>
          </cell>
          <cell r="K173">
            <v>88.828378866904231</v>
          </cell>
          <cell r="L173">
            <v>45.324557607243783</v>
          </cell>
          <cell r="M173">
            <v>65.483092283734678</v>
          </cell>
          <cell r="N173">
            <v>76.764776379345761</v>
          </cell>
          <cell r="O173">
            <v>52.316684896866718</v>
          </cell>
          <cell r="P173">
            <v>63.611395492616751</v>
          </cell>
          <cell r="Q173">
            <v>6.7834801004431373</v>
          </cell>
          <cell r="R173">
            <v>26.730689833332733</v>
          </cell>
          <cell r="S173">
            <v>80.041245110389582</v>
          </cell>
          <cell r="T173">
            <v>29.295030769930889</v>
          </cell>
          <cell r="U173">
            <v>106.94011781427587</v>
          </cell>
          <cell r="V173">
            <v>24.661059376510341</v>
          </cell>
          <cell r="W173">
            <v>31.604144546069346</v>
          </cell>
          <cell r="X173">
            <v>20.492080472822401</v>
          </cell>
          <cell r="Y173">
            <v>63.369230625382741</v>
          </cell>
          <cell r="Z173">
            <v>55.178505003208187</v>
          </cell>
        </row>
        <row r="174">
          <cell r="E174">
            <v>407.85572909061682</v>
          </cell>
          <cell r="F174">
            <v>438.59664532329043</v>
          </cell>
          <cell r="G174">
            <v>311.26465651134134</v>
          </cell>
          <cell r="H174">
            <v>483.69790095085506</v>
          </cell>
          <cell r="I174">
            <v>255.41396867222045</v>
          </cell>
          <cell r="J174">
            <v>435.84918254097954</v>
          </cell>
          <cell r="K174">
            <v>501.55384021161444</v>
          </cell>
          <cell r="L174">
            <v>322.68119180560149</v>
          </cell>
          <cell r="M174">
            <v>435.87341114742662</v>
          </cell>
          <cell r="N174">
            <v>681.35611730924848</v>
          </cell>
          <cell r="O174">
            <v>434.25753062212908</v>
          </cell>
          <cell r="P174">
            <v>521.75893682160893</v>
          </cell>
          <cell r="Q174">
            <v>919.78151852343763</v>
          </cell>
          <cell r="R174">
            <v>551.97642881453055</v>
          </cell>
          <cell r="S174">
            <v>424.74145656613399</v>
          </cell>
          <cell r="T174">
            <v>498.60576236127423</v>
          </cell>
          <cell r="U174">
            <v>502.68490872200056</v>
          </cell>
          <cell r="V174">
            <v>573.28924658379947</v>
          </cell>
          <cell r="W174">
            <v>1111.7377757199072</v>
          </cell>
          <cell r="X174">
            <v>304.89227310195133</v>
          </cell>
          <cell r="Y174">
            <v>468.46787873127499</v>
          </cell>
          <cell r="Z174">
            <v>421.77793079943922</v>
          </cell>
        </row>
        <row r="175">
          <cell r="G175">
            <v>90.388556422952703</v>
          </cell>
          <cell r="H175">
            <v>33.17445654461406</v>
          </cell>
          <cell r="I175">
            <v>224.5922442637999</v>
          </cell>
          <cell r="K175">
            <v>167.68130418851959</v>
          </cell>
          <cell r="M175">
            <v>242.14331015978851</v>
          </cell>
          <cell r="N175">
            <v>203.97665549291412</v>
          </cell>
          <cell r="Q175">
            <v>196.0788869409206</v>
          </cell>
          <cell r="S175">
            <v>169.6473121014873</v>
          </cell>
          <cell r="Z175">
            <v>154.49107061388949</v>
          </cell>
        </row>
        <row r="176">
          <cell r="E176">
            <v>369.13195840073064</v>
          </cell>
          <cell r="F176">
            <v>393.44854365735733</v>
          </cell>
          <cell r="G176">
            <v>160.00565159021701</v>
          </cell>
          <cell r="H176">
            <v>154.1335227415625</v>
          </cell>
          <cell r="I176">
            <v>286.07166322775595</v>
          </cell>
          <cell r="J176">
            <v>775.96461404023626</v>
          </cell>
          <cell r="K176">
            <v>348.15960029702188</v>
          </cell>
          <cell r="L176">
            <v>128.84285880861987</v>
          </cell>
          <cell r="M176">
            <v>441.67226851368468</v>
          </cell>
          <cell r="N176">
            <v>621.74488520725936</v>
          </cell>
          <cell r="O176">
            <v>282.29679053050012</v>
          </cell>
          <cell r="P176">
            <v>322.89268505471813</v>
          </cell>
          <cell r="Q176">
            <v>378.6376335044086</v>
          </cell>
          <cell r="R176">
            <v>587.68443302139724</v>
          </cell>
          <cell r="S176">
            <v>412.91206807552322</v>
          </cell>
          <cell r="T176">
            <v>196.71389150378238</v>
          </cell>
          <cell r="U176">
            <v>481.34751299547315</v>
          </cell>
          <cell r="V176">
            <v>428.17156569422963</v>
          </cell>
          <cell r="W176">
            <v>601.69683804319914</v>
          </cell>
          <cell r="X176">
            <v>338.19417003106895</v>
          </cell>
          <cell r="Y176">
            <v>399.23770006253176</v>
          </cell>
          <cell r="Z176">
            <v>354.06267583938762</v>
          </cell>
        </row>
        <row r="177">
          <cell r="E177">
            <v>206.3904662936622</v>
          </cell>
          <cell r="F177">
            <v>239.27899831357072</v>
          </cell>
          <cell r="G177">
            <v>152.59258024059247</v>
          </cell>
          <cell r="H177">
            <v>98.802758357477629</v>
          </cell>
          <cell r="I177">
            <v>286.71150600143545</v>
          </cell>
          <cell r="J177">
            <v>555.11855253806459</v>
          </cell>
          <cell r="K177">
            <v>125.29009522945766</v>
          </cell>
          <cell r="L177">
            <v>175.86796081339065</v>
          </cell>
          <cell r="M177">
            <v>221.39058893370307</v>
          </cell>
          <cell r="N177">
            <v>229.16698089290941</v>
          </cell>
          <cell r="O177">
            <v>133.87304247051699</v>
          </cell>
          <cell r="P177">
            <v>138.9355678019171</v>
          </cell>
          <cell r="Q177">
            <v>102.35548506457039</v>
          </cell>
          <cell r="R177">
            <v>422.82858617214583</v>
          </cell>
          <cell r="S177">
            <v>242.93014379300052</v>
          </cell>
          <cell r="T177">
            <v>185.88136043824252</v>
          </cell>
          <cell r="U177">
            <v>264.76827182893243</v>
          </cell>
          <cell r="V177">
            <v>310.07628188102012</v>
          </cell>
          <cell r="W177">
            <v>477.6178855751553</v>
          </cell>
          <cell r="X177">
            <v>136.9043184782233</v>
          </cell>
          <cell r="Y177">
            <v>259.60715115610395</v>
          </cell>
          <cell r="Z177">
            <v>196.03018754734799</v>
          </cell>
        </row>
        <row r="178">
          <cell r="E178">
            <v>74.165710330459817</v>
          </cell>
          <cell r="F178">
            <v>100.19939548166819</v>
          </cell>
          <cell r="G178">
            <v>86.998795080129426</v>
          </cell>
          <cell r="H178">
            <v>24.560268609199667</v>
          </cell>
          <cell r="I178">
            <v>148.89655068813065</v>
          </cell>
          <cell r="J178">
            <v>164.92281625630088</v>
          </cell>
          <cell r="K178">
            <v>75.178851993468442</v>
          </cell>
          <cell r="L178">
            <v>61.806253594396196</v>
          </cell>
          <cell r="M178">
            <v>177.02059214841216</v>
          </cell>
          <cell r="N178">
            <v>137.078877908706</v>
          </cell>
          <cell r="O178">
            <v>47.99436601233301</v>
          </cell>
          <cell r="P178">
            <v>109.79047996349722</v>
          </cell>
          <cell r="Q178">
            <v>47.107956463425829</v>
          </cell>
          <cell r="R178">
            <v>58.71285518426933</v>
          </cell>
          <cell r="S178">
            <v>102.84208946860652</v>
          </cell>
          <cell r="T178">
            <v>67.561110180380638</v>
          </cell>
          <cell r="U178">
            <v>145.00995889530054</v>
          </cell>
          <cell r="V178">
            <v>66.97265392254964</v>
          </cell>
          <cell r="W178">
            <v>83.302638435376139</v>
          </cell>
          <cell r="X178">
            <v>57.310976478203877</v>
          </cell>
          <cell r="Y178">
            <v>85.617106585795469</v>
          </cell>
          <cell r="Z178">
            <v>90.340759918480046</v>
          </cell>
        </row>
        <row r="179">
          <cell r="E179">
            <v>83.363112005821677</v>
          </cell>
          <cell r="F179">
            <v>118.08915361369353</v>
          </cell>
          <cell r="G179">
            <v>112.97559614737432</v>
          </cell>
          <cell r="H179">
            <v>66.683487874845056</v>
          </cell>
          <cell r="I179">
            <v>87.532997791960582</v>
          </cell>
          <cell r="J179">
            <v>178.10779905581703</v>
          </cell>
          <cell r="K179">
            <v>77.001846826503552</v>
          </cell>
          <cell r="L179">
            <v>46.374413873645722</v>
          </cell>
          <cell r="M179">
            <v>183.4374842924351</v>
          </cell>
          <cell r="N179">
            <v>382.83966717629892</v>
          </cell>
          <cell r="O179">
            <v>35.701935983505898</v>
          </cell>
          <cell r="P179">
            <v>185.02232285626195</v>
          </cell>
          <cell r="Q179">
            <v>32.576014295240761</v>
          </cell>
          <cell r="R179">
            <v>75.170436972934979</v>
          </cell>
          <cell r="S179">
            <v>120.42707464918452</v>
          </cell>
          <cell r="T179">
            <v>85.094317590444447</v>
          </cell>
          <cell r="U179">
            <v>125.3590535303414</v>
          </cell>
          <cell r="V179">
            <v>64.879846964498327</v>
          </cell>
          <cell r="W179">
            <v>65.256273054080467</v>
          </cell>
          <cell r="X179">
            <v>66.127035980388229</v>
          </cell>
          <cell r="Y179">
            <v>103.98261623800794</v>
          </cell>
          <cell r="Z179">
            <v>108.47579090672484</v>
          </cell>
        </row>
        <row r="180">
          <cell r="E180">
            <v>61.879900675365398</v>
          </cell>
          <cell r="F180">
            <v>83.741550052272345</v>
          </cell>
          <cell r="G180">
            <v>112.50283973410487</v>
          </cell>
          <cell r="H180">
            <v>31.425956329542458</v>
          </cell>
          <cell r="I180">
            <v>35.795506624767924</v>
          </cell>
          <cell r="J180">
            <v>87.801021785983409</v>
          </cell>
          <cell r="K180">
            <v>90.772343112202364</v>
          </cell>
          <cell r="L180">
            <v>45.810498204284642</v>
          </cell>
          <cell r="M180">
            <v>103.58092873414235</v>
          </cell>
          <cell r="N180">
            <v>103.09225683008904</v>
          </cell>
          <cell r="O180">
            <v>92.045655314162786</v>
          </cell>
          <cell r="P180">
            <v>116.15213661802557</v>
          </cell>
          <cell r="Q180">
            <v>154.97029877058125</v>
          </cell>
          <cell r="R180">
            <v>79.050501008059499</v>
          </cell>
          <cell r="S180">
            <v>85.305768929829355</v>
          </cell>
          <cell r="T180">
            <v>61.811377446166617</v>
          </cell>
          <cell r="U180">
            <v>83.366982465756791</v>
          </cell>
          <cell r="V180">
            <v>50.596809562856116</v>
          </cell>
          <cell r="W180">
            <v>56.315953238787685</v>
          </cell>
          <cell r="X180">
            <v>47.486391795942822</v>
          </cell>
          <cell r="Y180">
            <v>75.060509097138677</v>
          </cell>
          <cell r="Z180">
            <v>80.146460210552391</v>
          </cell>
        </row>
        <row r="181">
          <cell r="E181">
            <v>117.10286637612262</v>
          </cell>
          <cell r="F181">
            <v>157.39416758350126</v>
          </cell>
          <cell r="G181">
            <v>113.84517955333509</v>
          </cell>
          <cell r="H181">
            <v>101.63873835651655</v>
          </cell>
          <cell r="I181">
            <v>41.462249785589655</v>
          </cell>
          <cell r="J181">
            <v>258.27396886712677</v>
          </cell>
          <cell r="K181">
            <v>93.315685865536665</v>
          </cell>
          <cell r="L181">
            <v>138.80111864448816</v>
          </cell>
          <cell r="M181">
            <v>342.00404419404589</v>
          </cell>
          <cell r="N181">
            <v>440.95476390970532</v>
          </cell>
          <cell r="O181">
            <v>62.956137154802896</v>
          </cell>
          <cell r="P181">
            <v>191.14340528963339</v>
          </cell>
          <cell r="Q181">
            <v>8.9467980201849624</v>
          </cell>
          <cell r="R181">
            <v>137.20676426122901</v>
          </cell>
          <cell r="S181">
            <v>148.22074560360122</v>
          </cell>
          <cell r="T181">
            <v>218.4781522211014</v>
          </cell>
          <cell r="U181">
            <v>618.55445259411158</v>
          </cell>
          <cell r="V181">
            <v>161.16953462365308</v>
          </cell>
          <cell r="W181">
            <v>102.01232809731904</v>
          </cell>
          <cell r="X181">
            <v>210.36589179675565</v>
          </cell>
          <cell r="Y181">
            <v>183.34718766783291</v>
          </cell>
          <cell r="Z181">
            <v>130.88309364450919</v>
          </cell>
        </row>
        <row r="182">
          <cell r="E182">
            <v>152.91242928159164</v>
          </cell>
          <cell r="F182">
            <v>167.04318719405612</v>
          </cell>
          <cell r="G182">
            <v>119.21877051982455</v>
          </cell>
          <cell r="H182">
            <v>150.3714940243571</v>
          </cell>
          <cell r="I182">
            <v>160.39609768331385</v>
          </cell>
          <cell r="J182">
            <v>351.18966319716304</v>
          </cell>
          <cell r="K182">
            <v>122.36794973984426</v>
          </cell>
          <cell r="L182">
            <v>122.88758199391492</v>
          </cell>
          <cell r="M182">
            <v>112.80929323764978</v>
          </cell>
          <cell r="N182">
            <v>207.70395732785204</v>
          </cell>
          <cell r="O182">
            <v>67.915767638183823</v>
          </cell>
          <cell r="P182">
            <v>321.88952679625811</v>
          </cell>
          <cell r="Q182">
            <v>168.36553894968381</v>
          </cell>
          <cell r="R182">
            <v>127.59196148541893</v>
          </cell>
          <cell r="S182">
            <v>160.15556582991138</v>
          </cell>
          <cell r="T182">
            <v>220.64908235216816</v>
          </cell>
          <cell r="U182">
            <v>407.6498270507164</v>
          </cell>
          <cell r="V182">
            <v>166.47038854889828</v>
          </cell>
          <cell r="W182">
            <v>110.15548575343077</v>
          </cell>
          <cell r="X182">
            <v>207.47789606397427</v>
          </cell>
          <cell r="Y182">
            <v>177.74155230651238</v>
          </cell>
          <cell r="Z182">
            <v>127.68146989269103</v>
          </cell>
        </row>
        <row r="183">
          <cell r="E183">
            <v>73.497837519766918</v>
          </cell>
          <cell r="F183">
            <v>86.972397591756689</v>
          </cell>
          <cell r="G183">
            <v>94.72570973791305</v>
          </cell>
          <cell r="H183">
            <v>45.589178834923196</v>
          </cell>
          <cell r="I183">
            <v>109.62324527037642</v>
          </cell>
          <cell r="J183">
            <v>169.37741867225236</v>
          </cell>
          <cell r="K183">
            <v>56.536370163032714</v>
          </cell>
          <cell r="L183">
            <v>44.201758666232941</v>
          </cell>
          <cell r="M183">
            <v>76.035803490962579</v>
          </cell>
          <cell r="N183">
            <v>139.87469931775789</v>
          </cell>
          <cell r="O183">
            <v>20.295077514810412</v>
          </cell>
          <cell r="P183">
            <v>145.75018258241278</v>
          </cell>
          <cell r="Q183">
            <v>15.855837146998192</v>
          </cell>
          <cell r="R183">
            <v>79.221462567215596</v>
          </cell>
          <cell r="S183">
            <v>88.176621141906409</v>
          </cell>
          <cell r="T183">
            <v>66.85109419337239</v>
          </cell>
          <cell r="U183">
            <v>124.94443990993067</v>
          </cell>
          <cell r="V183">
            <v>87.83776440902038</v>
          </cell>
          <cell r="W183">
            <v>65.266169150636969</v>
          </cell>
          <cell r="X183">
            <v>103.63082969129125</v>
          </cell>
          <cell r="Y183">
            <v>88.403037312483264</v>
          </cell>
          <cell r="Z183">
            <v>76.467458394421939</v>
          </cell>
        </row>
        <row r="184">
          <cell r="E184">
            <v>73.423397598302657</v>
          </cell>
          <cell r="F184">
            <v>96.637094011729047</v>
          </cell>
          <cell r="G184">
            <v>95.557037699851648</v>
          </cell>
          <cell r="H184">
            <v>187.84023945166081</v>
          </cell>
          <cell r="I184">
            <v>43.667373040759813</v>
          </cell>
          <cell r="J184">
            <v>187.84506412736363</v>
          </cell>
          <cell r="K184">
            <v>64.102299285393514</v>
          </cell>
          <cell r="L184">
            <v>67.497445546621421</v>
          </cell>
          <cell r="M184">
            <v>166.53660196379727</v>
          </cell>
          <cell r="N184">
            <v>172.23218909041819</v>
          </cell>
          <cell r="O184">
            <v>73.52463950911887</v>
          </cell>
          <cell r="P184">
            <v>118.47168089960203</v>
          </cell>
          <cell r="Q184">
            <v>34.25450632582556</v>
          </cell>
          <cell r="R184">
            <v>65.058507067213156</v>
          </cell>
          <cell r="S184">
            <v>94.168279388907649</v>
          </cell>
          <cell r="T184">
            <v>108.58658831906544</v>
          </cell>
          <cell r="U184">
            <v>127.06754850633087</v>
          </cell>
          <cell r="V184">
            <v>71.92848733270273</v>
          </cell>
          <cell r="W184">
            <v>46.551218064702674</v>
          </cell>
          <cell r="X184">
            <v>93.73340868543437</v>
          </cell>
          <cell r="Y184">
            <v>92.432209093939193</v>
          </cell>
          <cell r="Z184">
            <v>81.411346202490137</v>
          </cell>
        </row>
        <row r="185">
          <cell r="E185">
            <v>244.9582397170048</v>
          </cell>
          <cell r="F185">
            <v>223.17885131256259</v>
          </cell>
          <cell r="G185">
            <v>115.04829297657541</v>
          </cell>
          <cell r="H185">
            <v>40.14308013494847</v>
          </cell>
          <cell r="I185">
            <v>294.59511736783008</v>
          </cell>
          <cell r="J185">
            <v>556.60761883688315</v>
          </cell>
          <cell r="K185">
            <v>183.21078185057249</v>
          </cell>
          <cell r="L185">
            <v>84.898698702121436</v>
          </cell>
          <cell r="M185">
            <v>287.19177108787125</v>
          </cell>
          <cell r="N185">
            <v>269.60928883658545</v>
          </cell>
          <cell r="O185">
            <v>140.13060815259334</v>
          </cell>
          <cell r="P185">
            <v>122.04660442699462</v>
          </cell>
          <cell r="Q185">
            <v>55.055228763104836</v>
          </cell>
          <cell r="R185">
            <v>205.97216147370668</v>
          </cell>
          <cell r="S185">
            <v>229.21727982972575</v>
          </cell>
          <cell r="T185">
            <v>144.57307081244281</v>
          </cell>
          <cell r="U185">
            <v>554.30500469802689</v>
          </cell>
          <cell r="V185">
            <v>200.93863358449627</v>
          </cell>
          <cell r="W185">
            <v>330.97051876029514</v>
          </cell>
          <cell r="X185">
            <v>81.044892884166828</v>
          </cell>
          <cell r="Y185">
            <v>234.05787489443961</v>
          </cell>
          <cell r="Z185">
            <v>170.98275921247574</v>
          </cell>
        </row>
        <row r="186">
          <cell r="E186">
            <v>107.44916139494252</v>
          </cell>
          <cell r="F186">
            <v>68.379062479324787</v>
          </cell>
          <cell r="G186">
            <v>111.78181342656185</v>
          </cell>
          <cell r="H186">
            <v>53.425533927794923</v>
          </cell>
          <cell r="I186">
            <v>54.35219769119206</v>
          </cell>
          <cell r="J186">
            <v>120.39475382093754</v>
          </cell>
          <cell r="K186">
            <v>48.825942662662172</v>
          </cell>
          <cell r="L186">
            <v>37.660375716359312</v>
          </cell>
          <cell r="M186">
            <v>35.736895496451837</v>
          </cell>
          <cell r="N186">
            <v>71.335697558310301</v>
          </cell>
          <cell r="O186">
            <v>32.89493066845111</v>
          </cell>
          <cell r="P186">
            <v>11.689254297965118</v>
          </cell>
          <cell r="Q186">
            <v>14.389418016449246</v>
          </cell>
          <cell r="R186">
            <v>71.182726180374019</v>
          </cell>
          <cell r="S186">
            <v>73.335687984585746</v>
          </cell>
          <cell r="T186">
            <v>16.157580210115576</v>
          </cell>
          <cell r="U186">
            <v>204.28592616231523</v>
          </cell>
          <cell r="V186">
            <v>142.96623651928067</v>
          </cell>
          <cell r="W186">
            <v>276.86556808883296</v>
          </cell>
          <cell r="X186">
            <v>47.779983368959591</v>
          </cell>
          <cell r="Y186">
            <v>101.30144455266668</v>
          </cell>
          <cell r="Z186">
            <v>75.77966122557352</v>
          </cell>
        </row>
        <row r="187">
          <cell r="E187">
            <v>213.54140695123252</v>
          </cell>
          <cell r="F187">
            <v>181.46985257253331</v>
          </cell>
          <cell r="G187">
            <v>202.96953775316715</v>
          </cell>
          <cell r="H187">
            <v>48.082330953076152</v>
          </cell>
          <cell r="I187">
            <v>48.243518319716607</v>
          </cell>
          <cell r="J187">
            <v>155.52033790648886</v>
          </cell>
          <cell r="K187">
            <v>115.5632142493092</v>
          </cell>
          <cell r="L187">
            <v>132.25542925894231</v>
          </cell>
          <cell r="M187">
            <v>187.70843311178928</v>
          </cell>
          <cell r="N187">
            <v>136.5444916403217</v>
          </cell>
          <cell r="O187">
            <v>174.4211426019406</v>
          </cell>
          <cell r="P187">
            <v>389.99715377290948</v>
          </cell>
          <cell r="Q187">
            <v>236.41879836922448</v>
          </cell>
          <cell r="R187">
            <v>233.07259099084652</v>
          </cell>
          <cell r="S187">
            <v>157.12639788888816</v>
          </cell>
          <cell r="T187">
            <v>384.56634451983047</v>
          </cell>
          <cell r="U187">
            <v>74.555947707176571</v>
          </cell>
          <cell r="V187">
            <v>149.83012343348599</v>
          </cell>
          <cell r="W187">
            <v>182.08708387094649</v>
          </cell>
          <cell r="X187">
            <v>129.1392664319975</v>
          </cell>
          <cell r="Y187">
            <v>166.66779494988464</v>
          </cell>
          <cell r="Z187">
            <v>168.53164051763966</v>
          </cell>
        </row>
        <row r="188">
          <cell r="E188">
            <v>155.11069854796474</v>
          </cell>
          <cell r="F188">
            <v>87.809306102761781</v>
          </cell>
          <cell r="G188">
            <v>88.581316341745293</v>
          </cell>
          <cell r="H188">
            <v>58.219622520014383</v>
          </cell>
          <cell r="I188">
            <v>101.63908264705132</v>
          </cell>
          <cell r="J188">
            <v>43.564041246117768</v>
          </cell>
          <cell r="K188">
            <v>79.766688588684687</v>
          </cell>
          <cell r="L188">
            <v>78.151401443384401</v>
          </cell>
          <cell r="M188">
            <v>215.8688922275596</v>
          </cell>
          <cell r="N188">
            <v>86.324482588486902</v>
          </cell>
          <cell r="O188">
            <v>73.226759577342619</v>
          </cell>
          <cell r="P188">
            <v>125.4218175065444</v>
          </cell>
          <cell r="Q188">
            <v>54.609520159548318</v>
          </cell>
          <cell r="R188">
            <v>90.691316168463217</v>
          </cell>
          <cell r="S188">
            <v>89.884791927495797</v>
          </cell>
          <cell r="T188">
            <v>59.923420377277779</v>
          </cell>
          <cell r="U188">
            <v>513.74513954662643</v>
          </cell>
          <cell r="V188">
            <v>90.14931859679686</v>
          </cell>
          <cell r="W188">
            <v>125.38356072561862</v>
          </cell>
          <cell r="X188">
            <v>72.86167349692137</v>
          </cell>
          <cell r="Y188">
            <v>110.96349257209144</v>
          </cell>
          <cell r="Z188">
            <v>102.3705946171267</v>
          </cell>
        </row>
        <row r="189">
          <cell r="E189">
            <v>225.03490565404016</v>
          </cell>
          <cell r="F189">
            <v>124.36080995532051</v>
          </cell>
          <cell r="G189">
            <v>134.27907786139968</v>
          </cell>
          <cell r="H189">
            <v>177.54070853113581</v>
          </cell>
          <cell r="I189">
            <v>305.47028215849934</v>
          </cell>
          <cell r="J189">
            <v>128.9597303245975</v>
          </cell>
          <cell r="K189">
            <v>298.01936385594695</v>
          </cell>
          <cell r="L189">
            <v>64.815896081225162</v>
          </cell>
          <cell r="M189">
            <v>160.0431193302324</v>
          </cell>
          <cell r="N189">
            <v>165.84834162471515</v>
          </cell>
          <cell r="O189">
            <v>75.070695297707999</v>
          </cell>
          <cell r="P189">
            <v>81.616504409392988</v>
          </cell>
          <cell r="Q189">
            <v>107.30744840574964</v>
          </cell>
          <cell r="R189">
            <v>61.71042959410854</v>
          </cell>
          <cell r="S189">
            <v>128.03953811841097</v>
          </cell>
          <cell r="T189">
            <v>78.969469635894256</v>
          </cell>
          <cell r="U189">
            <v>194.68101941388272</v>
          </cell>
          <cell r="V189">
            <v>215.63553740791744</v>
          </cell>
          <cell r="W189">
            <v>361.51949179247606</v>
          </cell>
          <cell r="X189">
            <v>138.5022054353872</v>
          </cell>
          <cell r="Y189">
            <v>143.44779411055569</v>
          </cell>
          <cell r="Z189">
            <v>136.11672017950445</v>
          </cell>
        </row>
        <row r="190">
          <cell r="E190">
            <v>121.47632498062279</v>
          </cell>
          <cell r="F190">
            <v>125.68279914153433</v>
          </cell>
          <cell r="G190">
            <v>131.96186377904425</v>
          </cell>
          <cell r="H190">
            <v>54.820535547556268</v>
          </cell>
          <cell r="I190">
            <v>70.280733674442402</v>
          </cell>
          <cell r="J190">
            <v>180.30687128800764</v>
          </cell>
          <cell r="K190">
            <v>102.90098255233571</v>
          </cell>
          <cell r="L190">
            <v>82.450535461318765</v>
          </cell>
          <cell r="M190">
            <v>134.12515142696822</v>
          </cell>
          <cell r="N190">
            <v>145.17383370325734</v>
          </cell>
          <cell r="O190">
            <v>107.23354073825388</v>
          </cell>
          <cell r="P190">
            <v>173.83377811929114</v>
          </cell>
          <cell r="Q190">
            <v>161.08886430428052</v>
          </cell>
          <cell r="R190">
            <v>136.32951421610892</v>
          </cell>
          <cell r="S190">
            <v>122.04899952742687</v>
          </cell>
          <cell r="T190">
            <v>147.24725583345287</v>
          </cell>
          <cell r="U190">
            <v>143.95610647670111</v>
          </cell>
          <cell r="V190">
            <v>113.88513949700634</v>
          </cell>
          <cell r="W190">
            <v>145.86581343205935</v>
          </cell>
          <cell r="X190">
            <v>93.437891557950735</v>
          </cell>
          <cell r="Y190">
            <v>123.38908663775696</v>
          </cell>
          <cell r="Z190">
            <v>113.3144538806897</v>
          </cell>
        </row>
      </sheetData>
      <sheetData sheetId="17"/>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B60"/>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28515625" style="3" customWidth="1"/>
    <col min="7" max="7" width="12.28515625" style="3" customWidth="1"/>
    <col min="8" max="9" width="10.7109375" style="3" customWidth="1"/>
    <col min="10" max="10" width="11.85546875" style="3" customWidth="1"/>
    <col min="11" max="13" width="10.7109375" style="3" customWidth="1"/>
    <col min="14" max="14" width="13.42578125" style="3" customWidth="1"/>
    <col min="15" max="17" width="10.7109375" style="3" customWidth="1"/>
    <col min="18" max="18" width="11.7109375" style="3" customWidth="1"/>
    <col min="19" max="19" width="12.28515625" style="3" customWidth="1"/>
    <col min="20" max="21" width="12" style="3" customWidth="1"/>
    <col min="22" max="23" width="10.7109375" style="3" customWidth="1"/>
    <col min="24" max="24" width="12.42578125"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28">
      <c r="B2" s="3"/>
      <c r="C2" s="4" t="s">
        <v>157</v>
      </c>
      <c r="AA2" s="56"/>
      <c r="AB2" s="57"/>
    </row>
    <row r="3" spans="2:28" s="9" customFormat="1" ht="178.5">
      <c r="B3" s="77" t="s">
        <v>158</v>
      </c>
      <c r="C3" s="78"/>
      <c r="D3" s="78"/>
      <c r="E3" s="5" t="s">
        <v>64</v>
      </c>
      <c r="F3" s="6" t="s">
        <v>65</v>
      </c>
      <c r="G3" s="6" t="s">
        <v>66</v>
      </c>
      <c r="H3" s="6" t="s">
        <v>67</v>
      </c>
      <c r="I3" s="6" t="s">
        <v>68</v>
      </c>
      <c r="J3" s="6" t="s">
        <v>69</v>
      </c>
      <c r="K3" s="6" t="s">
        <v>70</v>
      </c>
      <c r="L3" s="6" t="s">
        <v>71</v>
      </c>
      <c r="M3" s="6" t="s">
        <v>72</v>
      </c>
      <c r="N3" s="6" t="s">
        <v>73</v>
      </c>
      <c r="O3" s="6" t="s">
        <v>74</v>
      </c>
      <c r="P3" s="6" t="s">
        <v>75</v>
      </c>
      <c r="Q3" s="6" t="s">
        <v>76</v>
      </c>
      <c r="R3" s="6" t="s">
        <v>77</v>
      </c>
      <c r="S3" s="6" t="s">
        <v>78</v>
      </c>
      <c r="T3" s="6" t="s">
        <v>79</v>
      </c>
      <c r="U3" s="6" t="s">
        <v>80</v>
      </c>
      <c r="V3" s="6" t="s">
        <v>81</v>
      </c>
      <c r="W3" s="6" t="s">
        <v>82</v>
      </c>
      <c r="X3" s="6" t="s">
        <v>83</v>
      </c>
      <c r="Y3" s="7" t="s">
        <v>159</v>
      </c>
      <c r="Z3" s="8" t="s">
        <v>84</v>
      </c>
      <c r="AA3" s="58"/>
      <c r="AB3" s="59"/>
    </row>
    <row r="4" spans="2:28" s="17" customFormat="1" ht="15">
      <c r="B4" s="10"/>
      <c r="C4" s="11" t="s">
        <v>0</v>
      </c>
      <c r="D4" s="12"/>
      <c r="E4" s="13" t="s">
        <v>1</v>
      </c>
      <c r="F4" s="14" t="s">
        <v>2</v>
      </c>
      <c r="G4" s="14" t="s">
        <v>3</v>
      </c>
      <c r="H4" s="14" t="s">
        <v>4</v>
      </c>
      <c r="I4" s="14" t="s">
        <v>5</v>
      </c>
      <c r="J4" s="14" t="s">
        <v>6</v>
      </c>
      <c r="K4" s="14" t="s">
        <v>7</v>
      </c>
      <c r="L4" s="14" t="s">
        <v>8</v>
      </c>
      <c r="M4" s="14" t="s">
        <v>9</v>
      </c>
      <c r="N4" s="14" t="s">
        <v>10</v>
      </c>
      <c r="O4" s="14" t="s">
        <v>11</v>
      </c>
      <c r="P4" s="14" t="s">
        <v>12</v>
      </c>
      <c r="Q4" s="14" t="s">
        <v>13</v>
      </c>
      <c r="R4" s="14" t="s">
        <v>14</v>
      </c>
      <c r="S4" s="14" t="s">
        <v>15</v>
      </c>
      <c r="T4" s="14" t="s">
        <v>16</v>
      </c>
      <c r="U4" s="14" t="s">
        <v>17</v>
      </c>
      <c r="V4" s="14" t="s">
        <v>18</v>
      </c>
      <c r="W4" s="14" t="s">
        <v>19</v>
      </c>
      <c r="X4" s="14" t="s">
        <v>20</v>
      </c>
      <c r="Y4" s="15" t="s">
        <v>21</v>
      </c>
      <c r="Z4" s="16" t="s">
        <v>22</v>
      </c>
      <c r="AA4" s="58"/>
      <c r="AB4" s="59"/>
    </row>
    <row r="5" spans="2:28" s="17" customFormat="1" ht="6" customHeight="1">
      <c r="B5" s="18"/>
      <c r="C5" s="18"/>
      <c r="D5" s="18"/>
      <c r="E5" s="19"/>
      <c r="F5" s="19"/>
      <c r="G5" s="19"/>
      <c r="H5" s="19"/>
      <c r="I5" s="19"/>
      <c r="J5" s="19"/>
      <c r="K5" s="19"/>
      <c r="L5" s="19"/>
      <c r="M5" s="19"/>
      <c r="N5" s="19"/>
      <c r="O5" s="19"/>
      <c r="P5" s="19"/>
      <c r="Q5" s="19"/>
      <c r="R5" s="19"/>
      <c r="S5" s="19"/>
      <c r="T5" s="19"/>
      <c r="U5" s="19"/>
      <c r="V5" s="19"/>
      <c r="W5" s="19"/>
      <c r="X5" s="19"/>
      <c r="Y5" s="19"/>
      <c r="Z5" s="71"/>
      <c r="AA5" s="60"/>
      <c r="AB5" s="59"/>
    </row>
    <row r="6" spans="2:28" ht="15">
      <c r="B6" s="30" t="s">
        <v>149</v>
      </c>
      <c r="C6" s="31"/>
      <c r="D6" s="31"/>
      <c r="E6" s="53"/>
      <c r="F6" s="53"/>
      <c r="G6" s="53"/>
      <c r="H6" s="53"/>
      <c r="I6" s="53"/>
      <c r="J6" s="53"/>
      <c r="K6" s="53"/>
      <c r="L6" s="53"/>
      <c r="M6" s="53"/>
      <c r="N6" s="53"/>
      <c r="O6" s="53"/>
      <c r="P6" s="53"/>
      <c r="Q6" s="53"/>
      <c r="R6" s="53"/>
      <c r="S6" s="53"/>
      <c r="T6" s="53"/>
      <c r="U6" s="53"/>
      <c r="V6" s="53"/>
      <c r="W6" s="53"/>
      <c r="X6" s="53"/>
      <c r="Y6" s="53"/>
      <c r="Z6" s="53"/>
      <c r="AA6" s="61"/>
      <c r="AB6" s="31"/>
    </row>
    <row r="7" spans="2:28">
      <c r="B7" s="32"/>
      <c r="C7" s="20" t="s">
        <v>85</v>
      </c>
      <c r="D7" s="46" t="s">
        <v>86</v>
      </c>
      <c r="E7" s="54">
        <v>44.661369286357868</v>
      </c>
      <c r="F7" s="54">
        <v>42.760345287126924</v>
      </c>
      <c r="G7" s="54">
        <v>67.979330765280338</v>
      </c>
      <c r="H7" s="54">
        <v>24.202165805395804</v>
      </c>
      <c r="I7" s="54">
        <v>26.108677568692823</v>
      </c>
      <c r="J7" s="54">
        <v>59.979683369951807</v>
      </c>
      <c r="K7" s="54">
        <v>47.615768664368034</v>
      </c>
      <c r="L7" s="54">
        <v>24.871148515740749</v>
      </c>
      <c r="M7" s="54">
        <v>64.334668905715404</v>
      </c>
      <c r="N7" s="54">
        <v>10.372043487316548</v>
      </c>
      <c r="O7" s="54">
        <v>7.8302641769074466</v>
      </c>
      <c r="P7" s="54">
        <v>26.413185590850762</v>
      </c>
      <c r="Q7" s="54">
        <v>48.818034060296398</v>
      </c>
      <c r="R7" s="54">
        <v>12.212455141022652</v>
      </c>
      <c r="S7" s="54">
        <v>48.576595124102937</v>
      </c>
      <c r="T7" s="54">
        <v>5.9953065433517159</v>
      </c>
      <c r="U7" s="54">
        <v>50.737654579247327</v>
      </c>
      <c r="V7" s="54">
        <v>34.240936570006234</v>
      </c>
      <c r="W7" s="54">
        <v>43.42619019330624</v>
      </c>
      <c r="X7" s="54">
        <v>25.464588609096918</v>
      </c>
      <c r="Y7" s="54">
        <v>41.723360331030072</v>
      </c>
      <c r="Z7" s="48">
        <v>48.467596785559351</v>
      </c>
      <c r="AA7" s="62"/>
      <c r="AB7" s="63" t="s">
        <v>131</v>
      </c>
    </row>
    <row r="8" spans="2:28">
      <c r="B8" s="33"/>
      <c r="C8" s="21" t="s">
        <v>125</v>
      </c>
      <c r="D8" s="46" t="s">
        <v>87</v>
      </c>
      <c r="E8" s="54">
        <v>117.65589214584087</v>
      </c>
      <c r="F8" s="54">
        <v>115.7171907530853</v>
      </c>
      <c r="G8" s="54">
        <v>110.6839090610479</v>
      </c>
      <c r="H8" s="54">
        <v>118.9626838006923</v>
      </c>
      <c r="I8" s="54">
        <v>95.878307734594173</v>
      </c>
      <c r="J8" s="54">
        <v>96.375045067990328</v>
      </c>
      <c r="K8" s="54">
        <v>141.68529755896384</v>
      </c>
      <c r="L8" s="54">
        <v>145.45326297352165</v>
      </c>
      <c r="M8" s="54">
        <v>109.8737766538799</v>
      </c>
      <c r="N8" s="54">
        <v>77.586298528409543</v>
      </c>
      <c r="O8" s="54">
        <v>111.50345870798672</v>
      </c>
      <c r="P8" s="54">
        <v>115.93521547691117</v>
      </c>
      <c r="Q8" s="54">
        <v>99.551594848820486</v>
      </c>
      <c r="R8" s="54">
        <v>137.24202419153679</v>
      </c>
      <c r="S8" s="54">
        <v>110.7444778740113</v>
      </c>
      <c r="T8" s="54">
        <v>152.74173608925619</v>
      </c>
      <c r="U8" s="54">
        <v>130.33159824704714</v>
      </c>
      <c r="V8" s="54">
        <v>126.93462211690833</v>
      </c>
      <c r="W8" s="54">
        <v>139.70082265918913</v>
      </c>
      <c r="X8" s="54">
        <v>114.44601235379889</v>
      </c>
      <c r="Y8" s="54">
        <v>118.77325646718759</v>
      </c>
      <c r="Z8" s="48">
        <v>112.23949620797993</v>
      </c>
      <c r="AA8" s="62"/>
      <c r="AB8" s="63" t="s">
        <v>25</v>
      </c>
    </row>
    <row r="9" spans="2:28">
      <c r="B9" s="33"/>
      <c r="C9" s="21" t="s">
        <v>26</v>
      </c>
      <c r="D9" s="46" t="s">
        <v>88</v>
      </c>
      <c r="E9" s="54">
        <v>91.30327088084475</v>
      </c>
      <c r="F9" s="54">
        <v>91.536013924232321</v>
      </c>
      <c r="G9" s="54">
        <v>79.91847819336337</v>
      </c>
      <c r="H9" s="54">
        <v>111.11266928207067</v>
      </c>
      <c r="I9" s="54">
        <v>148.27076905726784</v>
      </c>
      <c r="J9" s="54">
        <v>141.12967528402709</v>
      </c>
      <c r="K9" s="54">
        <v>47.720241871361843</v>
      </c>
      <c r="L9" s="54">
        <v>60.279846360046093</v>
      </c>
      <c r="M9" s="54">
        <v>72.271541772071913</v>
      </c>
      <c r="N9" s="54">
        <v>88.73921170015862</v>
      </c>
      <c r="O9" s="54">
        <v>108.08889578949675</v>
      </c>
      <c r="P9" s="54">
        <v>85.991572933540127</v>
      </c>
      <c r="Q9" s="54">
        <v>132.32728952647963</v>
      </c>
      <c r="R9" s="54">
        <v>94.032523473326819</v>
      </c>
      <c r="S9" s="54">
        <v>95.649068518556362</v>
      </c>
      <c r="T9" s="54">
        <v>59.314253642688854</v>
      </c>
      <c r="U9" s="54">
        <v>104.38330597351502</v>
      </c>
      <c r="V9" s="54">
        <v>89.061648786195747</v>
      </c>
      <c r="W9" s="54">
        <v>77.404344239178855</v>
      </c>
      <c r="X9" s="54">
        <v>104.24407965333742</v>
      </c>
      <c r="Y9" s="54">
        <v>91.582151824637464</v>
      </c>
      <c r="Z9" s="48">
        <v>91.344467672074956</v>
      </c>
      <c r="AA9" s="62"/>
      <c r="AB9" s="63" t="s">
        <v>26</v>
      </c>
    </row>
    <row r="10" spans="2:28">
      <c r="B10" s="33"/>
      <c r="C10" s="21" t="s">
        <v>27</v>
      </c>
      <c r="D10" s="46" t="s">
        <v>89</v>
      </c>
      <c r="E10" s="54">
        <v>104.72425803162515</v>
      </c>
      <c r="F10" s="54">
        <v>119.65914432146039</v>
      </c>
      <c r="G10" s="54">
        <v>117.91497052110687</v>
      </c>
      <c r="H10" s="54">
        <v>47.519848035411108</v>
      </c>
      <c r="I10" s="54">
        <v>145.8431613649532</v>
      </c>
      <c r="J10" s="54">
        <v>83.442443895353733</v>
      </c>
      <c r="K10" s="54">
        <v>113.23350026057288</v>
      </c>
      <c r="L10" s="54">
        <v>81.532993133608571</v>
      </c>
      <c r="M10" s="54">
        <v>183.87176298083318</v>
      </c>
      <c r="N10" s="54">
        <v>151.51965631610435</v>
      </c>
      <c r="O10" s="54">
        <v>266.89084997165173</v>
      </c>
      <c r="P10" s="54">
        <v>112.95250148345008</v>
      </c>
      <c r="Q10" s="54">
        <v>85.913646316994658</v>
      </c>
      <c r="R10" s="54">
        <v>63.96357101044763</v>
      </c>
      <c r="S10" s="54">
        <v>121.40243815147882</v>
      </c>
      <c r="T10" s="54">
        <v>94.489454634996093</v>
      </c>
      <c r="U10" s="54">
        <v>71.593784524230031</v>
      </c>
      <c r="V10" s="54">
        <v>90.181756933417674</v>
      </c>
      <c r="W10" s="54">
        <v>87.519197495596686</v>
      </c>
      <c r="X10" s="54">
        <v>99.357607193517694</v>
      </c>
      <c r="Y10" s="54">
        <v>109.89955507748257</v>
      </c>
      <c r="Z10" s="48">
        <v>125.85864058633305</v>
      </c>
      <c r="AA10" s="62"/>
      <c r="AB10" s="63" t="s">
        <v>27</v>
      </c>
    </row>
    <row r="11" spans="2:28" ht="15">
      <c r="B11" s="33"/>
      <c r="C11" s="21" t="s">
        <v>150</v>
      </c>
      <c r="D11" s="46" t="s">
        <v>90</v>
      </c>
      <c r="E11" s="54" t="s">
        <v>28</v>
      </c>
      <c r="F11" s="54" t="s">
        <v>28</v>
      </c>
      <c r="G11" s="54" t="s">
        <v>28</v>
      </c>
      <c r="H11" s="54" t="s">
        <v>28</v>
      </c>
      <c r="I11" s="54" t="s">
        <v>28</v>
      </c>
      <c r="J11" s="54" t="s">
        <v>28</v>
      </c>
      <c r="K11" s="54" t="s">
        <v>28</v>
      </c>
      <c r="L11" s="54" t="s">
        <v>28</v>
      </c>
      <c r="M11" s="54" t="s">
        <v>28</v>
      </c>
      <c r="N11" s="54" t="s">
        <v>28</v>
      </c>
      <c r="O11" s="54" t="s">
        <v>28</v>
      </c>
      <c r="P11" s="54" t="s">
        <v>28</v>
      </c>
      <c r="Q11" s="54" t="s">
        <v>28</v>
      </c>
      <c r="R11" s="54" t="s">
        <v>28</v>
      </c>
      <c r="S11" s="54" t="s">
        <v>28</v>
      </c>
      <c r="T11" s="54" t="s">
        <v>28</v>
      </c>
      <c r="U11" s="54" t="s">
        <v>28</v>
      </c>
      <c r="V11" s="54" t="s">
        <v>28</v>
      </c>
      <c r="W11" s="54" t="s">
        <v>28</v>
      </c>
      <c r="X11" s="54" t="s">
        <v>28</v>
      </c>
      <c r="Y11" s="54" t="s">
        <v>28</v>
      </c>
      <c r="Z11" s="48" t="s">
        <v>28</v>
      </c>
      <c r="AA11" s="36"/>
      <c r="AB11" s="64" t="s">
        <v>152</v>
      </c>
    </row>
    <row r="12" spans="2:28">
      <c r="B12" s="33"/>
      <c r="C12" s="21" t="s">
        <v>30</v>
      </c>
      <c r="D12" s="46" t="s">
        <v>92</v>
      </c>
      <c r="E12" s="54">
        <v>79.818985558715227</v>
      </c>
      <c r="F12" s="54">
        <v>78.954848615530565</v>
      </c>
      <c r="G12" s="54">
        <v>77.910259230523479</v>
      </c>
      <c r="H12" s="54">
        <v>82.298508937885757</v>
      </c>
      <c r="I12" s="54">
        <v>83.803079890116138</v>
      </c>
      <c r="J12" s="54">
        <v>101.11862428078327</v>
      </c>
      <c r="K12" s="54">
        <v>77.438247822106661</v>
      </c>
      <c r="L12" s="54">
        <v>57.693191978132539</v>
      </c>
      <c r="M12" s="54">
        <v>90.281412455256856</v>
      </c>
      <c r="N12" s="54">
        <v>120.34783575394457</v>
      </c>
      <c r="O12" s="54">
        <v>84.744199800927049</v>
      </c>
      <c r="P12" s="54">
        <v>87.688644182050155</v>
      </c>
      <c r="Q12" s="54">
        <v>43.507611183984991</v>
      </c>
      <c r="R12" s="54">
        <v>65.482367110416618</v>
      </c>
      <c r="S12" s="54">
        <v>82.459760564232752</v>
      </c>
      <c r="T12" s="54">
        <v>51.555089076716975</v>
      </c>
      <c r="U12" s="54">
        <v>57.029648511768748</v>
      </c>
      <c r="V12" s="54">
        <v>88.872334033859104</v>
      </c>
      <c r="W12" s="54">
        <v>54.937869544634275</v>
      </c>
      <c r="X12" s="54">
        <v>60.062689289187546</v>
      </c>
      <c r="Y12" s="54">
        <v>81.159311918483169</v>
      </c>
      <c r="Z12" s="48">
        <v>81.344222508541677</v>
      </c>
      <c r="AA12" s="62"/>
      <c r="AB12" s="63" t="s">
        <v>30</v>
      </c>
    </row>
    <row r="13" spans="2:28">
      <c r="B13" s="33"/>
      <c r="C13" s="21" t="s">
        <v>31</v>
      </c>
      <c r="D13" s="46" t="s">
        <v>93</v>
      </c>
      <c r="E13" s="54">
        <v>59.129388356918746</v>
      </c>
      <c r="F13" s="54">
        <v>85.103381314889518</v>
      </c>
      <c r="G13" s="54">
        <v>101.25054718765871</v>
      </c>
      <c r="H13" s="54">
        <v>56.970918537416523</v>
      </c>
      <c r="I13" s="54">
        <v>108.30704256644252</v>
      </c>
      <c r="J13" s="54">
        <v>144.68819902542057</v>
      </c>
      <c r="K13" s="54">
        <v>112.81990512805481</v>
      </c>
      <c r="L13" s="54">
        <v>54.818339363951864</v>
      </c>
      <c r="M13" s="54">
        <v>73.379649575503649</v>
      </c>
      <c r="N13" s="54">
        <v>113.84754770154063</v>
      </c>
      <c r="O13" s="54">
        <v>88.960701460314496</v>
      </c>
      <c r="P13" s="54">
        <v>59.770649131026865</v>
      </c>
      <c r="Q13" s="54">
        <v>59.944879025005925</v>
      </c>
      <c r="R13" s="54">
        <v>45.089673587110248</v>
      </c>
      <c r="S13" s="54">
        <v>91.948646999416965</v>
      </c>
      <c r="T13" s="54">
        <v>35.002781475602212</v>
      </c>
      <c r="U13" s="54">
        <v>40.33794183917108</v>
      </c>
      <c r="V13" s="54">
        <v>29.225923463097374</v>
      </c>
      <c r="W13" s="54">
        <v>33.770891493254808</v>
      </c>
      <c r="X13" s="54">
        <v>28.813514958584328</v>
      </c>
      <c r="Y13" s="54">
        <v>68.657228584277135</v>
      </c>
      <c r="Z13" s="48">
        <v>87.891801435743403</v>
      </c>
      <c r="AA13" s="62"/>
      <c r="AB13" s="63" t="s">
        <v>31</v>
      </c>
    </row>
    <row r="14" spans="2:28">
      <c r="B14" s="33"/>
      <c r="C14" s="21" t="s">
        <v>32</v>
      </c>
      <c r="D14" s="46" t="s">
        <v>94</v>
      </c>
      <c r="E14" s="54">
        <v>56.027459196242837</v>
      </c>
      <c r="F14" s="54">
        <v>72.682303565214369</v>
      </c>
      <c r="G14" s="54">
        <v>130.55205891115779</v>
      </c>
      <c r="H14" s="54">
        <v>35.6340987442996</v>
      </c>
      <c r="I14" s="54">
        <v>109.30985725766034</v>
      </c>
      <c r="J14" s="54">
        <v>80.960632285879015</v>
      </c>
      <c r="K14" s="54">
        <v>82.697604002175268</v>
      </c>
      <c r="L14" s="54">
        <v>37.704238615401536</v>
      </c>
      <c r="M14" s="54">
        <v>42.708341934374594</v>
      </c>
      <c r="N14" s="54">
        <v>144.15093455213992</v>
      </c>
      <c r="O14" s="54">
        <v>50.495519464472352</v>
      </c>
      <c r="P14" s="54">
        <v>41.843417243534233</v>
      </c>
      <c r="Q14" s="54">
        <v>71.572554611484236</v>
      </c>
      <c r="R14" s="54">
        <v>33.470481753266988</v>
      </c>
      <c r="S14" s="54">
        <v>78.681062249847372</v>
      </c>
      <c r="T14" s="54">
        <v>29.333578435416101</v>
      </c>
      <c r="U14" s="54">
        <v>37.335886417577932</v>
      </c>
      <c r="V14" s="54">
        <v>34.537286580914504</v>
      </c>
      <c r="W14" s="54">
        <v>40.259965624601605</v>
      </c>
      <c r="X14" s="54">
        <v>34.030237181631016</v>
      </c>
      <c r="Y14" s="54">
        <v>60.623962142141743</v>
      </c>
      <c r="Z14" s="48">
        <v>75.923734097008676</v>
      </c>
      <c r="AA14" s="62"/>
      <c r="AB14" s="63" t="s">
        <v>32</v>
      </c>
    </row>
    <row r="15" spans="2:28">
      <c r="B15" s="33"/>
      <c r="C15" s="21" t="s">
        <v>127</v>
      </c>
      <c r="D15" s="46" t="s">
        <v>95</v>
      </c>
      <c r="E15" s="54">
        <v>12.509559054033259</v>
      </c>
      <c r="F15" s="54">
        <v>19.71903026555006</v>
      </c>
      <c r="G15" s="54">
        <v>54.170755493850898</v>
      </c>
      <c r="H15" s="54">
        <v>25.00599287626309</v>
      </c>
      <c r="I15" s="54">
        <v>26.45891472770786</v>
      </c>
      <c r="J15" s="54">
        <v>22.822602565936119</v>
      </c>
      <c r="K15" s="54">
        <v>13.498289419106847</v>
      </c>
      <c r="L15" s="54">
        <v>5.8032793605757123</v>
      </c>
      <c r="M15" s="54">
        <v>9.4697989614021854</v>
      </c>
      <c r="N15" s="54">
        <v>2.531082270142254</v>
      </c>
      <c r="O15" s="54">
        <v>11.539815290132674</v>
      </c>
      <c r="P15" s="54">
        <v>10.03485855100703</v>
      </c>
      <c r="Q15" s="54">
        <v>0.46321354859857622</v>
      </c>
      <c r="R15" s="54">
        <v>4.5716646749194494</v>
      </c>
      <c r="S15" s="54">
        <v>22.785453781257857</v>
      </c>
      <c r="T15" s="54">
        <v>1.3417761099099323</v>
      </c>
      <c r="U15" s="54">
        <v>0.11439710759113772</v>
      </c>
      <c r="V15" s="54">
        <v>16.268677814537789</v>
      </c>
      <c r="W15" s="54">
        <v>0.81322463323076322</v>
      </c>
      <c r="X15" s="54">
        <v>35.091779266749143</v>
      </c>
      <c r="Y15" s="54">
        <v>16.930011389284068</v>
      </c>
      <c r="Z15" s="48">
        <v>22.840152684272812</v>
      </c>
      <c r="AA15" s="62"/>
      <c r="AB15" s="63" t="s">
        <v>33</v>
      </c>
    </row>
    <row r="16" spans="2:28">
      <c r="B16" s="33"/>
      <c r="C16" s="21" t="s">
        <v>34</v>
      </c>
      <c r="D16" s="46" t="s">
        <v>96</v>
      </c>
      <c r="E16" s="54">
        <v>34.956137325092683</v>
      </c>
      <c r="F16" s="54">
        <v>43.787323836916954</v>
      </c>
      <c r="G16" s="54">
        <v>66.604590368215312</v>
      </c>
      <c r="H16" s="54">
        <v>62.741417415054414</v>
      </c>
      <c r="I16" s="54">
        <v>43.592957917376921</v>
      </c>
      <c r="J16" s="54">
        <v>51.727774276342529</v>
      </c>
      <c r="K16" s="54">
        <v>28.320878221131789</v>
      </c>
      <c r="L16" s="54">
        <v>31.06270744006822</v>
      </c>
      <c r="M16" s="54">
        <v>33.348899390896207</v>
      </c>
      <c r="N16" s="54">
        <v>31.47152349093928</v>
      </c>
      <c r="O16" s="54">
        <v>40.178857654798719</v>
      </c>
      <c r="P16" s="54">
        <v>43.412833548036652</v>
      </c>
      <c r="Q16" s="54">
        <v>39.542882643309227</v>
      </c>
      <c r="R16" s="54">
        <v>29.993202967969879</v>
      </c>
      <c r="S16" s="54">
        <v>46.956729253677032</v>
      </c>
      <c r="T16" s="54">
        <v>21.547336635059462</v>
      </c>
      <c r="U16" s="54">
        <v>26.003730031682331</v>
      </c>
      <c r="V16" s="54">
        <v>37.291697526354298</v>
      </c>
      <c r="W16" s="54">
        <v>46.572775264921106</v>
      </c>
      <c r="X16" s="54">
        <v>29.704118259959166</v>
      </c>
      <c r="Y16" s="54">
        <v>41.044397024120663</v>
      </c>
      <c r="Z16" s="48">
        <v>46.621245523413393</v>
      </c>
      <c r="AA16" s="62"/>
      <c r="AB16" s="63" t="s">
        <v>34</v>
      </c>
    </row>
    <row r="17" spans="2:28">
      <c r="B17" s="33"/>
      <c r="C17" s="21" t="s">
        <v>35</v>
      </c>
      <c r="D17" s="46" t="s">
        <v>97</v>
      </c>
      <c r="E17" s="54">
        <v>33.038255144949524</v>
      </c>
      <c r="F17" s="54">
        <v>41.895979389597201</v>
      </c>
      <c r="G17" s="54">
        <v>46.524245230666409</v>
      </c>
      <c r="H17" s="54">
        <v>41.699430759551213</v>
      </c>
      <c r="I17" s="54">
        <v>36.337542090986503</v>
      </c>
      <c r="J17" s="54">
        <v>73.684039618389136</v>
      </c>
      <c r="K17" s="54">
        <v>39.152686166736991</v>
      </c>
      <c r="L17" s="54">
        <v>36.138096767933291</v>
      </c>
      <c r="M17" s="54">
        <v>35.226428919803425</v>
      </c>
      <c r="N17" s="54">
        <v>31.330179023356742</v>
      </c>
      <c r="O17" s="54">
        <v>28.783659665105915</v>
      </c>
      <c r="P17" s="54">
        <v>51.972845294383553</v>
      </c>
      <c r="Q17" s="54">
        <v>34.915387088422847</v>
      </c>
      <c r="R17" s="54">
        <v>32.081007976800841</v>
      </c>
      <c r="S17" s="54">
        <v>44.012280943124921</v>
      </c>
      <c r="T17" s="54">
        <v>25.713776900906904</v>
      </c>
      <c r="U17" s="54">
        <v>36.646457183917327</v>
      </c>
      <c r="V17" s="54">
        <v>23.017399681454542</v>
      </c>
      <c r="W17" s="54">
        <v>20.47153425478216</v>
      </c>
      <c r="X17" s="54">
        <v>24.932795581012918</v>
      </c>
      <c r="Y17" s="54">
        <v>36.71703901613688</v>
      </c>
      <c r="Z17" s="48">
        <v>40.196084179418982</v>
      </c>
      <c r="AA17" s="62"/>
      <c r="AB17" s="63" t="s">
        <v>35</v>
      </c>
    </row>
    <row r="18" spans="2:28">
      <c r="B18" s="33"/>
      <c r="C18" s="21" t="s">
        <v>128</v>
      </c>
      <c r="D18" s="46" t="s">
        <v>98</v>
      </c>
      <c r="E18" s="54">
        <v>123.5157420737375</v>
      </c>
      <c r="F18" s="54">
        <v>124.03526307969805</v>
      </c>
      <c r="G18" s="54">
        <v>100.83517871366996</v>
      </c>
      <c r="H18" s="54">
        <v>28.450174803288135</v>
      </c>
      <c r="I18" s="54">
        <v>193.34294236875789</v>
      </c>
      <c r="J18" s="54">
        <v>230.3199447436873</v>
      </c>
      <c r="K18" s="54">
        <v>141.21649302893024</v>
      </c>
      <c r="L18" s="54">
        <v>67.917774317420225</v>
      </c>
      <c r="M18" s="54">
        <v>138.13407308783638</v>
      </c>
      <c r="N18" s="54">
        <v>222.99785500298213</v>
      </c>
      <c r="O18" s="54">
        <v>150.71768544013869</v>
      </c>
      <c r="P18" s="54">
        <v>92.046762763550561</v>
      </c>
      <c r="Q18" s="54">
        <v>85.317814341624</v>
      </c>
      <c r="R18" s="54">
        <v>105.43727854826818</v>
      </c>
      <c r="S18" s="54">
        <v>129.42615799887659</v>
      </c>
      <c r="T18" s="54">
        <v>81.602465713410808</v>
      </c>
      <c r="U18" s="54">
        <v>101.53590885120822</v>
      </c>
      <c r="V18" s="54">
        <v>119.820980609741</v>
      </c>
      <c r="W18" s="54">
        <v>131.3815739807105</v>
      </c>
      <c r="X18" s="54">
        <v>125.56619645347517</v>
      </c>
      <c r="Y18" s="54">
        <v>122.12969560204918</v>
      </c>
      <c r="Z18" s="48">
        <v>119.10011318539986</v>
      </c>
      <c r="AA18" s="62"/>
      <c r="AB18" s="63" t="s">
        <v>36</v>
      </c>
    </row>
    <row r="19" spans="2:28">
      <c r="B19" s="33"/>
      <c r="C19" s="21" t="s">
        <v>37</v>
      </c>
      <c r="D19" s="46" t="s">
        <v>99</v>
      </c>
      <c r="E19" s="54">
        <v>57.807497233923314</v>
      </c>
      <c r="F19" s="54">
        <v>65.314436209630671</v>
      </c>
      <c r="G19" s="54">
        <v>87.92208825989735</v>
      </c>
      <c r="H19" s="54">
        <v>38.636227095196588</v>
      </c>
      <c r="I19" s="54">
        <v>65.640888703339442</v>
      </c>
      <c r="J19" s="54">
        <v>66.604324651323367</v>
      </c>
      <c r="K19" s="54">
        <v>86.393044944765052</v>
      </c>
      <c r="L19" s="54">
        <v>41.283043021508362</v>
      </c>
      <c r="M19" s="54">
        <v>40.476800834663088</v>
      </c>
      <c r="N19" s="54">
        <v>103.31862596788493</v>
      </c>
      <c r="O19" s="54">
        <v>76.640567534228282</v>
      </c>
      <c r="P19" s="54">
        <v>78.151877545293502</v>
      </c>
      <c r="Q19" s="54">
        <v>44.557529626179225</v>
      </c>
      <c r="R19" s="54">
        <v>54.935473706693713</v>
      </c>
      <c r="S19" s="54">
        <v>68.748806404712468</v>
      </c>
      <c r="T19" s="54">
        <v>39.347246103863483</v>
      </c>
      <c r="U19" s="54">
        <v>26.734697488147646</v>
      </c>
      <c r="V19" s="54">
        <v>39.354279684833145</v>
      </c>
      <c r="W19" s="54">
        <v>33.268998006793709</v>
      </c>
      <c r="X19" s="54">
        <v>43.777308613635661</v>
      </c>
      <c r="Y19" s="54">
        <v>55.779055097624621</v>
      </c>
      <c r="Z19" s="48">
        <v>70.661416668571704</v>
      </c>
      <c r="AA19" s="62"/>
      <c r="AB19" s="63" t="s">
        <v>37</v>
      </c>
    </row>
    <row r="20" spans="2:28">
      <c r="B20" s="33"/>
      <c r="C20" s="21" t="s">
        <v>129</v>
      </c>
      <c r="D20" s="46" t="s">
        <v>100</v>
      </c>
      <c r="E20" s="54">
        <v>88.25720875615329</v>
      </c>
      <c r="F20" s="54">
        <v>83.494491983562085</v>
      </c>
      <c r="G20" s="54">
        <v>96.423119518090346</v>
      </c>
      <c r="H20" s="54">
        <v>77.237967579471174</v>
      </c>
      <c r="I20" s="54">
        <v>134.45613753004062</v>
      </c>
      <c r="J20" s="54">
        <v>75.107597580399229</v>
      </c>
      <c r="K20" s="54">
        <v>56.477480953374339</v>
      </c>
      <c r="L20" s="54">
        <v>51.372729179349783</v>
      </c>
      <c r="M20" s="54">
        <v>72.447926517927073</v>
      </c>
      <c r="N20" s="54">
        <v>91.30888482314144</v>
      </c>
      <c r="O20" s="54">
        <v>114.90227044160919</v>
      </c>
      <c r="P20" s="54">
        <v>83.843457951594587</v>
      </c>
      <c r="Q20" s="54">
        <v>99.397106209122114</v>
      </c>
      <c r="R20" s="54">
        <v>83.413376151737268</v>
      </c>
      <c r="S20" s="54">
        <v>89.523271394736128</v>
      </c>
      <c r="T20" s="54">
        <v>38.369790524126323</v>
      </c>
      <c r="U20" s="54">
        <v>64.501012588749958</v>
      </c>
      <c r="V20" s="54">
        <v>88.622608294554468</v>
      </c>
      <c r="W20" s="54">
        <v>71.246200406874877</v>
      </c>
      <c r="X20" s="54">
        <v>111.75016106475857</v>
      </c>
      <c r="Y20" s="54">
        <v>83.757572708498358</v>
      </c>
      <c r="Z20" s="48">
        <v>89.891973760557761</v>
      </c>
      <c r="AA20" s="62"/>
      <c r="AB20" s="63" t="s">
        <v>38</v>
      </c>
    </row>
    <row r="21" spans="2:28">
      <c r="B21" s="33"/>
      <c r="C21" s="21" t="s">
        <v>126</v>
      </c>
      <c r="D21" s="46" t="s">
        <v>91</v>
      </c>
      <c r="E21" s="54">
        <v>87.263944635196395</v>
      </c>
      <c r="F21" s="54">
        <v>113.56131512912194</v>
      </c>
      <c r="G21" s="54">
        <v>140.66009211188285</v>
      </c>
      <c r="H21" s="54">
        <v>224.00661754718371</v>
      </c>
      <c r="I21" s="54">
        <v>111.64046885419816</v>
      </c>
      <c r="J21" s="54">
        <v>135.20479126248409</v>
      </c>
      <c r="K21" s="54">
        <v>58.8679504610203</v>
      </c>
      <c r="L21" s="54">
        <v>61.357265407863196</v>
      </c>
      <c r="M21" s="54">
        <v>94.72669875744937</v>
      </c>
      <c r="N21" s="54">
        <v>172.45369588148895</v>
      </c>
      <c r="O21" s="54">
        <v>54.717298519080074</v>
      </c>
      <c r="P21" s="54">
        <v>87.367803502150068</v>
      </c>
      <c r="Q21" s="54">
        <v>171.53515465947211</v>
      </c>
      <c r="R21" s="54">
        <v>125.52812769344037</v>
      </c>
      <c r="S21" s="54">
        <v>124.55774102539243</v>
      </c>
      <c r="T21" s="54">
        <v>30.659538927347651</v>
      </c>
      <c r="U21" s="54">
        <v>63.208623430419529</v>
      </c>
      <c r="V21" s="54">
        <v>54.052036172212617</v>
      </c>
      <c r="W21" s="54">
        <v>34.670877279480862</v>
      </c>
      <c r="X21" s="54">
        <v>78.054314366216062</v>
      </c>
      <c r="Y21" s="54">
        <v>94.688118527516536</v>
      </c>
      <c r="Z21" s="48">
        <v>123.90269222051553</v>
      </c>
      <c r="AA21" s="62"/>
      <c r="AB21" s="63" t="s">
        <v>29</v>
      </c>
    </row>
    <row r="22" spans="2:28">
      <c r="B22" s="33"/>
      <c r="C22" s="21" t="s">
        <v>39</v>
      </c>
      <c r="D22" s="46" t="s">
        <v>101</v>
      </c>
      <c r="E22" s="54">
        <v>139.38406678918869</v>
      </c>
      <c r="F22" s="54">
        <v>150.67670766277257</v>
      </c>
      <c r="G22" s="54">
        <v>144.47605156658273</v>
      </c>
      <c r="H22" s="54">
        <v>136.60664700129345</v>
      </c>
      <c r="I22" s="54">
        <v>157.87652165873249</v>
      </c>
      <c r="J22" s="54">
        <v>234.59353631007485</v>
      </c>
      <c r="K22" s="54">
        <v>127.35988808861138</v>
      </c>
      <c r="L22" s="54">
        <v>152.09618912591097</v>
      </c>
      <c r="M22" s="54">
        <v>92.132042943012308</v>
      </c>
      <c r="N22" s="54">
        <v>266.42707366787897</v>
      </c>
      <c r="O22" s="54">
        <v>108.90595767660689</v>
      </c>
      <c r="P22" s="54">
        <v>103.38742817963504</v>
      </c>
      <c r="Q22" s="54">
        <v>169.46145171328627</v>
      </c>
      <c r="R22" s="54">
        <v>121.66884121772664</v>
      </c>
      <c r="S22" s="54">
        <v>154.98695790626184</v>
      </c>
      <c r="T22" s="54">
        <v>113.38037479752263</v>
      </c>
      <c r="U22" s="54">
        <v>93.549706954089729</v>
      </c>
      <c r="V22" s="54">
        <v>127.82533806338327</v>
      </c>
      <c r="W22" s="54">
        <v>104.69835593443604</v>
      </c>
      <c r="X22" s="54">
        <v>148.70465377103898</v>
      </c>
      <c r="Y22" s="54">
        <v>140.02906855800416</v>
      </c>
      <c r="Z22" s="48">
        <v>142.9521272240307</v>
      </c>
      <c r="AA22" s="62"/>
      <c r="AB22" s="63" t="s">
        <v>39</v>
      </c>
    </row>
    <row r="23" spans="2:28">
      <c r="B23" s="34"/>
      <c r="C23" s="22" t="s">
        <v>130</v>
      </c>
      <c r="D23" s="47" t="s">
        <v>102</v>
      </c>
      <c r="E23" s="54">
        <v>136.3448336025908</v>
      </c>
      <c r="F23" s="54">
        <v>119.88182963839034</v>
      </c>
      <c r="G23" s="54">
        <v>88.851908016271295</v>
      </c>
      <c r="H23" s="54">
        <v>89.366753376870733</v>
      </c>
      <c r="I23" s="54">
        <v>73.069865636248466</v>
      </c>
      <c r="J23" s="54">
        <v>106.62360393775595</v>
      </c>
      <c r="K23" s="54">
        <v>58.160623477670228</v>
      </c>
      <c r="L23" s="54">
        <v>94.476636272755783</v>
      </c>
      <c r="M23" s="54">
        <v>218.48753736243935</v>
      </c>
      <c r="N23" s="54">
        <v>265.16267350810688</v>
      </c>
      <c r="O23" s="54">
        <v>110.80459320810994</v>
      </c>
      <c r="P23" s="54">
        <v>166.72857089613996</v>
      </c>
      <c r="Q23" s="54">
        <v>168.20968389321632</v>
      </c>
      <c r="R23" s="54">
        <v>44.388386603598022</v>
      </c>
      <c r="S23" s="54">
        <v>123.15421796060015</v>
      </c>
      <c r="T23" s="54">
        <v>97.332655953739945</v>
      </c>
      <c r="U23" s="54">
        <v>113.91657790136907</v>
      </c>
      <c r="V23" s="54">
        <v>114.54919375185196</v>
      </c>
      <c r="W23" s="54">
        <v>90.904969062242586</v>
      </c>
      <c r="X23" s="54">
        <v>148.20146717005753</v>
      </c>
      <c r="Y23" s="54">
        <v>122.54641193876532</v>
      </c>
      <c r="Z23" s="48">
        <v>125.37165841338691</v>
      </c>
      <c r="AA23" s="62"/>
      <c r="AB23" s="63" t="s">
        <v>132</v>
      </c>
    </row>
    <row r="24" spans="2:28">
      <c r="B24" s="35" t="s">
        <v>23</v>
      </c>
      <c r="C24" s="24"/>
      <c r="D24" s="25">
        <v>17</v>
      </c>
      <c r="E24" s="55">
        <v>100</v>
      </c>
      <c r="F24" s="49">
        <v>100</v>
      </c>
      <c r="G24" s="49">
        <v>100</v>
      </c>
      <c r="H24" s="49">
        <v>100</v>
      </c>
      <c r="I24" s="49">
        <v>100</v>
      </c>
      <c r="J24" s="49">
        <v>100</v>
      </c>
      <c r="K24" s="49">
        <v>100</v>
      </c>
      <c r="L24" s="49">
        <v>100</v>
      </c>
      <c r="M24" s="49">
        <v>100</v>
      </c>
      <c r="N24" s="49">
        <v>100</v>
      </c>
      <c r="O24" s="49">
        <v>100</v>
      </c>
      <c r="P24" s="49">
        <v>100</v>
      </c>
      <c r="Q24" s="49">
        <v>100</v>
      </c>
      <c r="R24" s="49">
        <v>100</v>
      </c>
      <c r="S24" s="49">
        <v>100</v>
      </c>
      <c r="T24" s="49">
        <v>100</v>
      </c>
      <c r="U24" s="49">
        <v>100</v>
      </c>
      <c r="V24" s="49">
        <v>100</v>
      </c>
      <c r="W24" s="49">
        <v>100</v>
      </c>
      <c r="X24" s="49">
        <v>100</v>
      </c>
      <c r="Y24" s="49">
        <v>100</v>
      </c>
      <c r="Z24" s="50">
        <v>100</v>
      </c>
      <c r="AA24" s="75"/>
      <c r="AB24" s="65"/>
    </row>
    <row r="25" spans="2:28" s="29" customFormat="1">
      <c r="B25" s="26"/>
      <c r="C25" s="27"/>
      <c r="D25" s="28"/>
      <c r="E25" s="51"/>
      <c r="F25" s="51"/>
      <c r="G25" s="51"/>
      <c r="H25" s="51"/>
      <c r="I25" s="51"/>
      <c r="J25" s="51"/>
      <c r="K25" s="51"/>
      <c r="L25" s="51"/>
      <c r="M25" s="51"/>
      <c r="N25" s="51"/>
      <c r="O25" s="51"/>
      <c r="P25" s="51"/>
      <c r="Q25" s="51"/>
      <c r="R25" s="51"/>
      <c r="S25" s="51"/>
      <c r="T25" s="51"/>
      <c r="U25" s="51"/>
      <c r="V25" s="51"/>
      <c r="W25" s="51"/>
      <c r="X25" s="52"/>
      <c r="Y25" s="52"/>
      <c r="Z25" s="52"/>
      <c r="AA25" s="66"/>
      <c r="AB25" s="67"/>
    </row>
    <row r="26" spans="2:28">
      <c r="B26" s="30" t="s">
        <v>154</v>
      </c>
      <c r="C26" s="31"/>
      <c r="D26" s="31"/>
      <c r="E26" s="53"/>
      <c r="F26" s="53"/>
      <c r="G26" s="53"/>
      <c r="H26" s="53"/>
      <c r="I26" s="53"/>
      <c r="J26" s="53"/>
      <c r="K26" s="53"/>
      <c r="L26" s="53"/>
      <c r="M26" s="53"/>
      <c r="N26" s="53"/>
      <c r="O26" s="53"/>
      <c r="P26" s="53"/>
      <c r="Q26" s="53"/>
      <c r="R26" s="53"/>
      <c r="S26" s="53"/>
      <c r="T26" s="53"/>
      <c r="U26" s="53"/>
      <c r="V26" s="53"/>
      <c r="W26" s="53"/>
      <c r="X26" s="53"/>
      <c r="Y26" s="53"/>
      <c r="Z26" s="53"/>
      <c r="AA26" s="68"/>
      <c r="AB26" s="68"/>
    </row>
    <row r="27" spans="2:28">
      <c r="B27" s="32"/>
      <c r="C27" s="20" t="s">
        <v>133</v>
      </c>
      <c r="D27" s="46" t="s">
        <v>103</v>
      </c>
      <c r="E27" s="54">
        <f>+'[20]TABLE D7'!E168/'[20]TABLE D7'!E$190*100</f>
        <v>166.80357481117122</v>
      </c>
      <c r="F27" s="54">
        <f>+'[20]TABLE D7'!F168/'[20]TABLE D7'!F$190*100</f>
        <v>194.33042421722837</v>
      </c>
      <c r="G27" s="54">
        <f>+'[20]TABLE D7'!G168/'[20]TABLE D7'!G$190*100</f>
        <v>116.16246549652966</v>
      </c>
      <c r="H27" s="54">
        <f>+'[20]TABLE D7'!H168/'[20]TABLE D7'!H$190*100</f>
        <v>390.59443230991127</v>
      </c>
      <c r="I27" s="54">
        <f>+'[20]TABLE D7'!I168/'[20]TABLE D7'!I$190*100</f>
        <v>237.59279699816184</v>
      </c>
      <c r="J27" s="54">
        <f>+'[20]TABLE D7'!J168/'[20]TABLE D7'!J$190*100</f>
        <v>177.84053916789657</v>
      </c>
      <c r="K27" s="54">
        <f>+'[20]TABLE D7'!K168/'[20]TABLE D7'!K$190*100</f>
        <v>196.4411735956308</v>
      </c>
      <c r="L27" s="54">
        <f>+'[20]TABLE D7'!L168/'[20]TABLE D7'!L$190*100</f>
        <v>65.067395912424502</v>
      </c>
      <c r="M27" s="54">
        <f>+'[20]TABLE D7'!M168/'[20]TABLE D7'!M$190*100</f>
        <v>391.24341243657091</v>
      </c>
      <c r="N27" s="54">
        <f>+'[20]TABLE D7'!N168/'[20]TABLE D7'!N$190*100</f>
        <v>480.40697494469163</v>
      </c>
      <c r="O27" s="54">
        <f>+'[20]TABLE D7'!O168/'[20]TABLE D7'!O$190*100</f>
        <v>107.74945260145688</v>
      </c>
      <c r="P27" s="54">
        <f>+'[20]TABLE D7'!P168/'[20]TABLE D7'!P$190*100</f>
        <v>118.86036260429735</v>
      </c>
      <c r="Q27" s="54">
        <f>+'[20]TABLE D7'!Q168/'[20]TABLE D7'!Q$190*100</f>
        <v>91.398025255237542</v>
      </c>
      <c r="R27" s="54">
        <f>+'[20]TABLE D7'!R168/'[20]TABLE D7'!R$190*100</f>
        <v>233.45426935509309</v>
      </c>
      <c r="S27" s="54">
        <f>+'[20]TABLE D7'!S168/'[20]TABLE D7'!S$190*100</f>
        <v>211.22270831432792</v>
      </c>
      <c r="T27" s="54">
        <f>+'[20]TABLE D7'!T168/'[20]TABLE D7'!T$190*100</f>
        <v>64.293173446135313</v>
      </c>
      <c r="U27" s="54">
        <f>+'[20]TABLE D7'!U168/'[20]TABLE D7'!U$190*100</f>
        <v>288.04538276641216</v>
      </c>
      <c r="V27" s="54">
        <f>+'[20]TABLE D7'!V168/'[20]TABLE D7'!V$190*100</f>
        <v>176.41617196484677</v>
      </c>
      <c r="W27" s="54">
        <f>+'[20]TABLE D7'!W168/'[20]TABLE D7'!W$190*100</f>
        <v>80.287189276545547</v>
      </c>
      <c r="X27" s="54">
        <f>+'[20]TABLE D7'!X168/'[20]TABLE D7'!X$190*100</f>
        <v>287.79548486963915</v>
      </c>
      <c r="Y27" s="54">
        <f>+'[20]TABLE D7'!Y168/'[20]TABLE D7'!Y$190*100</f>
        <v>193.17119319633974</v>
      </c>
      <c r="Z27" s="48">
        <f>+'[20]TABLE D7'!Z168/'[20]TABLE D7'!Z$190*100</f>
        <v>227.89153764133277</v>
      </c>
      <c r="AA27" s="62"/>
      <c r="AB27" s="69" t="s">
        <v>40</v>
      </c>
    </row>
    <row r="28" spans="2:28">
      <c r="B28" s="33"/>
      <c r="C28" s="21" t="s">
        <v>134</v>
      </c>
      <c r="D28" s="46" t="s">
        <v>104</v>
      </c>
      <c r="E28" s="54">
        <f>+'[20]TABLE D7'!E169/'[20]TABLE D7'!E$190*100</f>
        <v>125.62097400678194</v>
      </c>
      <c r="F28" s="54">
        <f>+'[20]TABLE D7'!F169/'[20]TABLE D7'!F$190*100</f>
        <v>115.47763307146506</v>
      </c>
      <c r="G28" s="54">
        <f>+'[20]TABLE D7'!G169/'[20]TABLE D7'!G$190*100</f>
        <v>82.535463947360398</v>
      </c>
      <c r="H28" s="54">
        <f>+'[20]TABLE D7'!H169/'[20]TABLE D7'!H$190*100</f>
        <v>164.19514625997328</v>
      </c>
      <c r="I28" s="54">
        <f>+'[20]TABLE D7'!I169/'[20]TABLE D7'!I$190*100</f>
        <v>97.812199006287187</v>
      </c>
      <c r="J28" s="54">
        <f>+'[20]TABLE D7'!J169/'[20]TABLE D7'!J$190*100</f>
        <v>156.42977696970743</v>
      </c>
      <c r="K28" s="54">
        <f>+'[20]TABLE D7'!K169/'[20]TABLE D7'!K$190*100</f>
        <v>111.59421166127447</v>
      </c>
      <c r="L28" s="54">
        <f>+'[20]TABLE D7'!L169/'[20]TABLE D7'!L$190*100</f>
        <v>182.5622147668343</v>
      </c>
      <c r="M28" s="54">
        <f>+'[20]TABLE D7'!M169/'[20]TABLE D7'!M$190*100</f>
        <v>83.0108447573608</v>
      </c>
      <c r="N28" s="54">
        <f>+'[20]TABLE D7'!N169/'[20]TABLE D7'!N$190*100</f>
        <v>150.86008532461909</v>
      </c>
      <c r="O28" s="54">
        <f>+'[20]TABLE D7'!O169/'[20]TABLE D7'!O$190*100</f>
        <v>50.533934101922917</v>
      </c>
      <c r="P28" s="54">
        <f>+'[20]TABLE D7'!P169/'[20]TABLE D7'!P$190*100</f>
        <v>108.09141022714243</v>
      </c>
      <c r="Q28" s="54">
        <f>+'[20]TABLE D7'!Q169/'[20]TABLE D7'!Q$190*100</f>
        <v>54.325655001580117</v>
      </c>
      <c r="R28" s="54">
        <f>+'[20]TABLE D7'!R169/'[20]TABLE D7'!R$190*100</f>
        <v>108.87846483796237</v>
      </c>
      <c r="S28" s="54">
        <f>+'[20]TABLE D7'!S169/'[20]TABLE D7'!S$190*100</f>
        <v>111.33965509272301</v>
      </c>
      <c r="T28" s="54">
        <f>+'[20]TABLE D7'!T169/'[20]TABLE D7'!T$190*100</f>
        <v>152.91419384047734</v>
      </c>
      <c r="U28" s="54">
        <f>+'[20]TABLE D7'!U169/'[20]TABLE D7'!U$190*100</f>
        <v>206.84861951209479</v>
      </c>
      <c r="V28" s="54">
        <f>+'[20]TABLE D7'!V169/'[20]TABLE D7'!V$190*100</f>
        <v>131.70624388351297</v>
      </c>
      <c r="W28" s="54">
        <f>+'[20]TABLE D7'!W169/'[20]TABLE D7'!W$190*100</f>
        <v>43.619054108510419</v>
      </c>
      <c r="X28" s="54">
        <f>+'[20]TABLE D7'!X169/'[20]TABLE D7'!X$190*100</f>
        <v>237.67976914673346</v>
      </c>
      <c r="Y28" s="54">
        <f>+'[20]TABLE D7'!Y169/'[20]TABLE D7'!Y$190*100</f>
        <v>124.61048671377353</v>
      </c>
      <c r="Z28" s="48">
        <f>+'[20]TABLE D7'!Z169/'[20]TABLE D7'!Z$190*100</f>
        <v>100.16040477936181</v>
      </c>
      <c r="AA28" s="62"/>
      <c r="AB28" s="64" t="s">
        <v>41</v>
      </c>
    </row>
    <row r="29" spans="2:28">
      <c r="B29" s="33"/>
      <c r="C29" s="21" t="s">
        <v>42</v>
      </c>
      <c r="D29" s="46" t="s">
        <v>105</v>
      </c>
      <c r="E29" s="54">
        <f>+'[20]TABLE D7'!E170/'[20]TABLE D7'!E$190*100</f>
        <v>220.27071514030055</v>
      </c>
      <c r="F29" s="54">
        <f>+'[20]TABLE D7'!F170/'[20]TABLE D7'!F$190*100</f>
        <v>220.84322080584903</v>
      </c>
      <c r="G29" s="54">
        <f>+'[20]TABLE D7'!G170/'[20]TABLE D7'!G$190*100</f>
        <v>95.615012027407786</v>
      </c>
      <c r="H29" s="54">
        <f>+'[20]TABLE D7'!H170/'[20]TABLE D7'!H$190*100</f>
        <v>85.049703830439128</v>
      </c>
      <c r="I29" s="54">
        <f>+'[20]TABLE D7'!I170/'[20]TABLE D7'!I$190*100</f>
        <v>266.67751203245257</v>
      </c>
      <c r="J29" s="54">
        <f>+'[20]TABLE D7'!J170/'[20]TABLE D7'!J$190*100</f>
        <v>339.64357601600921</v>
      </c>
      <c r="K29" s="54">
        <f>+'[20]TABLE D7'!K170/'[20]TABLE D7'!K$190*100</f>
        <v>175.08589761085608</v>
      </c>
      <c r="L29" s="54">
        <f>+'[20]TABLE D7'!L170/'[20]TABLE D7'!L$190*100</f>
        <v>456.45255397395772</v>
      </c>
      <c r="M29" s="54">
        <f>+'[20]TABLE D7'!M170/'[20]TABLE D7'!M$190*100</f>
        <v>246.92331014344524</v>
      </c>
      <c r="N29" s="54">
        <f>+'[20]TABLE D7'!N170/'[20]TABLE D7'!N$190*100</f>
        <v>213.15612742647917</v>
      </c>
      <c r="O29" s="54">
        <f>+'[20]TABLE D7'!O170/'[20]TABLE D7'!O$190*100</f>
        <v>222.82734071059429</v>
      </c>
      <c r="P29" s="54">
        <f>+'[20]TABLE D7'!P170/'[20]TABLE D7'!P$190*100</f>
        <v>147.38506502666303</v>
      </c>
      <c r="Q29" s="54">
        <f>+'[20]TABLE D7'!Q170/'[20]TABLE D7'!Q$190*100</f>
        <v>48.12102832096955</v>
      </c>
      <c r="R29" s="54">
        <f>+'[20]TABLE D7'!R170/'[20]TABLE D7'!R$190*100</f>
        <v>149.8594296416266</v>
      </c>
      <c r="S29" s="54">
        <f>+'[20]TABLE D7'!S170/'[20]TABLE D7'!S$190*100</f>
        <v>195.44316793039746</v>
      </c>
      <c r="T29" s="54">
        <f>+'[20]TABLE D7'!T170/'[20]TABLE D7'!T$190*100</f>
        <v>405.34878012948911</v>
      </c>
      <c r="U29" s="54">
        <f>+'[20]TABLE D7'!U170/'[20]TABLE D7'!U$190*100</f>
        <v>312.86262046757855</v>
      </c>
      <c r="V29" s="54">
        <f>+'[20]TABLE D7'!V170/'[20]TABLE D7'!V$190*100</f>
        <v>349.62455821307856</v>
      </c>
      <c r="W29" s="54">
        <f>+'[20]TABLE D7'!W170/'[20]TABLE D7'!W$190*100</f>
        <v>172.87602352207946</v>
      </c>
      <c r="X29" s="54">
        <f>+'[20]TABLE D7'!X170/'[20]TABLE D7'!X$190*100</f>
        <v>544.13081263063327</v>
      </c>
      <c r="Y29" s="54">
        <f>+'[20]TABLE D7'!Y170/'[20]TABLE D7'!Y$190*100</f>
        <v>252.24564513551596</v>
      </c>
      <c r="Z29" s="48">
        <f>+'[20]TABLE D7'!Z170/'[20]TABLE D7'!Z$190*100</f>
        <v>160.44735113791322</v>
      </c>
      <c r="AA29" s="62"/>
      <c r="AB29" s="64" t="s">
        <v>42</v>
      </c>
    </row>
    <row r="30" spans="2:28">
      <c r="B30" s="33"/>
      <c r="C30" s="21" t="s">
        <v>135</v>
      </c>
      <c r="D30" s="46" t="s">
        <v>106</v>
      </c>
      <c r="E30" s="54">
        <f>+'[20]TABLE D7'!E171/'[20]TABLE D7'!E$190*100</f>
        <v>138.4574915337308</v>
      </c>
      <c r="F30" s="54">
        <f>+'[20]TABLE D7'!F171/'[20]TABLE D7'!F$190*100</f>
        <v>143.22863289348822</v>
      </c>
      <c r="G30" s="54">
        <f>+'[20]TABLE D7'!G171/'[20]TABLE D7'!G$190*100</f>
        <v>85.595174056005717</v>
      </c>
      <c r="H30" s="54">
        <f>+'[20]TABLE D7'!H171/'[20]TABLE D7'!H$190*100</f>
        <v>167.6223147268891</v>
      </c>
      <c r="I30" s="54">
        <f>+'[20]TABLE D7'!I171/'[20]TABLE D7'!I$190*100</f>
        <v>169.56916467776907</v>
      </c>
      <c r="J30" s="54">
        <f>+'[20]TABLE D7'!J171/'[20]TABLE D7'!J$190*100</f>
        <v>193.48870920078494</v>
      </c>
      <c r="K30" s="54">
        <f>+'[20]TABLE D7'!K171/'[20]TABLE D7'!K$190*100</f>
        <v>122.12344889563209</v>
      </c>
      <c r="L30" s="54">
        <f>+'[20]TABLE D7'!L171/'[20]TABLE D7'!L$190*100</f>
        <v>162.37033492582529</v>
      </c>
      <c r="M30" s="54">
        <f>+'[20]TABLE D7'!M171/'[20]TABLE D7'!M$190*100</f>
        <v>113.16541103089466</v>
      </c>
      <c r="N30" s="54">
        <f>+'[20]TABLE D7'!N171/'[20]TABLE D7'!N$190*100</f>
        <v>160.5935783653415</v>
      </c>
      <c r="O30" s="54">
        <f>+'[20]TABLE D7'!O171/'[20]TABLE D7'!O$190*100</f>
        <v>114.41603618559235</v>
      </c>
      <c r="P30" s="54">
        <f>+'[20]TABLE D7'!P171/'[20]TABLE D7'!P$190*100</f>
        <v>84.85983002135265</v>
      </c>
      <c r="Q30" s="54">
        <f>+'[20]TABLE D7'!Q171/'[20]TABLE D7'!Q$190*100</f>
        <v>115.81021792978581</v>
      </c>
      <c r="R30" s="54">
        <f>+'[20]TABLE D7'!R171/'[20]TABLE D7'!R$190*100</f>
        <v>163.68142087966692</v>
      </c>
      <c r="S30" s="54">
        <f>+'[20]TABLE D7'!S171/'[20]TABLE D7'!S$190*100</f>
        <v>151.95357179303122</v>
      </c>
      <c r="T30" s="54">
        <f>+'[20]TABLE D7'!T171/'[20]TABLE D7'!T$190*100</f>
        <v>79.871439792744908</v>
      </c>
      <c r="U30" s="54">
        <f>+'[20]TABLE D7'!U171/'[20]TABLE D7'!U$190*100</f>
        <v>219.51700222087686</v>
      </c>
      <c r="V30" s="54">
        <f>+'[20]TABLE D7'!V171/'[20]TABLE D7'!V$190*100</f>
        <v>198.87256863565156</v>
      </c>
      <c r="W30" s="54">
        <f>+'[20]TABLE D7'!W171/'[20]TABLE D7'!W$190*100</f>
        <v>201.91879873875061</v>
      </c>
      <c r="X30" s="54">
        <f>+'[20]TABLE D7'!X171/'[20]TABLE D7'!X$190*100</f>
        <v>202.53153898912348</v>
      </c>
      <c r="Y30" s="54">
        <f>+'[20]TABLE D7'!Y171/'[20]TABLE D7'!Y$190*100</f>
        <v>160.85494516129882</v>
      </c>
      <c r="Z30" s="48">
        <f>+'[20]TABLE D7'!Z171/'[20]TABLE D7'!Z$190*100</f>
        <v>141.32261836246082</v>
      </c>
      <c r="AA30" s="62"/>
      <c r="AB30" s="64" t="s">
        <v>43</v>
      </c>
    </row>
    <row r="31" spans="2:28">
      <c r="B31" s="33"/>
      <c r="C31" s="21" t="s">
        <v>44</v>
      </c>
      <c r="D31" s="46" t="s">
        <v>107</v>
      </c>
      <c r="E31" s="54">
        <f>+'[20]TABLE D7'!E172/'[20]TABLE D7'!E$190*100</f>
        <v>93.899750562235155</v>
      </c>
      <c r="F31" s="54">
        <f>+'[20]TABLE D7'!F172/'[20]TABLE D7'!F$190*100</f>
        <v>113.42349300927097</v>
      </c>
      <c r="G31" s="54">
        <f>+'[20]TABLE D7'!G172/'[20]TABLE D7'!G$190*100</f>
        <v>105.86051382954736</v>
      </c>
      <c r="H31" s="54">
        <f>+'[20]TABLE D7'!H172/'[20]TABLE D7'!H$190*100</f>
        <v>141.47119104471415</v>
      </c>
      <c r="I31" s="54">
        <f>+'[20]TABLE D7'!I172/'[20]TABLE D7'!I$190*100</f>
        <v>108.3350126278624</v>
      </c>
      <c r="J31" s="54">
        <f>+'[20]TABLE D7'!J172/'[20]TABLE D7'!J$190*100</f>
        <v>249.97908658554925</v>
      </c>
      <c r="K31" s="54">
        <f>+'[20]TABLE D7'!K172/'[20]TABLE D7'!K$190*100</f>
        <v>89.648208372830993</v>
      </c>
      <c r="L31" s="54">
        <f>+'[20]TABLE D7'!L172/'[20]TABLE D7'!L$190*100</f>
        <v>81.836776672361637</v>
      </c>
      <c r="M31" s="54">
        <f>+'[20]TABLE D7'!M172/'[20]TABLE D7'!M$190*100</f>
        <v>91.948291025752241</v>
      </c>
      <c r="N31" s="54">
        <f>+'[20]TABLE D7'!N172/'[20]TABLE D7'!N$190*100</f>
        <v>141.36008278063963</v>
      </c>
      <c r="O31" s="54">
        <f>+'[20]TABLE D7'!O172/'[20]TABLE D7'!O$190*100</f>
        <v>80.406145670502255</v>
      </c>
      <c r="P31" s="54">
        <f>+'[20]TABLE D7'!P172/'[20]TABLE D7'!P$190*100</f>
        <v>58.502576318224833</v>
      </c>
      <c r="Q31" s="54">
        <f>+'[20]TABLE D7'!Q172/'[20]TABLE D7'!Q$190*100</f>
        <v>250.68540280630756</v>
      </c>
      <c r="R31" s="54">
        <f>+'[20]TABLE D7'!R172/'[20]TABLE D7'!R$190*100</f>
        <v>78.877818699261695</v>
      </c>
      <c r="S31" s="54">
        <f>+'[20]TABLE D7'!S172/'[20]TABLE D7'!S$190*100</f>
        <v>119.88994807810734</v>
      </c>
      <c r="T31" s="54">
        <f>+'[20]TABLE D7'!T172/'[20]TABLE D7'!T$190*100</f>
        <v>66.645913648291994</v>
      </c>
      <c r="U31" s="54">
        <f>+'[20]TABLE D7'!U172/'[20]TABLE D7'!U$190*100</f>
        <v>171.34138356084546</v>
      </c>
      <c r="V31" s="54">
        <f>+'[20]TABLE D7'!V172/'[20]TABLE D7'!V$190*100</f>
        <v>89.160975885801761</v>
      </c>
      <c r="W31" s="54">
        <f>+'[20]TABLE D7'!W172/'[20]TABLE D7'!W$190*100</f>
        <v>88.78637086602879</v>
      </c>
      <c r="X31" s="54">
        <f>+'[20]TABLE D7'!X172/'[20]TABLE D7'!X$190*100</f>
        <v>94.419399092972398</v>
      </c>
      <c r="Y31" s="54">
        <f>+'[20]TABLE D7'!Y172/'[20]TABLE D7'!Y$190*100</f>
        <v>110.9052755123486</v>
      </c>
      <c r="Z31" s="48">
        <f>+'[20]TABLE D7'!Z172/'[20]TABLE D7'!Z$190*100</f>
        <v>78.243842767258684</v>
      </c>
      <c r="AA31" s="62"/>
      <c r="AB31" s="64" t="s">
        <v>44</v>
      </c>
    </row>
    <row r="32" spans="2:28">
      <c r="B32" s="33"/>
      <c r="C32" s="21" t="s">
        <v>136</v>
      </c>
      <c r="D32" s="46" t="s">
        <v>108</v>
      </c>
      <c r="E32" s="54">
        <f>+'[20]TABLE D7'!E173/'[20]TABLE D7'!E$190*100</f>
        <v>50.224158388193075</v>
      </c>
      <c r="F32" s="54">
        <f>+'[20]TABLE D7'!F173/'[20]TABLE D7'!F$190*100</f>
        <v>59.736718122571162</v>
      </c>
      <c r="G32" s="54">
        <f>+'[20]TABLE D7'!G173/'[20]TABLE D7'!G$190*100</f>
        <v>50.029691125029871</v>
      </c>
      <c r="H32" s="54">
        <f>+'[20]TABLE D7'!H173/'[20]TABLE D7'!H$190*100</f>
        <v>39.232218644955822</v>
      </c>
      <c r="I32" s="54">
        <f>+'[20]TABLE D7'!I173/'[20]TABLE D7'!I$190*100</f>
        <v>149.78989912736839</v>
      </c>
      <c r="J32" s="54">
        <f>+'[20]TABLE D7'!J173/'[20]TABLE D7'!J$190*100</f>
        <v>109.13283130110744</v>
      </c>
      <c r="K32" s="54">
        <f>+'[20]TABLE D7'!K173/'[20]TABLE D7'!K$190*100</f>
        <v>86.324130891292413</v>
      </c>
      <c r="L32" s="54">
        <f>+'[20]TABLE D7'!L173/'[20]TABLE D7'!L$190*100</f>
        <v>54.971817167285174</v>
      </c>
      <c r="M32" s="54">
        <f>+'[20]TABLE D7'!M173/'[20]TABLE D7'!M$190*100</f>
        <v>48.822380878645667</v>
      </c>
      <c r="N32" s="54">
        <f>+'[20]TABLE D7'!N173/'[20]TABLE D7'!N$190*100</f>
        <v>52.877832334618127</v>
      </c>
      <c r="O32" s="54">
        <f>+'[20]TABLE D7'!O173/'[20]TABLE D7'!O$190*100</f>
        <v>48.787613032909547</v>
      </c>
      <c r="P32" s="54">
        <f>+'[20]TABLE D7'!P173/'[20]TABLE D7'!P$190*100</f>
        <v>36.593230717774695</v>
      </c>
      <c r="Q32" s="54">
        <f>+'[20]TABLE D7'!Q173/'[20]TABLE D7'!Q$190*100</f>
        <v>4.2110173969752696</v>
      </c>
      <c r="R32" s="54">
        <f>+'[20]TABLE D7'!R173/'[20]TABLE D7'!R$190*100</f>
        <v>19.60741222253559</v>
      </c>
      <c r="S32" s="54">
        <f>+'[20]TABLE D7'!S173/'[20]TABLE D7'!S$190*100</f>
        <v>65.581238207858235</v>
      </c>
      <c r="T32" s="54">
        <f>+'[20]TABLE D7'!T173/'[20]TABLE D7'!T$190*100</f>
        <v>19.895128506208398</v>
      </c>
      <c r="U32" s="54">
        <f>+'[20]TABLE D7'!U173/'[20]TABLE D7'!U$190*100</f>
        <v>74.286614462988283</v>
      </c>
      <c r="V32" s="54">
        <f>+'[20]TABLE D7'!V173/'[20]TABLE D7'!V$190*100</f>
        <v>21.654326003752754</v>
      </c>
      <c r="W32" s="54">
        <f>+'[20]TABLE D7'!W173/'[20]TABLE D7'!W$190*100</f>
        <v>21.666587805915032</v>
      </c>
      <c r="X32" s="54">
        <f>+'[20]TABLE D7'!X173/'[20]TABLE D7'!X$190*100</f>
        <v>21.93123167822456</v>
      </c>
      <c r="Y32" s="54">
        <f>+'[20]TABLE D7'!Y173/'[20]TABLE D7'!Y$190*100</f>
        <v>51.357241026850922</v>
      </c>
      <c r="Z32" s="48">
        <f>+'[20]TABLE D7'!Z173/'[20]TABLE D7'!Z$190*100</f>
        <v>48.69502796289904</v>
      </c>
      <c r="AA32" s="62"/>
      <c r="AB32" s="64" t="s">
        <v>45</v>
      </c>
    </row>
    <row r="33" spans="2:28">
      <c r="B33" s="33"/>
      <c r="C33" s="21" t="s">
        <v>137</v>
      </c>
      <c r="D33" s="46" t="s">
        <v>109</v>
      </c>
      <c r="E33" s="54">
        <f>+'[20]TABLE D7'!E174/'[20]TABLE D7'!E$190*100</f>
        <v>335.74915042554642</v>
      </c>
      <c r="F33" s="54">
        <f>+'[20]TABLE D7'!F174/'[20]TABLE D7'!F$190*100</f>
        <v>348.97109892450476</v>
      </c>
      <c r="G33" s="54">
        <f>+'[20]TABLE D7'!G174/'[20]TABLE D7'!G$190*100</f>
        <v>235.87470470447437</v>
      </c>
      <c r="H33" s="54">
        <f>+'[20]TABLE D7'!H174/'[20]TABLE D7'!H$190*100</f>
        <v>882.329762231622</v>
      </c>
      <c r="I33" s="54">
        <f>+'[20]TABLE D7'!I174/'[20]TABLE D7'!I$190*100</f>
        <v>363.41961063662285</v>
      </c>
      <c r="J33" s="54">
        <f>+'[20]TABLE D7'!J174/'[20]TABLE D7'!J$190*100</f>
        <v>241.7263299105164</v>
      </c>
      <c r="K33" s="54">
        <f>+'[20]TABLE D7'!K174/'[20]TABLE D7'!K$190*100</f>
        <v>487.41404384212063</v>
      </c>
      <c r="L33" s="54">
        <f>+'[20]TABLE D7'!L174/'[20]TABLE D7'!L$190*100</f>
        <v>391.36336713905962</v>
      </c>
      <c r="M33" s="54">
        <f>+'[20]TABLE D7'!M174/'[20]TABLE D7'!M$190*100</f>
        <v>324.97514933637319</v>
      </c>
      <c r="N33" s="54">
        <f>+'[20]TABLE D7'!N174/'[20]TABLE D7'!N$190*100</f>
        <v>469.33810310608368</v>
      </c>
      <c r="O33" s="54">
        <f>+'[20]TABLE D7'!O174/'[20]TABLE D7'!O$190*100</f>
        <v>404.96427482713398</v>
      </c>
      <c r="P33" s="54">
        <f>+'[20]TABLE D7'!P174/'[20]TABLE D7'!P$190*100</f>
        <v>300.14818895759072</v>
      </c>
      <c r="Q33" s="54">
        <f>+'[20]TABLE D7'!Q174/'[20]TABLE D7'!Q$190*100</f>
        <v>570.97771624118207</v>
      </c>
      <c r="R33" s="54">
        <f>+'[20]TABLE D7'!R174/'[20]TABLE D7'!R$190*100</f>
        <v>404.88402822263419</v>
      </c>
      <c r="S33" s="54">
        <f>+'[20]TABLE D7'!S174/'[20]TABLE D7'!S$190*100</f>
        <v>348.00896214694984</v>
      </c>
      <c r="T33" s="54">
        <f>+'[20]TABLE D7'!T174/'[20]TABLE D7'!T$190*100</f>
        <v>338.6180336869794</v>
      </c>
      <c r="U33" s="54">
        <f>+'[20]TABLE D7'!U174/'[20]TABLE D7'!U$190*100</f>
        <v>349.19318188378395</v>
      </c>
      <c r="V33" s="54">
        <f>+'[20]TABLE D7'!V174/'[20]TABLE D7'!V$190*100</f>
        <v>503.39249626055852</v>
      </c>
      <c r="W33" s="54">
        <f>+'[20]TABLE D7'!W174/'[20]TABLE D7'!W$190*100</f>
        <v>762.16472493585809</v>
      </c>
      <c r="X33" s="54">
        <f>+'[20]TABLE D7'!X174/'[20]TABLE D7'!X$190*100</f>
        <v>326.30474427267586</v>
      </c>
      <c r="Y33" s="54">
        <f>+'[20]TABLE D7'!Y174/'[20]TABLE D7'!Y$190*100</f>
        <v>379.66719058922365</v>
      </c>
      <c r="Z33" s="48">
        <f>+'[20]TABLE D7'!Z174/'[20]TABLE D7'!Z$190*100</f>
        <v>372.21900327343485</v>
      </c>
      <c r="AA33" s="62"/>
      <c r="AB33" s="64" t="s">
        <v>46</v>
      </c>
    </row>
    <row r="34" spans="2:28" ht="15">
      <c r="B34" s="33"/>
      <c r="C34" s="21" t="s">
        <v>151</v>
      </c>
      <c r="D34" s="46" t="s">
        <v>110</v>
      </c>
      <c r="E34" s="54" t="s">
        <v>28</v>
      </c>
      <c r="F34" s="54" t="s">
        <v>28</v>
      </c>
      <c r="G34" s="54">
        <f>+'[20]TABLE D7'!G175/'[20]TABLE D7'!G$190*100</f>
        <v>68.495968330894812</v>
      </c>
      <c r="H34" s="54">
        <f>+'[20]TABLE D7'!H175/'[20]TABLE D7'!H$190*100</f>
        <v>60.514652425888016</v>
      </c>
      <c r="I34" s="54">
        <f>+'[20]TABLE D7'!I175/'[20]TABLE D7'!I$190*100</f>
        <v>319.5644560345176</v>
      </c>
      <c r="J34" s="54" t="s">
        <v>28</v>
      </c>
      <c r="K34" s="54">
        <f>+'[20]TABLE D7'!K175/'[20]TABLE D7'!K$190*100</f>
        <v>162.95403603482254</v>
      </c>
      <c r="L34" s="54" t="s">
        <v>28</v>
      </c>
      <c r="M34" s="54">
        <f>+'[20]TABLE D7'!M175/'[20]TABLE D7'!M$190*100</f>
        <v>180.53534895104048</v>
      </c>
      <c r="N34" s="54">
        <f>+'[20]TABLE D7'!N175/'[20]TABLE D7'!N$190*100</f>
        <v>140.50511052139927</v>
      </c>
      <c r="O34" s="54" t="s">
        <v>28</v>
      </c>
      <c r="P34" s="54" t="s">
        <v>28</v>
      </c>
      <c r="Q34" s="54">
        <f>+'[20]TABLE D7'!Q175/'[20]TABLE D7'!Q$190*100</f>
        <v>121.72094439162937</v>
      </c>
      <c r="R34" s="54" t="s">
        <v>28</v>
      </c>
      <c r="S34" s="54">
        <f>+'[20]TABLE D7'!S175/'[20]TABLE D7'!S$190*100</f>
        <v>138.99934678560322</v>
      </c>
      <c r="T34" s="54" t="s">
        <v>28</v>
      </c>
      <c r="U34" s="54" t="s">
        <v>28</v>
      </c>
      <c r="V34" s="54" t="s">
        <v>28</v>
      </c>
      <c r="W34" s="54" t="s">
        <v>28</v>
      </c>
      <c r="X34" s="54" t="s">
        <v>28</v>
      </c>
      <c r="Y34" s="54" t="s">
        <v>28</v>
      </c>
      <c r="Z34" s="48">
        <f>+'[20]TABLE D7'!Z175/'[20]TABLE D7'!Z$190*100</f>
        <v>136.33836225037558</v>
      </c>
      <c r="AA34" s="62"/>
      <c r="AB34" s="64" t="s">
        <v>153</v>
      </c>
    </row>
    <row r="35" spans="2:28">
      <c r="B35" s="33"/>
      <c r="C35" s="21" t="s">
        <v>48</v>
      </c>
      <c r="D35" s="46" t="s">
        <v>112</v>
      </c>
      <c r="E35" s="54">
        <f>+'[20]TABLE D7'!E177/'[20]TABLE D7'!E$190*100</f>
        <v>169.9018029452113</v>
      </c>
      <c r="F35" s="54">
        <f>+'[20]TABLE D7'!F177/'[20]TABLE D7'!F$190*100</f>
        <v>190.3832504908751</v>
      </c>
      <c r="G35" s="54">
        <f>+'[20]TABLE D7'!G177/'[20]TABLE D7'!G$190*100</f>
        <v>115.63384743950881</v>
      </c>
      <c r="H35" s="54">
        <f>+'[20]TABLE D7'!H177/'[20]TABLE D7'!H$190*100</f>
        <v>180.22946578434502</v>
      </c>
      <c r="I35" s="54">
        <f>+'[20]TABLE D7'!I177/'[20]TABLE D7'!I$190*100</f>
        <v>407.95178281654466</v>
      </c>
      <c r="J35" s="54">
        <f>+'[20]TABLE D7'!J177/'[20]TABLE D7'!J$190*100</f>
        <v>307.87431924952153</v>
      </c>
      <c r="K35" s="54">
        <f>+'[20]TABLE D7'!K177/'[20]TABLE D7'!K$190*100</f>
        <v>121.75791923632488</v>
      </c>
      <c r="L35" s="54">
        <f>+'[20]TABLE D7'!L177/'[20]TABLE D7'!L$190*100</f>
        <v>213.30117485519327</v>
      </c>
      <c r="M35" s="54">
        <f>+'[20]TABLE D7'!M177/'[20]TABLE D7'!M$190*100</f>
        <v>165.06269448966947</v>
      </c>
      <c r="N35" s="54">
        <f>+'[20]TABLE D7'!N177/'[20]TABLE D7'!N$190*100</f>
        <v>157.85694642557851</v>
      </c>
      <c r="O35" s="54">
        <f>+'[20]TABLE D7'!O177/'[20]TABLE D7'!O$190*100</f>
        <v>124.84250874200585</v>
      </c>
      <c r="P35" s="54">
        <f>+'[20]TABLE D7'!P177/'[20]TABLE D7'!P$190*100</f>
        <v>79.924379085044336</v>
      </c>
      <c r="Q35" s="54">
        <f>+'[20]TABLE D7'!Q177/'[20]TABLE D7'!Q$190*100</f>
        <v>63.539764530980406</v>
      </c>
      <c r="R35" s="54">
        <f>+'[20]TABLE D7'!R177/'[20]TABLE D7'!R$190*100</f>
        <v>310.15190555280634</v>
      </c>
      <c r="S35" s="54">
        <f>+'[20]TABLE D7'!S177/'[20]TABLE D7'!S$190*100</f>
        <v>199.04312590322317</v>
      </c>
      <c r="T35" s="54">
        <f>+'[20]TABLE D7'!T177/'[20]TABLE D7'!T$190*100</f>
        <v>126.23757188961646</v>
      </c>
      <c r="U35" s="54">
        <f>+'[20]TABLE D7'!U177/'[20]TABLE D7'!U$190*100</f>
        <v>183.9229181096145</v>
      </c>
      <c r="V35" s="54">
        <f>+'[20]TABLE D7'!V177/'[20]TABLE D7'!V$190*100</f>
        <v>272.27106473287586</v>
      </c>
      <c r="W35" s="54">
        <f>+'[20]TABLE D7'!W177/'[20]TABLE D7'!W$190*100</f>
        <v>327.43648037695806</v>
      </c>
      <c r="X35" s="54">
        <f>+'[20]TABLE D7'!X177/'[20]TABLE D7'!X$190*100</f>
        <v>146.51905794911312</v>
      </c>
      <c r="Y35" s="54">
        <f>+'[20]TABLE D7'!Y177/'[20]TABLE D7'!Y$190*100</f>
        <v>210.39717387507136</v>
      </c>
      <c r="Z35" s="48">
        <f>+'[20]TABLE D7'!Z177/'[20]TABLE D7'!Z$190*100</f>
        <v>172.99663090972558</v>
      </c>
      <c r="AA35" s="62"/>
      <c r="AB35" s="64" t="s">
        <v>48</v>
      </c>
    </row>
    <row r="36" spans="2:28">
      <c r="B36" s="33"/>
      <c r="C36" s="21" t="s">
        <v>49</v>
      </c>
      <c r="D36" s="46" t="s">
        <v>113</v>
      </c>
      <c r="E36" s="54">
        <f>+'[20]TABLE D7'!E178/'[20]TABLE D7'!E$190*100</f>
        <v>61.053633572048142</v>
      </c>
      <c r="F36" s="54">
        <f>+'[20]TABLE D7'!F178/'[20]TABLE D7'!F$190*100</f>
        <v>79.724032378393574</v>
      </c>
      <c r="G36" s="54">
        <f>+'[20]TABLE D7'!G178/'[20]TABLE D7'!G$190*100</f>
        <v>65.927225176054975</v>
      </c>
      <c r="H36" s="54">
        <f>+'[20]TABLE D7'!H178/'[20]TABLE D7'!H$190*100</f>
        <v>44.8012197689931</v>
      </c>
      <c r="I36" s="54">
        <f>+'[20]TABLE D7'!I178/'[20]TABLE D7'!I$190*100</f>
        <v>211.85969881568965</v>
      </c>
      <c r="J36" s="54">
        <f>+'[20]TABLE D7'!J178/'[20]TABLE D7'!J$190*100</f>
        <v>91.467848717127637</v>
      </c>
      <c r="K36" s="54">
        <f>+'[20]TABLE D7'!K178/'[20]TABLE D7'!K$190*100</f>
        <v>73.05941122110498</v>
      </c>
      <c r="L36" s="54">
        <f>+'[20]TABLE D7'!L178/'[20]TABLE D7'!L$190*100</f>
        <v>74.961615771910033</v>
      </c>
      <c r="M36" s="54">
        <f>+'[20]TABLE D7'!M178/'[20]TABLE D7'!M$190*100</f>
        <v>131.98165315384617</v>
      </c>
      <c r="N36" s="54">
        <f>+'[20]TABLE D7'!N178/'[20]TABLE D7'!N$190*100</f>
        <v>94.423956722739831</v>
      </c>
      <c r="O36" s="54">
        <f>+'[20]TABLE D7'!O178/'[20]TABLE D7'!O$190*100</f>
        <v>44.756860290086244</v>
      </c>
      <c r="P36" s="54">
        <f>+'[20]TABLE D7'!P178/'[20]TABLE D7'!P$190*100</f>
        <v>63.158312010082959</v>
      </c>
      <c r="Q36" s="54">
        <f>+'[20]TABLE D7'!Q178/'[20]TABLE D7'!Q$190*100</f>
        <v>29.243459296133395</v>
      </c>
      <c r="R36" s="54">
        <f>+'[20]TABLE D7'!R178/'[20]TABLE D7'!R$190*100</f>
        <v>43.066870385232932</v>
      </c>
      <c r="S36" s="54">
        <f>+'[20]TABLE D7'!S178/'[20]TABLE D7'!S$190*100</f>
        <v>84.262951656146782</v>
      </c>
      <c r="T36" s="54">
        <f>+'[20]TABLE D7'!T178/'[20]TABLE D7'!T$190*100</f>
        <v>45.882763517710011</v>
      </c>
      <c r="U36" s="54">
        <f>+'[20]TABLE D7'!U178/'[20]TABLE D7'!U$190*100</f>
        <v>100.73206510261514</v>
      </c>
      <c r="V36" s="54">
        <f>+'[20]TABLE D7'!V178/'[20]TABLE D7'!V$190*100</f>
        <v>58.807193123129231</v>
      </c>
      <c r="W36" s="54">
        <f>+'[20]TABLE D7'!W178/'[20]TABLE D7'!W$190*100</f>
        <v>57.109089837679086</v>
      </c>
      <c r="X36" s="54">
        <f>+'[20]TABLE D7'!X178/'[20]TABLE D7'!X$190*100</f>
        <v>61.335905083709285</v>
      </c>
      <c r="Y36" s="54">
        <f>+'[20]TABLE D7'!Y178/'[20]TABLE D7'!Y$190*100</f>
        <v>69.387908541010873</v>
      </c>
      <c r="Z36" s="48">
        <f>+'[20]TABLE D7'!Z178/'[20]TABLE D7'!Z$190*100</f>
        <v>79.72571620351367</v>
      </c>
      <c r="AA36" s="62"/>
      <c r="AB36" s="64" t="s">
        <v>49</v>
      </c>
    </row>
    <row r="37" spans="2:28">
      <c r="B37" s="33"/>
      <c r="C37" s="21" t="s">
        <v>139</v>
      </c>
      <c r="D37" s="46" t="s">
        <v>114</v>
      </c>
      <c r="E37" s="54">
        <f>+'[20]TABLE D7'!E179/'[20]TABLE D7'!E$190*100</f>
        <v>68.624986818723144</v>
      </c>
      <c r="F37" s="54">
        <f>+'[20]TABLE D7'!F179/'[20]TABLE D7'!F$190*100</f>
        <v>93.95808688244648</v>
      </c>
      <c r="G37" s="54">
        <f>+'[20]TABLE D7'!G179/'[20]TABLE D7'!G$190*100</f>
        <v>85.61230715605808</v>
      </c>
      <c r="H37" s="54">
        <f>+'[20]TABLE D7'!H179/'[20]TABLE D7'!H$190*100</f>
        <v>121.63961407673187</v>
      </c>
      <c r="I37" s="54">
        <f>+'[20]TABLE D7'!I179/'[20]TABLE D7'!I$190*100</f>
        <v>124.54764373609828</v>
      </c>
      <c r="J37" s="54">
        <f>+'[20]TABLE D7'!J179/'[20]TABLE D7'!J$190*100</f>
        <v>98.780372474725056</v>
      </c>
      <c r="K37" s="54">
        <f>+'[20]TABLE D7'!K179/'[20]TABLE D7'!K$190*100</f>
        <v>74.831012218314058</v>
      </c>
      <c r="L37" s="54">
        <f>+'[20]TABLE D7'!L179/'[20]TABLE D7'!L$190*100</f>
        <v>56.245133660050072</v>
      </c>
      <c r="M37" s="54">
        <f>+'[20]TABLE D7'!M179/'[20]TABLE D7'!M$190*100</f>
        <v>136.76591030155717</v>
      </c>
      <c r="N37" s="54">
        <f>+'[20]TABLE D7'!N179/'[20]TABLE D7'!N$190*100</f>
        <v>263.71120567005386</v>
      </c>
      <c r="O37" s="54">
        <f>+'[20]TABLE D7'!O179/'[20]TABLE D7'!O$190*100</f>
        <v>33.293627849751481</v>
      </c>
      <c r="P37" s="54">
        <f>+'[20]TABLE D7'!P179/'[20]TABLE D7'!P$190*100</f>
        <v>106.43634675494012</v>
      </c>
      <c r="Q37" s="54">
        <f>+'[20]TABLE D7'!Q179/'[20]TABLE D7'!Q$190*100</f>
        <v>20.222387460444178</v>
      </c>
      <c r="R37" s="54">
        <f>+'[20]TABLE D7'!R179/'[20]TABLE D7'!R$190*100</f>
        <v>55.138784440891605</v>
      </c>
      <c r="S37" s="54">
        <f>+'[20]TABLE D7'!S179/'[20]TABLE D7'!S$190*100</f>
        <v>98.671087117041154</v>
      </c>
      <c r="T37" s="54">
        <f>+'[20]TABLE D7'!T179/'[20]TABLE D7'!T$190*100</f>
        <v>57.790087230346877</v>
      </c>
      <c r="U37" s="54">
        <f>+'[20]TABLE D7'!U179/'[20]TABLE D7'!U$190*100</f>
        <v>87.081442113489231</v>
      </c>
      <c r="V37" s="54">
        <f>+'[20]TABLE D7'!V179/'[20]TABLE D7'!V$190*100</f>
        <v>56.969546027735959</v>
      </c>
      <c r="W37" s="54">
        <f>+'[20]TABLE D7'!W179/'[20]TABLE D7'!W$190*100</f>
        <v>44.737194767350474</v>
      </c>
      <c r="X37" s="54">
        <f>+'[20]TABLE D7'!X179/'[20]TABLE D7'!X$190*100</f>
        <v>70.771113172406984</v>
      </c>
      <c r="Y37" s="54">
        <f>+'[20]TABLE D7'!Y179/'[20]TABLE D7'!Y$190*100</f>
        <v>84.272133842175094</v>
      </c>
      <c r="Z37" s="48">
        <f>+'[20]TABLE D7'!Z179/'[20]TABLE D7'!Z$190*100</f>
        <v>95.729880162455231</v>
      </c>
      <c r="AA37" s="62"/>
      <c r="AB37" s="64" t="s">
        <v>50</v>
      </c>
    </row>
    <row r="38" spans="2:28">
      <c r="B38" s="33"/>
      <c r="C38" s="21" t="s">
        <v>138</v>
      </c>
      <c r="D38" s="46" t="s">
        <v>111</v>
      </c>
      <c r="E38" s="54">
        <f>+'[20]TABLE D7'!E176/'[20]TABLE D7'!E$190*100</f>
        <v>303.87152266881009</v>
      </c>
      <c r="F38" s="54">
        <f>+'[20]TABLE D7'!F176/'[20]TABLE D7'!F$190*100</f>
        <v>313.0488390971351</v>
      </c>
      <c r="G38" s="54">
        <f>+'[20]TABLE D7'!G176/'[20]TABLE D7'!G$190*100</f>
        <v>121.2514335642675</v>
      </c>
      <c r="H38" s="54">
        <f>+'[20]TABLE D7'!H176/'[20]TABLE D7'!H$190*100</f>
        <v>281.16019152686533</v>
      </c>
      <c r="I38" s="54">
        <f>+'[20]TABLE D7'!I176/'[20]TABLE D7'!I$190*100</f>
        <v>407.04137289304646</v>
      </c>
      <c r="J38" s="54">
        <f>+'[20]TABLE D7'!J176/'[20]TABLE D7'!J$190*100</f>
        <v>430.3577609090521</v>
      </c>
      <c r="K38" s="54">
        <f>+'[20]TABLE D7'!K176/'[20]TABLE D7'!K$190*100</f>
        <v>338.34429143564984</v>
      </c>
      <c r="L38" s="54">
        <f>+'[20]TABLE D7'!L176/'[20]TABLE D7'!L$190*100</f>
        <v>156.26685513651492</v>
      </c>
      <c r="M38" s="54">
        <f>+'[20]TABLE D7'!M176/'[20]TABLE D7'!M$190*100</f>
        <v>329.29861686245874</v>
      </c>
      <c r="N38" s="54">
        <f>+'[20]TABLE D7'!N176/'[20]TABLE D7'!N$190*100</f>
        <v>428.27613582082381</v>
      </c>
      <c r="O38" s="54">
        <f>+'[20]TABLE D7'!O176/'[20]TABLE D7'!O$190*100</f>
        <v>263.25419135376472</v>
      </c>
      <c r="P38" s="54">
        <f>+'[20]TABLE D7'!P176/'[20]TABLE D7'!P$190*100</f>
        <v>185.74795333110535</v>
      </c>
      <c r="Q38" s="54">
        <f>+'[20]TABLE D7'!Q176/'[20]TABLE D7'!Q$190*100</f>
        <v>235.04891858272745</v>
      </c>
      <c r="R38" s="54">
        <f>+'[20]TABLE D7'!R176/'[20]TABLE D7'!R$190*100</f>
        <v>431.07645208051031</v>
      </c>
      <c r="S38" s="54">
        <f>+'[20]TABLE D7'!S176/'[20]TABLE D7'!S$190*100</f>
        <v>338.31663485511291</v>
      </c>
      <c r="T38" s="54">
        <f>+'[20]TABLE D7'!T176/'[20]TABLE D7'!T$190*100</f>
        <v>133.59426658944312</v>
      </c>
      <c r="U38" s="54">
        <f>+'[20]TABLE D7'!U176/'[20]TABLE D7'!U$190*100</f>
        <v>334.37102793091856</v>
      </c>
      <c r="V38" s="54">
        <f>+'[20]TABLE D7'!V176/'[20]TABLE D7'!V$190*100</f>
        <v>375.96789852067121</v>
      </c>
      <c r="W38" s="54">
        <f>+'[20]TABLE D7'!W176/'[20]TABLE D7'!W$190*100</f>
        <v>412.50024518147592</v>
      </c>
      <c r="X38" s="54">
        <f>+'[20]TABLE D7'!X176/'[20]TABLE D7'!X$190*100</f>
        <v>361.94542106220251</v>
      </c>
      <c r="Y38" s="54">
        <f>+'[20]TABLE D7'!Y176/'[20]TABLE D7'!Y$190*100</f>
        <v>323.55997677055933</v>
      </c>
      <c r="Z38" s="48">
        <f>+'[20]TABLE D7'!Z176/'[20]TABLE D7'!Z$190*100</f>
        <v>312.46029408762359</v>
      </c>
      <c r="AA38" s="62"/>
      <c r="AB38" s="64" t="s">
        <v>47</v>
      </c>
    </row>
    <row r="39" spans="2:28">
      <c r="B39" s="33"/>
      <c r="C39" s="21" t="s">
        <v>144</v>
      </c>
      <c r="D39" s="46" t="s">
        <v>123</v>
      </c>
      <c r="E39" s="54">
        <f>+'[20]TABLE D7'!E188/'[20]TABLE D7'!E$190*100</f>
        <v>127.68800716741072</v>
      </c>
      <c r="F39" s="54">
        <f>+'[20]TABLE D7'!F188/'[20]TABLE D7'!F$190*100</f>
        <v>69.865810359520779</v>
      </c>
      <c r="G39" s="54">
        <f>+'[20]TABLE D7'!G188/'[20]TABLE D7'!G$190*100</f>
        <v>67.12645138906575</v>
      </c>
      <c r="H39" s="54">
        <f>+'[20]TABLE D7'!H188/'[20]TABLE D7'!H$190*100</f>
        <v>106.20038994239565</v>
      </c>
      <c r="I39" s="54">
        <f>+'[20]TABLE D7'!I188/'[20]TABLE D7'!I$190*100</f>
        <v>144.61869894225705</v>
      </c>
      <c r="J39" s="54">
        <f>+'[20]TABLE D7'!J188/'[20]TABLE D7'!J$190*100</f>
        <v>24.161054392947722</v>
      </c>
      <c r="K39" s="54">
        <f>+'[20]TABLE D7'!K188/'[20]TABLE D7'!K$190*100</f>
        <v>77.517907613870591</v>
      </c>
      <c r="L39" s="54">
        <f>+'[20]TABLE D7'!L188/'[20]TABLE D7'!L$190*100</f>
        <v>94.785802185661623</v>
      </c>
      <c r="M39" s="54">
        <f>+'[20]TABLE D7'!M188/'[20]TABLE D7'!M$190*100</f>
        <v>160.94587027929751</v>
      </c>
      <c r="N39" s="54">
        <f>+'[20]TABLE D7'!N188/'[20]TABLE D7'!N$190*100</f>
        <v>59.462838713027658</v>
      </c>
      <c r="O39" s="54">
        <f>+'[20]TABLE D7'!O188/'[20]TABLE D7'!O$190*100</f>
        <v>68.28717868794584</v>
      </c>
      <c r="P39" s="54">
        <f>+'[20]TABLE D7'!P188/'[20]TABLE D7'!P$190*100</f>
        <v>72.150429486998391</v>
      </c>
      <c r="Q39" s="54">
        <f>+'[20]TABLE D7'!Q188/'[20]TABLE D7'!Q$190*100</f>
        <v>33.900245305843413</v>
      </c>
      <c r="R39" s="54">
        <f>+'[20]TABLE D7'!R188/'[20]TABLE D7'!R$190*100</f>
        <v>66.523611332392605</v>
      </c>
      <c r="S39" s="54">
        <f>+'[20]TABLE D7'!S188/'[20]TABLE D7'!S$190*100</f>
        <v>73.646479918335487</v>
      </c>
      <c r="T39" s="54">
        <f>+'[20]TABLE D7'!T188/'[20]TABLE D7'!T$190*100</f>
        <v>40.695780738389743</v>
      </c>
      <c r="U39" s="54">
        <f>+'[20]TABLE D7'!U188/'[20]TABLE D7'!U$190*100</f>
        <v>356.87623965418555</v>
      </c>
      <c r="V39" s="54">
        <f>+'[20]TABLE D7'!V188/'[20]TABLE D7'!V$190*100</f>
        <v>79.158105258471039</v>
      </c>
      <c r="W39" s="54">
        <f>+'[20]TABLE D7'!W188/'[20]TABLE D7'!W$190*100</f>
        <v>85.958154125002807</v>
      </c>
      <c r="X39" s="54">
        <f>+'[20]TABLE D7'!X188/'[20]TABLE D7'!X$190*100</f>
        <v>77.978721781978706</v>
      </c>
      <c r="Y39" s="54">
        <f>+'[20]TABLE D7'!Y188/'[20]TABLE D7'!Y$190*100</f>
        <v>89.929746297462827</v>
      </c>
      <c r="Z39" s="48">
        <f>+'[20]TABLE D7'!Z188/'[20]TABLE D7'!Z$190*100</f>
        <v>90.342044735894035</v>
      </c>
      <c r="AA39" s="62"/>
      <c r="AB39" s="64" t="s">
        <v>59</v>
      </c>
    </row>
    <row r="40" spans="2:28">
      <c r="B40" s="33"/>
      <c r="C40" s="21" t="s">
        <v>145</v>
      </c>
      <c r="D40" s="46" t="s">
        <v>124</v>
      </c>
      <c r="E40" s="54">
        <f>+'[20]TABLE D7'!E189/'[20]TABLE D7'!E$190*100</f>
        <v>185.250011218183</v>
      </c>
      <c r="F40" s="54">
        <f>+'[20]TABLE D7'!F189/'[20]TABLE D7'!F$190*100</f>
        <v>98.94815424605153</v>
      </c>
      <c r="G40" s="54">
        <f>+'[20]TABLE D7'!G189/'[20]TABLE D7'!G$190*100</f>
        <v>101.75597253327322</v>
      </c>
      <c r="H40" s="54">
        <f>+'[20]TABLE D7'!H189/'[20]TABLE D7'!H$190*100</f>
        <v>323.85803377845701</v>
      </c>
      <c r="I40" s="54">
        <f>+'[20]TABLE D7'!I189/'[20]TABLE D7'!I$190*100</f>
        <v>434.64298988896815</v>
      </c>
      <c r="J40" s="54">
        <f>+'[20]TABLE D7'!J189/'[20]TABLE D7'!J$190*100</f>
        <v>71.52236040888738</v>
      </c>
      <c r="K40" s="54">
        <f>+'[20]TABLE D7'!K189/'[20]TABLE D7'!K$190*100</f>
        <v>289.6176075912332</v>
      </c>
      <c r="L40" s="54">
        <f>+'[20]TABLE D7'!L189/'[20]TABLE D7'!L$190*100</f>
        <v>78.611855846143285</v>
      </c>
      <c r="M40" s="54">
        <f>+'[20]TABLE D7'!M189/'[20]TABLE D7'!M$190*100</f>
        <v>119.32371939753345</v>
      </c>
      <c r="N40" s="54">
        <f>+'[20]TABLE D7'!N189/'[20]TABLE D7'!N$190*100</f>
        <v>114.24120820816617</v>
      </c>
      <c r="O40" s="54">
        <f>+'[20]TABLE D7'!O189/'[20]TABLE D7'!O$190*100</f>
        <v>70.006729966091399</v>
      </c>
      <c r="P40" s="54">
        <f>+'[20]TABLE D7'!P189/'[20]TABLE D7'!P$190*100</f>
        <v>46.950889115108993</v>
      </c>
      <c r="Q40" s="54">
        <f>+'[20]TABLE D7'!Q189/'[20]TABLE D7'!Q$190*100</f>
        <v>66.613821426574077</v>
      </c>
      <c r="R40" s="54">
        <f>+'[20]TABLE D7'!R189/'[20]TABLE D7'!R$190*100</f>
        <v>45.265641815671295</v>
      </c>
      <c r="S40" s="54">
        <f>+'[20]TABLE D7'!S189/'[20]TABLE D7'!S$190*100</f>
        <v>104.90830618372901</v>
      </c>
      <c r="T40" s="54">
        <f>+'[20]TABLE D7'!T189/'[20]TABLE D7'!T$190*100</f>
        <v>53.630520439181808</v>
      </c>
      <c r="U40" s="54">
        <f>+'[20]TABLE D7'!U189/'[20]TABLE D7'!U$190*100</f>
        <v>135.23637459963624</v>
      </c>
      <c r="V40" s="54">
        <f>+'[20]TABLE D7'!V189/'[20]TABLE D7'!V$190*100</f>
        <v>189.34475416222833</v>
      </c>
      <c r="W40" s="54">
        <f>+'[20]TABLE D7'!W189/'[20]TABLE D7'!W$190*100</f>
        <v>247.84388012950188</v>
      </c>
      <c r="X40" s="54">
        <f>+'[20]TABLE D7'!X189/'[20]TABLE D7'!X$190*100</f>
        <v>148.22916391417854</v>
      </c>
      <c r="Y40" s="54">
        <f>+'[20]TABLE D7'!Y189/'[20]TABLE D7'!Y$190*100</f>
        <v>116.25646807135112</v>
      </c>
      <c r="Z40" s="48">
        <f>+'[20]TABLE D7'!Z189/'[20]TABLE D7'!Z$190*100</f>
        <v>120.12299889193621</v>
      </c>
      <c r="AA40" s="62"/>
      <c r="AB40" s="70" t="s">
        <v>60</v>
      </c>
    </row>
    <row r="41" spans="2:28">
      <c r="B41" s="33"/>
      <c r="C41" s="21" t="s">
        <v>51</v>
      </c>
      <c r="D41" s="46" t="s">
        <v>115</v>
      </c>
      <c r="E41" s="54">
        <f>+'[20]TABLE D7'!E180/'[20]TABLE D7'!E$190*100</f>
        <v>50.939885352340163</v>
      </c>
      <c r="F41" s="54">
        <f>+'[20]TABLE D7'!F180/'[20]TABLE D7'!F$190*100</f>
        <v>66.629284694693212</v>
      </c>
      <c r="G41" s="54">
        <f>+'[20]TABLE D7'!G180/'[20]TABLE D7'!G$190*100</f>
        <v>85.254054855180442</v>
      </c>
      <c r="H41" s="54">
        <f>+'[20]TABLE D7'!H180/'[20]TABLE D7'!H$190*100</f>
        <v>57.325153823571739</v>
      </c>
      <c r="I41" s="54">
        <f>+'[20]TABLE D7'!I180/'[20]TABLE D7'!I$190*100</f>
        <v>50.932175509979004</v>
      </c>
      <c r="J41" s="54">
        <f>+'[20]TABLE D7'!J180/'[20]TABLE D7'!J$190*100</f>
        <v>48.695327670423133</v>
      </c>
      <c r="K41" s="54">
        <f>+'[20]TABLE D7'!K180/'[20]TABLE D7'!K$190*100</f>
        <v>88.213290933383774</v>
      </c>
      <c r="L41" s="54">
        <f>+'[20]TABLE D7'!L180/'[20]TABLE D7'!L$190*100</f>
        <v>55.561189442822233</v>
      </c>
      <c r="M41" s="54">
        <f>+'[20]TABLE D7'!M180/'[20]TABLE D7'!M$190*100</f>
        <v>77.227073097130969</v>
      </c>
      <c r="N41" s="54">
        <f>+'[20]TABLE D7'!N180/'[20]TABLE D7'!N$190*100</f>
        <v>71.012974032782537</v>
      </c>
      <c r="O41" s="54">
        <f>+'[20]TABLE D7'!O180/'[20]TABLE D7'!O$190*100</f>
        <v>85.836627868920999</v>
      </c>
      <c r="P41" s="54">
        <f>+'[20]TABLE D7'!P180/'[20]TABLE D7'!P$190*100</f>
        <v>66.817932552968912</v>
      </c>
      <c r="Q41" s="54">
        <f>+'[20]TABLE D7'!Q180/'[20]TABLE D7'!Q$190*100</f>
        <v>96.201745191932133</v>
      </c>
      <c r="R41" s="54">
        <f>+'[20]TABLE D7'!R180/'[20]TABLE D7'!R$190*100</f>
        <v>57.98487690842132</v>
      </c>
      <c r="S41" s="54">
        <f>+'[20]TABLE D7'!S180/'[20]TABLE D7'!S$190*100</f>
        <v>69.894689231483156</v>
      </c>
      <c r="T41" s="54">
        <f>+'[20]TABLE D7'!T180/'[20]TABLE D7'!T$190*100</f>
        <v>41.977948652625273</v>
      </c>
      <c r="U41" s="54">
        <f>+'[20]TABLE D7'!U180/'[20]TABLE D7'!U$190*100</f>
        <v>57.911390149503319</v>
      </c>
      <c r="V41" s="54">
        <f>+'[20]TABLE D7'!V180/'[20]TABLE D7'!V$190*100</f>
        <v>44.427929566865167</v>
      </c>
      <c r="W41" s="54">
        <f>+'[20]TABLE D7'!W180/'[20]TABLE D7'!W$190*100</f>
        <v>38.60805483734422</v>
      </c>
      <c r="X41" s="54">
        <f>+'[20]TABLE D7'!X180/'[20]TABLE D7'!X$190*100</f>
        <v>50.821343465880197</v>
      </c>
      <c r="Y41" s="54">
        <f>+'[20]TABLE D7'!Y180/'[20]TABLE D7'!Y$190*100</f>
        <v>60.832372734470198</v>
      </c>
      <c r="Z41" s="48">
        <f>+'[20]TABLE D7'!Z180/'[20]TABLE D7'!Z$190*100</f>
        <v>70.729247210545338</v>
      </c>
      <c r="AA41" s="62"/>
      <c r="AB41" s="64" t="s">
        <v>51</v>
      </c>
    </row>
    <row r="42" spans="2:28">
      <c r="B42" s="33"/>
      <c r="C42" s="21" t="s">
        <v>52</v>
      </c>
      <c r="D42" s="46" t="s">
        <v>116</v>
      </c>
      <c r="E42" s="54">
        <f>+'[20]TABLE D7'!E181/'[20]TABLE D7'!E$190*100</f>
        <v>96.399744061077087</v>
      </c>
      <c r="F42" s="54">
        <f>+'[20]TABLE D7'!F181/'[20]TABLE D7'!F$190*100</f>
        <v>125.23127162871033</v>
      </c>
      <c r="G42" s="54">
        <f>+'[20]TABLE D7'!G181/'[20]TABLE D7'!G$190*100</f>
        <v>86.271272845885548</v>
      </c>
      <c r="H42" s="54">
        <f>+'[20]TABLE D7'!H181/'[20]TABLE D7'!H$190*100</f>
        <v>185.40267317955323</v>
      </c>
      <c r="I42" s="54">
        <f>+'[20]TABLE D7'!I181/'[20]TABLE D7'!I$190*100</f>
        <v>58.995186330371794</v>
      </c>
      <c r="J42" s="54">
        <f>+'[20]TABLE D7'!J181/'[20]TABLE D7'!J$190*100</f>
        <v>143.24133463254475</v>
      </c>
      <c r="K42" s="54">
        <f>+'[20]TABLE D7'!K181/'[20]TABLE D7'!K$190*100</f>
        <v>90.684931815958194</v>
      </c>
      <c r="L42" s="54">
        <f>+'[20]TABLE D7'!L181/'[20]TABLE D7'!L$190*100</f>
        <v>168.34471464361314</v>
      </c>
      <c r="M42" s="54">
        <f>+'[20]TABLE D7'!M181/'[20]TABLE D7'!M$190*100</f>
        <v>254.98874786379551</v>
      </c>
      <c r="N42" s="54">
        <f>+'[20]TABLE D7'!N181/'[20]TABLE D7'!N$190*100</f>
        <v>303.7425909761667</v>
      </c>
      <c r="O42" s="54">
        <f>+'[20]TABLE D7'!O181/'[20]TABLE D7'!O$190*100</f>
        <v>58.709370894011968</v>
      </c>
      <c r="P42" s="54">
        <f>+'[20]TABLE D7'!P181/'[20]TABLE D7'!P$190*100</f>
        <v>109.95757404436308</v>
      </c>
      <c r="Q42" s="54">
        <f>+'[20]TABLE D7'!Q181/'[20]TABLE D7'!Q$190*100</f>
        <v>5.5539518878756073</v>
      </c>
      <c r="R42" s="54">
        <f>+'[20]TABLE D7'!R181/'[20]TABLE D7'!R$190*100</f>
        <v>100.64347771659297</v>
      </c>
      <c r="S42" s="54">
        <f>+'[20]TABLE D7'!S181/'[20]TABLE D7'!S$190*100</f>
        <v>121.4436383563251</v>
      </c>
      <c r="T42" s="54">
        <f>+'[20]TABLE D7'!T181/'[20]TABLE D7'!T$190*100</f>
        <v>148.37502470553051</v>
      </c>
      <c r="U42" s="54">
        <f>+'[20]TABLE D7'!U181/'[20]TABLE D7'!U$190*100</f>
        <v>429.68267740293663</v>
      </c>
      <c r="V42" s="54">
        <f>+'[20]TABLE D7'!V181/'[20]TABLE D7'!V$190*100</f>
        <v>141.51937235664508</v>
      </c>
      <c r="W42" s="54">
        <f>+'[20]TABLE D7'!W181/'[20]TABLE D7'!W$190*100</f>
        <v>69.935734561158043</v>
      </c>
      <c r="X42" s="54">
        <f>+'[20]TABLE D7'!X181/'[20]TABLE D7'!X$190*100</f>
        <v>225.13981029450508</v>
      </c>
      <c r="Y42" s="54">
        <f>+'[20]TABLE D7'!Y181/'[20]TABLE D7'!Y$190*100</f>
        <v>148.5927099907139</v>
      </c>
      <c r="Z42" s="48">
        <f>+'[20]TABLE D7'!Z181/'[20]TABLE D7'!Z$190*100</f>
        <v>115.50432373112591</v>
      </c>
      <c r="AA42" s="62"/>
      <c r="AB42" s="64" t="s">
        <v>52</v>
      </c>
    </row>
    <row r="43" spans="2:28">
      <c r="B43" s="33"/>
      <c r="C43" s="21" t="s">
        <v>140</v>
      </c>
      <c r="D43" s="46" t="s">
        <v>117</v>
      </c>
      <c r="E43" s="54">
        <f>+'[20]TABLE D7'!E182/'[20]TABLE D7'!E$190*100</f>
        <v>125.87837943400359</v>
      </c>
      <c r="F43" s="54">
        <f>+'[20]TABLE D7'!F182/'[20]TABLE D7'!F$190*100</f>
        <v>132.90855099904712</v>
      </c>
      <c r="G43" s="54">
        <f>+'[20]TABLE D7'!G182/'[20]TABLE D7'!G$190*100</f>
        <v>90.343351560601917</v>
      </c>
      <c r="H43" s="54">
        <f>+'[20]TABLE D7'!H182/'[20]TABLE D7'!H$190*100</f>
        <v>274.29774722633152</v>
      </c>
      <c r="I43" s="54">
        <f>+'[20]TABLE D7'!I182/'[20]TABLE D7'!I$190*100</f>
        <v>228.22200238589986</v>
      </c>
      <c r="J43" s="54">
        <f>+'[20]TABLE D7'!J182/'[20]TABLE D7'!J$190*100</f>
        <v>194.77331101608493</v>
      </c>
      <c r="K43" s="54">
        <f>+'[20]TABLE D7'!K182/'[20]TABLE D7'!K$190*100</f>
        <v>118.91815481704231</v>
      </c>
      <c r="L43" s="54">
        <f>+'[20]TABLE D7'!L182/'[20]TABLE D7'!L$190*100</f>
        <v>149.04400718121107</v>
      </c>
      <c r="M43" s="54">
        <f>+'[20]TABLE D7'!M182/'[20]TABLE D7'!M$190*100</f>
        <v>84.107486207816123</v>
      </c>
      <c r="N43" s="54">
        <f>+'[20]TABLE D7'!N182/'[20]TABLE D7'!N$190*100</f>
        <v>143.07258548562507</v>
      </c>
      <c r="O43" s="54">
        <f>+'[20]TABLE D7'!O182/'[20]TABLE D7'!O$190*100</f>
        <v>63.334444774102231</v>
      </c>
      <c r="P43" s="54">
        <f>+'[20]TABLE D7'!P182/'[20]TABLE D7'!P$190*100</f>
        <v>185.17087431383194</v>
      </c>
      <c r="Q43" s="54">
        <f>+'[20]TABLE D7'!Q182/'[20]TABLE D7'!Q$190*100</f>
        <v>104.51718042512137</v>
      </c>
      <c r="R43" s="54">
        <f>+'[20]TABLE D7'!R182/'[20]TABLE D7'!R$190*100</f>
        <v>93.590857577003277</v>
      </c>
      <c r="S43" s="54">
        <f>+'[20]TABLE D7'!S182/'[20]TABLE D7'!S$190*100</f>
        <v>131.22235040846951</v>
      </c>
      <c r="T43" s="54">
        <f>+'[20]TABLE D7'!T182/'[20]TABLE D7'!T$190*100</f>
        <v>149.8493680600323</v>
      </c>
      <c r="U43" s="54">
        <f>+'[20]TABLE D7'!U182/'[20]TABLE D7'!U$190*100</f>
        <v>283.17647443229049</v>
      </c>
      <c r="V43" s="54">
        <f>+'[20]TABLE D7'!V182/'[20]TABLE D7'!V$190*100</f>
        <v>146.17393391635107</v>
      </c>
      <c r="W43" s="54">
        <f>+'[20]TABLE D7'!W182/'[20]TABLE D7'!W$190*100</f>
        <v>75.518370728271051</v>
      </c>
      <c r="X43" s="54">
        <f>+'[20]TABLE D7'!X182/'[20]TABLE D7'!X$190*100</f>
        <v>222.0489916933702</v>
      </c>
      <c r="Y43" s="54">
        <f>+'[20]TABLE D7'!Y182/'[20]TABLE D7'!Y$190*100</f>
        <v>144.0496539441306</v>
      </c>
      <c r="Z43" s="48">
        <f>+'[20]TABLE D7'!Z182/'[20]TABLE D7'!Z$190*100</f>
        <v>112.67889092694968</v>
      </c>
      <c r="AA43" s="62"/>
      <c r="AB43" s="64" t="s">
        <v>53</v>
      </c>
    </row>
    <row r="44" spans="2:28">
      <c r="B44" s="33"/>
      <c r="C44" s="21" t="s">
        <v>142</v>
      </c>
      <c r="D44" s="46" t="s">
        <v>119</v>
      </c>
      <c r="E44" s="54">
        <f>+'[20]TABLE D7'!E184/'[20]TABLE D7'!E$190*100</f>
        <v>60.442557518936091</v>
      </c>
      <c r="F44" s="54">
        <f>+'[20]TABLE D7'!F184/'[20]TABLE D7'!F$190*100</f>
        <v>76.889673584452694</v>
      </c>
      <c r="G44" s="54">
        <f>+'[20]TABLE D7'!G184/'[20]TABLE D7'!G$190*100</f>
        <v>72.412616011434551</v>
      </c>
      <c r="H44" s="54">
        <f>+'[20]TABLE D7'!H184/'[20]TABLE D7'!H$190*100</f>
        <v>342.64575779036539</v>
      </c>
      <c r="I44" s="54">
        <f>+'[20]TABLE D7'!I184/'[20]TABLE D7'!I$190*100</f>
        <v>62.132779152587958</v>
      </c>
      <c r="J44" s="54">
        <f>+'[20]TABLE D7'!J184/'[20]TABLE D7'!J$190*100</f>
        <v>104.18075738628679</v>
      </c>
      <c r="K44" s="54">
        <f>+'[20]TABLE D7'!K184/'[20]TABLE D7'!K$190*100</f>
        <v>62.295128477311593</v>
      </c>
      <c r="L44" s="54">
        <f>+'[20]TABLE D7'!L184/'[20]TABLE D7'!L$190*100</f>
        <v>81.864168824334072</v>
      </c>
      <c r="M44" s="54">
        <f>+'[20]TABLE D7'!M184/'[20]TABLE D7'!M$190*100</f>
        <v>124.16508029403958</v>
      </c>
      <c r="N44" s="54">
        <f>+'[20]TABLE D7'!N184/'[20]TABLE D7'!N$190*100</f>
        <v>118.63858981810007</v>
      </c>
      <c r="O44" s="54">
        <f>+'[20]TABLE D7'!O184/'[20]TABLE D7'!O$190*100</f>
        <v>68.564964844894021</v>
      </c>
      <c r="P44" s="54">
        <f>+'[20]TABLE D7'!P184/'[20]TABLE D7'!P$190*100</f>
        <v>68.152278677566571</v>
      </c>
      <c r="Q44" s="54">
        <f>+'[20]TABLE D7'!Q184/'[20]TABLE D7'!Q$190*100</f>
        <v>21.264353978635217</v>
      </c>
      <c r="R44" s="54">
        <f>+'[20]TABLE D7'!R184/'[20]TABLE D7'!R$190*100</f>
        <v>47.721513159712956</v>
      </c>
      <c r="S44" s="54">
        <f>+'[20]TABLE D7'!S184/'[20]TABLE D7'!S$190*100</f>
        <v>77.156125616372734</v>
      </c>
      <c r="T44" s="54">
        <f>+'[20]TABLE D7'!T184/'[20]TABLE D7'!T$190*100</f>
        <v>73.744388446793607</v>
      </c>
      <c r="U44" s="54">
        <f>+'[20]TABLE D7'!U184/'[20]TABLE D7'!U$190*100</f>
        <v>88.268258718775769</v>
      </c>
      <c r="V44" s="54">
        <f>+'[20]TABLE D7'!V184/'[20]TABLE D7'!V$190*100</f>
        <v>63.158799866591451</v>
      </c>
      <c r="W44" s="54">
        <f>+'[20]TABLE D7'!W184/'[20]TABLE D7'!W$190*100</f>
        <v>31.913727397396695</v>
      </c>
      <c r="X44" s="54">
        <f>+'[20]TABLE D7'!X184/'[20]TABLE D7'!X$190*100</f>
        <v>100.31627118565743</v>
      </c>
      <c r="Y44" s="54">
        <f>+'[20]TABLE D7'!Y184/'[20]TABLE D7'!Y$190*100</f>
        <v>74.911170519723271</v>
      </c>
      <c r="Z44" s="48">
        <f>+'[20]TABLE D7'!Z184/'[20]TABLE D7'!Z$190*100</f>
        <v>71.845509036481118</v>
      </c>
      <c r="AA44" s="62"/>
      <c r="AB44" s="64" t="s">
        <v>55</v>
      </c>
    </row>
    <row r="45" spans="2:28">
      <c r="B45" s="33"/>
      <c r="C45" s="21" t="s">
        <v>141</v>
      </c>
      <c r="D45" s="46" t="s">
        <v>118</v>
      </c>
      <c r="E45" s="54">
        <f>+'[20]TABLE D7'!E183/'[20]TABLE D7'!E$190*100</f>
        <v>60.50383688466939</v>
      </c>
      <c r="F45" s="54">
        <f>+'[20]TABLE D7'!F183/'[20]TABLE D7'!F$190*100</f>
        <v>69.199920900723285</v>
      </c>
      <c r="G45" s="54">
        <f>+'[20]TABLE D7'!G183/'[20]TABLE D7'!G$190*100</f>
        <v>71.782640094050905</v>
      </c>
      <c r="H45" s="54">
        <f>+'[20]TABLE D7'!H183/'[20]TABLE D7'!H$190*100</f>
        <v>83.160768824257531</v>
      </c>
      <c r="I45" s="54">
        <f>+'[20]TABLE D7'!I183/'[20]TABLE D7'!I$190*100</f>
        <v>155.97908493411322</v>
      </c>
      <c r="J45" s="54">
        <f>+'[20]TABLE D7'!J183/'[20]TABLE D7'!J$190*100</f>
        <v>93.938415914112639</v>
      </c>
      <c r="K45" s="54">
        <f>+'[20]TABLE D7'!K183/'[20]TABLE D7'!K$190*100</f>
        <v>54.942497885555341</v>
      </c>
      <c r="L45" s="54">
        <f>+'[20]TABLE D7'!L183/'[20]TABLE D7'!L$190*100</f>
        <v>53.610032268341016</v>
      </c>
      <c r="M45" s="54">
        <f>+'[20]TABLE D7'!M183/'[20]TABLE D7'!M$190*100</f>
        <v>56.690190230550783</v>
      </c>
      <c r="N45" s="54">
        <f>+'[20]TABLE D7'!N183/'[20]TABLE D7'!N$190*100</f>
        <v>96.349800614667828</v>
      </c>
      <c r="O45" s="54">
        <f>+'[20]TABLE D7'!O183/'[20]TABLE D7'!O$190*100</f>
        <v>18.926053709583854</v>
      </c>
      <c r="P45" s="54">
        <f>+'[20]TABLE D7'!P183/'[20]TABLE D7'!P$190*100</f>
        <v>83.844569311721244</v>
      </c>
      <c r="Q45" s="54">
        <f>+'[20]TABLE D7'!Q183/'[20]TABLE D7'!Q$190*100</f>
        <v>9.8429132364159742</v>
      </c>
      <c r="R45" s="54">
        <f>+'[20]TABLE D7'!R183/'[20]TABLE D7'!R$190*100</f>
        <v>58.110280097994114</v>
      </c>
      <c r="S45" s="54">
        <f>+'[20]TABLE D7'!S183/'[20]TABLE D7'!S$190*100</f>
        <v>72.246902050263301</v>
      </c>
      <c r="T45" s="54">
        <f>+'[20]TABLE D7'!T183/'[20]TABLE D7'!T$190*100</f>
        <v>45.400570499585911</v>
      </c>
      <c r="U45" s="54">
        <f>+'[20]TABLE D7'!U183/'[20]TABLE D7'!U$190*100</f>
        <v>86.7934281969154</v>
      </c>
      <c r="V45" s="54">
        <f>+'[20]TABLE D7'!V183/'[20]TABLE D7'!V$190*100</f>
        <v>77.128381101319505</v>
      </c>
      <c r="W45" s="54">
        <f>+'[20]TABLE D7'!W183/'[20]TABLE D7'!W$190*100</f>
        <v>44.743979151109535</v>
      </c>
      <c r="X45" s="54">
        <f>+'[20]TABLE D7'!X183/'[20]TABLE D7'!X$190*100</f>
        <v>110.90878439505327</v>
      </c>
      <c r="Y45" s="54">
        <f>+'[20]TABLE D7'!Y183/'[20]TABLE D7'!Y$190*100</f>
        <v>71.645750626240556</v>
      </c>
      <c r="Z45" s="48">
        <f>+'[20]TABLE D7'!Z183/'[20]TABLE D7'!Z$190*100</f>
        <v>67.482528287993645</v>
      </c>
      <c r="AA45" s="62"/>
      <c r="AB45" s="64" t="s">
        <v>54</v>
      </c>
    </row>
    <row r="46" spans="2:28">
      <c r="B46" s="33"/>
      <c r="C46" s="21" t="s">
        <v>56</v>
      </c>
      <c r="D46" s="46" t="s">
        <v>120</v>
      </c>
      <c r="E46" s="54">
        <f>+'[20]TABLE D7'!E185/'[20]TABLE D7'!E$190*100</f>
        <v>201.65101286697563</v>
      </c>
      <c r="F46" s="54">
        <f>+'[20]TABLE D7'!F185/'[20]TABLE D7'!F$190*100</f>
        <v>177.57310693027745</v>
      </c>
      <c r="G46" s="54">
        <f>+'[20]TABLE D7'!G185/'[20]TABLE D7'!G$190*100</f>
        <v>87.182985812636929</v>
      </c>
      <c r="H46" s="54">
        <f>+'[20]TABLE D7'!H185/'[20]TABLE D7'!H$190*100</f>
        <v>73.226355295498252</v>
      </c>
      <c r="I46" s="54">
        <f>+'[20]TABLE D7'!I185/'[20]TABLE D7'!I$190*100</f>
        <v>419.16909793865688</v>
      </c>
      <c r="J46" s="54">
        <f>+'[20]TABLE D7'!J185/'[20]TABLE D7'!J$190*100</f>
        <v>308.70017036000974</v>
      </c>
      <c r="K46" s="54">
        <f>+'[20]TABLE D7'!K185/'[20]TABLE D7'!K$190*100</f>
        <v>178.04570695657935</v>
      </c>
      <c r="L46" s="54">
        <f>+'[20]TABLE D7'!L185/'[20]TABLE D7'!L$190*100</f>
        <v>102.96925086914834</v>
      </c>
      <c r="M46" s="54">
        <f>+'[20]TABLE D7'!M185/'[20]TABLE D7'!M$190*100</f>
        <v>214.12223437022439</v>
      </c>
      <c r="N46" s="54">
        <f>+'[20]TABLE D7'!N185/'[20]TABLE D7'!N$190*100</f>
        <v>185.71479581346625</v>
      </c>
      <c r="O46" s="54">
        <f>+'[20]TABLE D7'!O185/'[20]TABLE D7'!O$190*100</f>
        <v>130.67796436437536</v>
      </c>
      <c r="P46" s="54">
        <f>+'[20]TABLE D7'!P185/'[20]TABLE D7'!P$190*100</f>
        <v>70.208797017137684</v>
      </c>
      <c r="Q46" s="54">
        <f>+'[20]TABLE D7'!Q185/'[20]TABLE D7'!Q$190*100</f>
        <v>34.176930230950717</v>
      </c>
      <c r="R46" s="54">
        <f>+'[20]TABLE D7'!R185/'[20]TABLE D7'!R$190*100</f>
        <v>151.08405737234608</v>
      </c>
      <c r="S46" s="54">
        <f>+'[20]TABLE D7'!S185/'[20]TABLE D7'!S$190*100</f>
        <v>187.80758606564081</v>
      </c>
      <c r="T46" s="54">
        <f>+'[20]TABLE D7'!T185/'[20]TABLE D7'!T$190*100</f>
        <v>98.183881250707486</v>
      </c>
      <c r="U46" s="54">
        <f>+'[20]TABLE D7'!U185/'[20]TABLE D7'!U$190*100</f>
        <v>385.05140091972379</v>
      </c>
      <c r="V46" s="54">
        <f>+'[20]TABLE D7'!V185/'[20]TABLE D7'!V$190*100</f>
        <v>176.43973083053413</v>
      </c>
      <c r="W46" s="54">
        <f>+'[20]TABLE D7'!W185/'[20]TABLE D7'!W$190*100</f>
        <v>226.90067739172682</v>
      </c>
      <c r="X46" s="54">
        <f>+'[20]TABLE D7'!X185/'[20]TABLE D7'!X$190*100</f>
        <v>86.736645629361519</v>
      </c>
      <c r="Y46" s="54">
        <f>+'[20]TABLE D7'!Y185/'[20]TABLE D7'!Y$190*100</f>
        <v>189.69090482173817</v>
      </c>
      <c r="Z46" s="48">
        <f>+'[20]TABLE D7'!Z185/'[20]TABLE D7'!Z$190*100</f>
        <v>150.89227663092811</v>
      </c>
      <c r="AA46" s="62"/>
      <c r="AB46" s="64" t="s">
        <v>56</v>
      </c>
    </row>
    <row r="47" spans="2:28">
      <c r="B47" s="33"/>
      <c r="C47" s="21" t="s">
        <v>57</v>
      </c>
      <c r="D47" s="46" t="s">
        <v>121</v>
      </c>
      <c r="E47" s="54">
        <f>+'[20]TABLE D7'!E186/'[20]TABLE D7'!E$190*100</f>
        <v>88.452759343915119</v>
      </c>
      <c r="F47" s="54">
        <f>+'[20]TABLE D7'!F186/'[20]TABLE D7'!F$190*100</f>
        <v>54.406062680320744</v>
      </c>
      <c r="G47" s="54">
        <f>+'[20]TABLE D7'!G186/'[20]TABLE D7'!G$190*100</f>
        <v>84.707664946084961</v>
      </c>
      <c r="H47" s="54">
        <f>+'[20]TABLE D7'!H186/'[20]TABLE D7'!H$190*100</f>
        <v>97.455330186347425</v>
      </c>
      <c r="I47" s="54">
        <f>+'[20]TABLE D7'!I186/'[20]TABLE D7'!I$190*100</f>
        <v>77.335842768751917</v>
      </c>
      <c r="J47" s="54">
        <f>+'[20]TABLE D7'!J186/'[20]TABLE D7'!J$190*100</f>
        <v>66.772138499718451</v>
      </c>
      <c r="K47" s="54">
        <f>+'[20]TABLE D7'!K186/'[20]TABLE D7'!K$190*100</f>
        <v>47.449442611327029</v>
      </c>
      <c r="L47" s="54">
        <f>+'[20]TABLE D7'!L186/'[20]TABLE D7'!L$190*100</f>
        <v>45.676326424862914</v>
      </c>
      <c r="M47" s="54">
        <f>+'[20]TABLE D7'!M186/'[20]TABLE D7'!M$190*100</f>
        <v>26.644439999689951</v>
      </c>
      <c r="N47" s="54">
        <f>+'[20]TABLE D7'!N186/'[20]TABLE D7'!N$190*100</f>
        <v>49.13812340598794</v>
      </c>
      <c r="O47" s="54">
        <f>+'[20]TABLE D7'!O186/'[20]TABLE D7'!O$190*100</f>
        <v>30.675971754718308</v>
      </c>
      <c r="P47" s="54">
        <f>+'[20]TABLE D7'!P186/'[20]TABLE D7'!P$190*100</f>
        <v>6.7243860338486812</v>
      </c>
      <c r="Q47" s="54">
        <f>+'[20]TABLE D7'!Q186/'[20]TABLE D7'!Q$190*100</f>
        <v>8.9325963520787468</v>
      </c>
      <c r="R47" s="54">
        <f>+'[20]TABLE D7'!R186/'[20]TABLE D7'!R$190*100</f>
        <v>52.213731259641619</v>
      </c>
      <c r="S47" s="54">
        <f>+'[20]TABLE D7'!S186/'[20]TABLE D7'!S$190*100</f>
        <v>60.087086554204596</v>
      </c>
      <c r="T47" s="54">
        <f>+'[20]TABLE D7'!T186/'[20]TABLE D7'!T$190*100</f>
        <v>10.973094281900201</v>
      </c>
      <c r="U47" s="54">
        <f>+'[20]TABLE D7'!U186/'[20]TABLE D7'!U$190*100</f>
        <v>141.90848249662707</v>
      </c>
      <c r="V47" s="54">
        <f>+'[20]TABLE D7'!V186/'[20]TABLE D7'!V$190*100</f>
        <v>125.53546244111926</v>
      </c>
      <c r="W47" s="54">
        <f>+'[20]TABLE D7'!W186/'[20]TABLE D7'!W$190*100</f>
        <v>189.80840100534593</v>
      </c>
      <c r="X47" s="54">
        <f>+'[20]TABLE D7'!X186/'[20]TABLE D7'!X$190*100</f>
        <v>51.135553866095272</v>
      </c>
      <c r="Y47" s="54">
        <f>+'[20]TABLE D7'!Y186/'[20]TABLE D7'!Y$190*100</f>
        <v>82.099193140204761</v>
      </c>
      <c r="Z47" s="48">
        <f>+'[20]TABLE D7'!Z186/'[20]TABLE D7'!Z$190*100</f>
        <v>66.875547320170597</v>
      </c>
      <c r="AA47" s="62"/>
      <c r="AB47" s="64" t="s">
        <v>57</v>
      </c>
    </row>
    <row r="48" spans="2:28">
      <c r="B48" s="34"/>
      <c r="C48" s="22" t="s">
        <v>143</v>
      </c>
      <c r="D48" s="47" t="s">
        <v>122</v>
      </c>
      <c r="E48" s="54">
        <f>+'[20]TABLE D7'!E187/'[20]TABLE D7'!E$190*100</f>
        <v>175.7884978700956</v>
      </c>
      <c r="F48" s="54">
        <f>+'[20]TABLE D7'!F187/'[20]TABLE D7'!F$190*100</f>
        <v>144.3871825039287</v>
      </c>
      <c r="G48" s="54">
        <f>+'[20]TABLE D7'!G187/'[20]TABLE D7'!G$190*100</f>
        <v>153.80923847287994</v>
      </c>
      <c r="H48" s="54">
        <f>+'[20]TABLE D7'!H187/'[20]TABLE D7'!H$190*100</f>
        <v>87.708612243244517</v>
      </c>
      <c r="I48" s="54">
        <f>+'[20]TABLE D7'!I187/'[20]TABLE D7'!I$190*100</f>
        <v>68.644016357587304</v>
      </c>
      <c r="J48" s="54">
        <f>+'[20]TABLE D7'!J187/'[20]TABLE D7'!J$190*100</f>
        <v>86.253139880661138</v>
      </c>
      <c r="K48" s="54">
        <f>+'[20]TABLE D7'!K187/'[20]TABLE D7'!K$190*100</f>
        <v>112.30525830065174</v>
      </c>
      <c r="L48" s="54">
        <f>+'[20]TABLE D7'!L187/'[20]TABLE D7'!L$190*100</f>
        <v>160.40578574652102</v>
      </c>
      <c r="M48" s="54">
        <f>+'[20]TABLE D7'!M187/'[20]TABLE D7'!M$190*100</f>
        <v>139.95021151122236</v>
      </c>
      <c r="N48" s="54">
        <f>+'[20]TABLE D7'!N187/'[20]TABLE D7'!N$190*100</f>
        <v>94.055855767662337</v>
      </c>
      <c r="O48" s="54">
        <f>+'[20]TABLE D7'!O187/'[20]TABLE D7'!O$190*100</f>
        <v>162.65539811623378</v>
      </c>
      <c r="P48" s="54">
        <f>+'[20]TABLE D7'!P187/'[20]TABLE D7'!P$190*100</f>
        <v>224.35061700452664</v>
      </c>
      <c r="Q48" s="54">
        <f>+'[20]TABLE D7'!Q187/'[20]TABLE D7'!Q$190*100</f>
        <v>146.76296799923634</v>
      </c>
      <c r="R48" s="54">
        <f>+'[20]TABLE D7'!R187/'[20]TABLE D7'!R$190*100</f>
        <v>170.96267989437777</v>
      </c>
      <c r="S48" s="54">
        <f>+'[20]TABLE D7'!S187/'[20]TABLE D7'!S$190*100</f>
        <v>128.74042269685194</v>
      </c>
      <c r="T48" s="54">
        <f>+'[20]TABLE D7'!T187/'[20]TABLE D7'!T$190*100</f>
        <v>261.1704661951747</v>
      </c>
      <c r="U48" s="54">
        <f>+'[20]TABLE D7'!U187/'[20]TABLE D7'!U$190*100</f>
        <v>51.790750341836478</v>
      </c>
      <c r="V48" s="54">
        <f>+'[20]TABLE D7'!V187/'[20]TABLE D7'!V$190*100</f>
        <v>131.5624883942163</v>
      </c>
      <c r="W48" s="54">
        <f>+'[20]TABLE D7'!W187/'[20]TABLE D7'!W$190*100</f>
        <v>124.83191200641272</v>
      </c>
      <c r="X48" s="54">
        <f>+'[20]TABLE D7'!X187/'[20]TABLE D7'!X$190*100</f>
        <v>138.20866917989537</v>
      </c>
      <c r="Y48" s="54">
        <f>+'[20]TABLE D7'!Y187/'[20]TABLE D7'!Y$190*100</f>
        <v>135.07498879474193</v>
      </c>
      <c r="Z48" s="48">
        <f>+'[20]TABLE D7'!Z187/'[20]TABLE D7'!Z$190*100</f>
        <v>148.72916450278169</v>
      </c>
      <c r="AA48" s="76"/>
      <c r="AB48" s="64" t="s">
        <v>58</v>
      </c>
    </row>
    <row r="49" spans="2:28" ht="15">
      <c r="B49" s="23" t="s">
        <v>23</v>
      </c>
      <c r="C49" s="45"/>
      <c r="D49" s="25">
        <v>22</v>
      </c>
      <c r="E49" s="55">
        <v>100</v>
      </c>
      <c r="F49" s="49">
        <v>100</v>
      </c>
      <c r="G49" s="49">
        <v>100</v>
      </c>
      <c r="H49" s="49">
        <v>100</v>
      </c>
      <c r="I49" s="49">
        <v>100</v>
      </c>
      <c r="J49" s="49">
        <v>100</v>
      </c>
      <c r="K49" s="49">
        <v>100</v>
      </c>
      <c r="L49" s="49">
        <v>100</v>
      </c>
      <c r="M49" s="49">
        <v>100</v>
      </c>
      <c r="N49" s="49">
        <v>100</v>
      </c>
      <c r="O49" s="49">
        <v>100</v>
      </c>
      <c r="P49" s="49">
        <v>100</v>
      </c>
      <c r="Q49" s="49">
        <v>100</v>
      </c>
      <c r="R49" s="49">
        <v>100</v>
      </c>
      <c r="S49" s="49">
        <v>100</v>
      </c>
      <c r="T49" s="49">
        <v>100</v>
      </c>
      <c r="U49" s="49">
        <v>100</v>
      </c>
      <c r="V49" s="49">
        <v>100</v>
      </c>
      <c r="W49" s="49">
        <v>100</v>
      </c>
      <c r="X49" s="49">
        <v>100</v>
      </c>
      <c r="Y49" s="49">
        <v>100</v>
      </c>
      <c r="Z49" s="50">
        <v>100</v>
      </c>
      <c r="AA49" s="66"/>
      <c r="AB49" s="59"/>
    </row>
    <row r="50" spans="2:28">
      <c r="D50" s="2"/>
      <c r="E50" s="2"/>
      <c r="F50" s="2"/>
      <c r="G50" s="2"/>
      <c r="H50" s="2"/>
      <c r="I50" s="2"/>
      <c r="J50" s="2"/>
      <c r="K50" s="2"/>
      <c r="L50" s="2"/>
      <c r="M50" s="2"/>
      <c r="N50" s="2"/>
      <c r="O50" s="2"/>
      <c r="P50" s="2"/>
      <c r="Q50" s="2"/>
      <c r="R50" s="2"/>
      <c r="S50" s="2"/>
      <c r="T50" s="2"/>
      <c r="U50" s="2"/>
      <c r="V50" s="2"/>
      <c r="W50" s="2"/>
      <c r="X50" s="2"/>
      <c r="Y50" s="2"/>
      <c r="AA50" s="72"/>
      <c r="AB50" s="73"/>
    </row>
    <row r="51" spans="2:28" ht="15">
      <c r="B51" s="36"/>
      <c r="C51" s="36"/>
      <c r="D51" s="37" t="s">
        <v>24</v>
      </c>
      <c r="E51" s="38" t="s">
        <v>147</v>
      </c>
      <c r="F51" s="38"/>
      <c r="G51" s="38"/>
      <c r="H51" s="38"/>
      <c r="I51" s="38"/>
      <c r="J51" s="38"/>
      <c r="K51" s="38"/>
      <c r="L51" s="39"/>
      <c r="M51" s="39"/>
      <c r="N51" s="2"/>
      <c r="O51" s="2"/>
      <c r="P51" s="2"/>
      <c r="Q51" s="2"/>
      <c r="R51" s="2"/>
      <c r="S51" s="2"/>
      <c r="T51" s="2"/>
      <c r="U51" s="36"/>
      <c r="V51" s="36"/>
      <c r="W51" s="36"/>
      <c r="X51" s="36"/>
      <c r="Y51" s="36"/>
      <c r="Z51" s="36"/>
    </row>
    <row r="52" spans="2:28" ht="12.75" customHeight="1">
      <c r="B52" s="36"/>
      <c r="C52" s="36"/>
      <c r="D52" s="40" t="s">
        <v>28</v>
      </c>
      <c r="E52" s="41" t="s">
        <v>148</v>
      </c>
      <c r="F52" s="42"/>
      <c r="G52" s="42"/>
      <c r="H52" s="42"/>
      <c r="I52" s="42"/>
      <c r="J52" s="42"/>
      <c r="K52" s="42"/>
      <c r="L52" s="42"/>
      <c r="M52" s="42"/>
      <c r="N52" s="42"/>
      <c r="O52" s="42"/>
      <c r="P52" s="42"/>
      <c r="Q52" s="42"/>
      <c r="R52" s="42"/>
      <c r="S52" s="42"/>
      <c r="T52" s="42"/>
      <c r="U52" s="36"/>
      <c r="V52" s="36"/>
      <c r="W52" s="36"/>
      <c r="X52" s="36"/>
      <c r="Y52" s="36"/>
      <c r="Z52" s="36"/>
    </row>
    <row r="53" spans="2:28" ht="6" customHeight="1">
      <c r="B53" s="36"/>
      <c r="C53" s="36"/>
      <c r="D53" s="40"/>
      <c r="E53" s="41"/>
      <c r="F53" s="42"/>
      <c r="G53" s="42"/>
      <c r="H53" s="42"/>
      <c r="I53" s="42"/>
      <c r="J53" s="42"/>
      <c r="K53" s="42"/>
      <c r="L53" s="42"/>
      <c r="M53" s="42"/>
      <c r="N53" s="42"/>
      <c r="O53" s="42"/>
      <c r="P53" s="42"/>
      <c r="Q53" s="42"/>
      <c r="R53" s="42"/>
      <c r="S53" s="42"/>
      <c r="T53" s="42"/>
      <c r="U53" s="36"/>
      <c r="V53" s="36"/>
      <c r="W53" s="36"/>
      <c r="X53" s="36"/>
      <c r="Y53" s="36"/>
      <c r="Z53" s="36"/>
    </row>
    <row r="54" spans="2:28" ht="37.5" customHeight="1">
      <c r="B54" s="36"/>
      <c r="C54" s="36"/>
      <c r="D54" s="37" t="s">
        <v>61</v>
      </c>
      <c r="E54" s="79" t="s">
        <v>146</v>
      </c>
      <c r="F54" s="79"/>
      <c r="G54" s="79"/>
      <c r="H54" s="79"/>
      <c r="I54" s="79"/>
      <c r="J54" s="79"/>
      <c r="K54" s="79"/>
      <c r="L54" s="79"/>
      <c r="M54" s="79"/>
      <c r="N54" s="79"/>
      <c r="O54" s="79"/>
      <c r="P54" s="79"/>
      <c r="Q54" s="79"/>
      <c r="R54" s="79"/>
      <c r="S54" s="79"/>
      <c r="T54" s="79"/>
      <c r="U54" s="79"/>
      <c r="V54" s="79"/>
      <c r="W54" s="79"/>
      <c r="X54" s="79"/>
      <c r="Y54" s="79"/>
      <c r="Z54" s="79"/>
      <c r="AA54" s="79"/>
      <c r="AB54" s="79"/>
    </row>
    <row r="55" spans="2:28" ht="3" customHeight="1">
      <c r="B55" s="36"/>
      <c r="C55" s="36"/>
      <c r="D55" s="2"/>
      <c r="E55" s="2"/>
      <c r="F55" s="2"/>
      <c r="G55" s="2"/>
      <c r="H55" s="2"/>
      <c r="I55" s="2"/>
      <c r="J55" s="39"/>
      <c r="K55" s="39"/>
      <c r="L55" s="39"/>
      <c r="M55" s="39"/>
      <c r="N55" s="2"/>
      <c r="O55" s="2"/>
      <c r="P55" s="2"/>
      <c r="Q55" s="2"/>
      <c r="R55" s="2"/>
      <c r="S55" s="2"/>
      <c r="T55" s="2"/>
      <c r="U55" s="2"/>
      <c r="V55" s="2"/>
      <c r="W55" s="36"/>
      <c r="X55" s="36"/>
      <c r="Y55" s="36"/>
      <c r="Z55" s="36"/>
    </row>
    <row r="56" spans="2:28" ht="51.75" customHeight="1">
      <c r="B56" s="36"/>
      <c r="C56" s="36"/>
      <c r="D56" s="37" t="s">
        <v>62</v>
      </c>
      <c r="E56" s="79" t="s">
        <v>156</v>
      </c>
      <c r="F56" s="79"/>
      <c r="G56" s="79"/>
      <c r="H56" s="79"/>
      <c r="I56" s="79"/>
      <c r="J56" s="79"/>
      <c r="K56" s="79"/>
      <c r="L56" s="79"/>
      <c r="M56" s="79"/>
      <c r="N56" s="79"/>
      <c r="O56" s="79"/>
      <c r="P56" s="79"/>
      <c r="Q56" s="79"/>
      <c r="R56" s="79"/>
      <c r="S56" s="79"/>
      <c r="T56" s="79"/>
      <c r="U56" s="79"/>
      <c r="V56" s="79"/>
      <c r="W56" s="79"/>
      <c r="X56" s="79"/>
      <c r="Y56" s="79"/>
      <c r="Z56" s="79"/>
      <c r="AA56" s="79"/>
      <c r="AB56" s="79"/>
    </row>
    <row r="57" spans="2:28" ht="3" customHeight="1">
      <c r="B57" s="36"/>
      <c r="C57" s="36"/>
      <c r="D57" s="37"/>
      <c r="E57" s="74"/>
      <c r="F57" s="74"/>
      <c r="G57" s="74"/>
      <c r="H57" s="74"/>
      <c r="I57" s="74"/>
      <c r="J57" s="74"/>
      <c r="K57" s="74"/>
      <c r="L57" s="74"/>
      <c r="M57" s="74"/>
      <c r="N57" s="74"/>
      <c r="O57" s="74"/>
      <c r="P57" s="74"/>
      <c r="Q57" s="74"/>
      <c r="R57" s="74"/>
      <c r="S57" s="74"/>
      <c r="T57" s="74"/>
      <c r="U57" s="74"/>
      <c r="V57" s="74"/>
      <c r="AA57" s="74"/>
      <c r="AB57" s="74"/>
    </row>
    <row r="58" spans="2:28" ht="37.5" customHeight="1">
      <c r="B58" s="36"/>
      <c r="C58" s="36"/>
      <c r="D58" s="37" t="s">
        <v>63</v>
      </c>
      <c r="E58" s="79" t="s">
        <v>155</v>
      </c>
      <c r="F58" s="79"/>
      <c r="G58" s="79"/>
      <c r="H58" s="79"/>
      <c r="I58" s="79"/>
      <c r="J58" s="79"/>
      <c r="K58" s="79"/>
      <c r="L58" s="79"/>
      <c r="M58" s="79"/>
      <c r="N58" s="79"/>
      <c r="O58" s="79"/>
      <c r="P58" s="79"/>
      <c r="Q58" s="79"/>
      <c r="R58" s="79"/>
      <c r="S58" s="79"/>
      <c r="T58" s="79"/>
      <c r="U58" s="79"/>
      <c r="V58" s="79"/>
      <c r="W58" s="79"/>
      <c r="X58" s="79"/>
      <c r="Y58" s="79"/>
      <c r="Z58" s="79"/>
      <c r="AA58" s="79"/>
      <c r="AB58" s="79"/>
    </row>
    <row r="59" spans="2:28">
      <c r="D59" s="37"/>
      <c r="E59" s="44"/>
      <c r="F59" s="43"/>
      <c r="G59" s="43"/>
      <c r="H59" s="43"/>
      <c r="I59" s="43"/>
      <c r="J59" s="43"/>
      <c r="K59" s="43"/>
      <c r="L59" s="43"/>
      <c r="M59" s="43"/>
      <c r="N59" s="43"/>
      <c r="O59" s="43"/>
      <c r="P59" s="43"/>
      <c r="Q59" s="43"/>
      <c r="R59" s="43"/>
      <c r="S59" s="43"/>
      <c r="T59" s="43"/>
      <c r="AA59" s="74"/>
      <c r="AB59" s="74"/>
    </row>
    <row r="60" spans="2:28">
      <c r="B60" s="36"/>
      <c r="C60" s="36"/>
      <c r="AA60" s="3"/>
      <c r="AB60" s="3"/>
    </row>
  </sheetData>
  <sortState ref="C27:AB48">
    <sortCondition ref="C27:C48"/>
  </sortState>
  <mergeCells count="4">
    <mergeCell ref="B3:D3"/>
    <mergeCell ref="E54:AB54"/>
    <mergeCell ref="E56:AB56"/>
    <mergeCell ref="E58:AB58"/>
  </mergeCells>
  <pageMargins left="0.25" right="0.25" top="0.75" bottom="0.75" header="0.3" footer="0.3"/>
  <pageSetup scale="42"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2148ED-9DD9-4004-8759-34026511F5F3}"/>
</file>

<file path=customXml/itemProps2.xml><?xml version="1.0" encoding="utf-8"?>
<ds:datastoreItem xmlns:ds="http://schemas.openxmlformats.org/officeDocument/2006/customXml" ds:itemID="{0D2D8375-46D1-4664-A1FA-C05AD192FE72}"/>
</file>

<file path=customXml/itemProps3.xml><?xml version="1.0" encoding="utf-8"?>
<ds:datastoreItem xmlns:ds="http://schemas.openxmlformats.org/officeDocument/2006/customXml" ds:itemID="{FF2709CF-CFDC-4BA1-8945-0C94674E54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D7</vt:lpstr>
      <vt:lpstr>'TABLE D7'!Print_Area</vt:lpstr>
      <vt:lpstr>'TABLE D7'!Print_Titles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