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backupFile="1" saveExternalLinkValues="0" codeName="ThisWorkbook" defaultThemeVersion="124226"/>
  <bookViews>
    <workbookView xWindow="-12" yWindow="-12" windowWidth="13356" windowHeight="5424" tabRatio="917" activeTab="10"/>
  </bookViews>
  <sheets>
    <sheet name="Index" sheetId="24" r:id="rId1"/>
    <sheet name="ve_PIE" sheetId="34" r:id="rId2"/>
    <sheet name="ve_PIEq" sheetId="30" r:id="rId3"/>
    <sheet name="Ve_CN1" sheetId="27" r:id="rId4"/>
    <sheet name="Ve_CN2" sheetId="28" r:id="rId5"/>
    <sheet name="Ve_Oil" sheetId="19" r:id="rId6"/>
    <sheet name="Ve_man" sheetId="23" r:id="rId7"/>
    <sheet name="Ve_BP" sheetId="31" r:id="rId8"/>
    <sheet name="Ve_exp" sheetId="8" r:id="rId9"/>
    <sheet name="Ve_imp" sheetId="9" r:id="rId10"/>
    <sheet name="VeXM" sheetId="25" r:id="rId11"/>
    <sheet name="VeM" sheetId="26" r:id="rId12"/>
    <sheet name="Ve_DE" sheetId="29" r:id="rId13"/>
    <sheet name="Ve_Mon" sheetId="13" r:id="rId14"/>
    <sheet name="Ve_BF" sheetId="32" r:id="rId15"/>
    <sheet name="Ve_IT" sheetId="33" r:id="rId16"/>
  </sheets>
  <externalReferences>
    <externalReference r:id="rId17"/>
  </externalReferences>
  <definedNames>
    <definedName name="_Fill" localSheetId="14" hidden="1">#REF!</definedName>
    <definedName name="_Fill" localSheetId="7" hidden="1">#REF!</definedName>
    <definedName name="_Fill" localSheetId="12" hidden="1">#REF!</definedName>
    <definedName name="_Fill" localSheetId="15" hidden="1">#REF!</definedName>
    <definedName name="_Fill" localSheetId="2" hidden="1">#REF!</definedName>
    <definedName name="_Fill" hidden="1">#REF!</definedName>
    <definedName name="_Key2" localSheetId="14" hidden="1">#REF!</definedName>
    <definedName name="_Key2" localSheetId="7" hidden="1">#REF!</definedName>
    <definedName name="_Key2" localSheetId="12" hidden="1">#REF!</definedName>
    <definedName name="_Key2" localSheetId="15" hidden="1">#REF!</definedName>
    <definedName name="_Key2" hidden="1">#REF!</definedName>
    <definedName name="_Order1" hidden="1">255</definedName>
    <definedName name="_Order2" hidden="1">255</definedName>
    <definedName name="_Parse_Out" localSheetId="14" hidden="1">#REF!</definedName>
    <definedName name="_Parse_Out" localSheetId="7" hidden="1">#REF!</definedName>
    <definedName name="_Parse_Out" localSheetId="12" hidden="1">#REF!</definedName>
    <definedName name="_Parse_Out" localSheetId="15" hidden="1">#REF!</definedName>
    <definedName name="_Parse_Out" hidden="1">#REF!</definedName>
    <definedName name="_Regression_Int" localSheetId="14" hidden="1">1</definedName>
    <definedName name="_Regression_Int" localSheetId="7" hidden="1">1</definedName>
    <definedName name="_Regression_Int" localSheetId="3" hidden="1">1</definedName>
    <definedName name="_Regression_Int" localSheetId="4" hidden="1">1</definedName>
    <definedName name="_Regression_Int" localSheetId="12" hidden="1">1</definedName>
    <definedName name="_Regression_Int" localSheetId="8" hidden="1">1</definedName>
    <definedName name="_Regression_Int" localSheetId="9" hidden="1">1</definedName>
    <definedName name="_Regression_Int" localSheetId="13" hidden="1">1</definedName>
    <definedName name="_Regression_Int" localSheetId="5" hidden="1">1</definedName>
    <definedName name="_Sort" localSheetId="14" hidden="1">#REF!</definedName>
    <definedName name="_Sort" localSheetId="7" hidden="1">#REF!</definedName>
    <definedName name="_Sort" localSheetId="12" hidden="1">#REF!</definedName>
    <definedName name="_Sort" localSheetId="15" hidden="1">#REF!</definedName>
    <definedName name="_Sort" hidden="1">#REF!</definedName>
    <definedName name="aaaa" localSheetId="2" hidden="1">#REF!</definedName>
    <definedName name="aaaa" hidden="1">#REF!</definedName>
    <definedName name="dfgf" localSheetId="2" hidden="1">#REF!</definedName>
    <definedName name="dfgf" hidden="1">#REF!</definedName>
    <definedName name="dsvd" localSheetId="2" hidden="1">#REF!</definedName>
    <definedName name="dsvd" hidden="1">#REF!</definedName>
    <definedName name="ee" localSheetId="14" hidden="1">#REF!</definedName>
    <definedName name="ee" localSheetId="7" hidden="1">#REF!</definedName>
    <definedName name="ee" localSheetId="12" hidden="1">#REF!</definedName>
    <definedName name="ee" localSheetId="15" hidden="1">#REF!</definedName>
    <definedName name="ee" hidden="1">#REF!</definedName>
    <definedName name="ff" localSheetId="14" hidden="1">#REF!</definedName>
    <definedName name="ff" localSheetId="7" hidden="1">#REF!</definedName>
    <definedName name="ff" localSheetId="12" hidden="1">#REF!</definedName>
    <definedName name="ff" localSheetId="15" hidden="1">#REF!</definedName>
    <definedName name="ff" hidden="1">#REF!</definedName>
    <definedName name="ii" localSheetId="14" hidden="1">#REF!</definedName>
    <definedName name="ii" localSheetId="7" hidden="1">#REF!</definedName>
    <definedName name="ii" localSheetId="12" hidden="1">#REF!</definedName>
    <definedName name="ii" localSheetId="15" hidden="1">#REF!</definedName>
    <definedName name="ii" hidden="1">#REF!</definedName>
    <definedName name="oj" hidden="1">'[1]I-5'!$A$38:$A$43</definedName>
    <definedName name="ojo" localSheetId="14" hidden="1">#REF!</definedName>
    <definedName name="ojo" localSheetId="7" hidden="1">#REF!</definedName>
    <definedName name="ojo" localSheetId="12" hidden="1">#REF!</definedName>
    <definedName name="ojo" localSheetId="15" hidden="1">#REF!</definedName>
    <definedName name="ojo" hidden="1">#REF!</definedName>
    <definedName name="_xlnm.Print_Titles" localSheetId="11">VeM!$6:$8</definedName>
    <definedName name="_xlnm.Print_Titles" localSheetId="10">VeXM!$6:$8</definedName>
    <definedName name="YU" localSheetId="14" hidden="1">#REF!</definedName>
    <definedName name="YU" localSheetId="7" hidden="1">#REF!</definedName>
    <definedName name="YU" localSheetId="12" hidden="1">#REF!</definedName>
    <definedName name="YU" localSheetId="15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24"/>
</calcChain>
</file>

<file path=xl/sharedStrings.xml><?xml version="1.0" encoding="utf-8"?>
<sst xmlns="http://schemas.openxmlformats.org/spreadsheetml/2006/main" count="1431" uniqueCount="742">
  <si>
    <t>Públicas</t>
  </si>
  <si>
    <t>Petroleras</t>
  </si>
  <si>
    <t>No petroleras</t>
  </si>
  <si>
    <t>Privadas</t>
  </si>
  <si>
    <t>EXPORTS OF GOODS, FOB</t>
  </si>
  <si>
    <t>Source: Economic Commission for Latin America and the Caribbean (ECLAC), on the basis of figures provided by the Central Bank of Venezuela.</t>
  </si>
  <si>
    <t>IMPORTS OF GOODS, FOB</t>
  </si>
  <si>
    <t>Private</t>
  </si>
  <si>
    <t>Source: Economic Commission for Latin America and the Caribbean (ECLAC), on the basis of figures supplied by the Central Bank of Venezuela.</t>
  </si>
  <si>
    <t>Total</t>
  </si>
  <si>
    <t xml:space="preserve">VALOR DE LAS EXPORTACIONES DE BIENES, FOB </t>
  </si>
  <si>
    <t xml:space="preserve">a/ Cifras preliminares.   </t>
  </si>
  <si>
    <t>...</t>
  </si>
  <si>
    <t>PRINCIPALES INDICADORES DE LA INDUSTRIA PETROLERA</t>
  </si>
  <si>
    <t>INDICADORES DE LA PRODUCCIÓN MANUFACTURERA</t>
  </si>
  <si>
    <t>Producción</t>
  </si>
  <si>
    <t>Fuente: Comisión Económica para América Latina y el Caribe (CEPAL), sobre la base de cifras del Banco Central de Venezuela.</t>
  </si>
  <si>
    <t>a/</t>
  </si>
  <si>
    <t xml:space="preserve">a/ Cifras preliminares. </t>
  </si>
  <si>
    <t>REPÚBLICA BOLIVARIANA DE VENEZUELA</t>
  </si>
  <si>
    <t>BOLIVARIAN REPUBLIC OF VENEZUELA</t>
  </si>
  <si>
    <t xml:space="preserve">a/ Preliminary figures. </t>
  </si>
  <si>
    <t>MAIN INDICATORS OF THE PETROLEUM INDUSTRY</t>
  </si>
  <si>
    <t xml:space="preserve">Output </t>
  </si>
  <si>
    <t>Proven reserves</t>
  </si>
  <si>
    <t>a/ Preliminary figures.</t>
  </si>
  <si>
    <t>(Millions of dollars)</t>
  </si>
  <si>
    <t>VALOR DE LAS IMPORTACIONES DE BIENES, FOB</t>
  </si>
  <si>
    <t>Public</t>
  </si>
  <si>
    <t>Consumer goods</t>
  </si>
  <si>
    <t>Intermediate goods</t>
  </si>
  <si>
    <t>Capital goods</t>
  </si>
  <si>
    <t>a/ Includes lease condensates and extra-heavy crude for making Orimulsion.</t>
  </si>
  <si>
    <t>Oil</t>
  </si>
  <si>
    <t>INDICATORS OF MANUFACTURING OUTPUT</t>
  </si>
  <si>
    <t>a/ Incluye condensados de petróleo y crudos extrapesados para la formación de orimulsión.</t>
  </si>
  <si>
    <t>Bienes de capital</t>
  </si>
  <si>
    <t>Bienes intermedios</t>
  </si>
  <si>
    <t>Bienes de consumo</t>
  </si>
  <si>
    <t>Reservas probadas</t>
  </si>
  <si>
    <t>(Índice 1997=100)</t>
  </si>
  <si>
    <t>(index 1997=100)</t>
  </si>
  <si>
    <t>Alimentos, bebidas y tabaco</t>
  </si>
  <si>
    <t>Productos textiles</t>
  </si>
  <si>
    <t>Prendas de vestir, adobo y teñido de pieles</t>
  </si>
  <si>
    <t>Madera, prod. de madera, corcho y materiales trenzables</t>
  </si>
  <si>
    <t>Papel y productos de papel</t>
  </si>
  <si>
    <t>Sustancias y productos químicos</t>
  </si>
  <si>
    <t>Plastic and rubber products</t>
  </si>
  <si>
    <t>Productos minerales no metálicos</t>
  </si>
  <si>
    <t>Metales comunes</t>
  </si>
  <si>
    <t>Productos de metal</t>
  </si>
  <si>
    <t>Maquinaria y equipo</t>
  </si>
  <si>
    <t>Machinery and equipment</t>
  </si>
  <si>
    <t>Maquinaria y aparatos eléctricos</t>
  </si>
  <si>
    <t>Vehículos automotores, remolques y semiremolques</t>
  </si>
  <si>
    <t>Industria del cuero y calzado</t>
  </si>
  <si>
    <t>Productos de caucho y plástico</t>
  </si>
  <si>
    <t>Muebles, industrias manufacturera y otros</t>
  </si>
  <si>
    <t>Food, beverages and tobacco</t>
  </si>
  <si>
    <t>Textiles</t>
  </si>
  <si>
    <t>Wearing apparel, dyed of skins</t>
  </si>
  <si>
    <t>Leather and footwear industry</t>
  </si>
  <si>
    <t>Wood, wood products, cork and plaiting materials</t>
  </si>
  <si>
    <t>Paper and paper products</t>
  </si>
  <si>
    <t>Printing, publishing and reproduction of recordings</t>
  </si>
  <si>
    <t>Industrial chemicals</t>
  </si>
  <si>
    <t>Non-metallic mineral products</t>
  </si>
  <si>
    <t>Base metals</t>
  </si>
  <si>
    <t>Metalic products</t>
  </si>
  <si>
    <t>Machinery and electrical devices</t>
  </si>
  <si>
    <t>Motor vehicles, tows and semitows</t>
  </si>
  <si>
    <t>Furniture, manufacturing industry and other</t>
  </si>
  <si>
    <t>Manufacturing output indices</t>
  </si>
  <si>
    <t>Índices de la producción manufacturera</t>
  </si>
  <si>
    <t>Crudo</t>
  </si>
  <si>
    <t>Crude</t>
  </si>
  <si>
    <t>Derivados</t>
  </si>
  <si>
    <t>Petroleum products</t>
  </si>
  <si>
    <t>Non-oil</t>
  </si>
  <si>
    <t>Reservas internacionales netas del Banco Central</t>
  </si>
  <si>
    <t>Agregados monetarios</t>
  </si>
  <si>
    <t>Central Bank International reserves (net)</t>
  </si>
  <si>
    <t>Monetary aggregates</t>
  </si>
  <si>
    <t>(Billions of bolívares; end-of-year stocks)</t>
  </si>
  <si>
    <t>(En millones de dólares)</t>
  </si>
  <si>
    <t>(En miles de millones de bolívares; saldos a fin de año)</t>
  </si>
  <si>
    <t>Impresión, edición y reproducción de grabaciones</t>
  </si>
  <si>
    <t xml:space="preserve">  Other items (net)</t>
  </si>
  <si>
    <t xml:space="preserve">  Productos refinados</t>
  </si>
  <si>
    <t xml:space="preserve">  Petróleo crudo</t>
  </si>
  <si>
    <t>INDICADORES MONETARIOS</t>
  </si>
  <si>
    <t>MONETARY INDICATORS</t>
  </si>
  <si>
    <t xml:space="preserve">Net domestic credit </t>
  </si>
  <si>
    <t xml:space="preserve">  Crude petroleum</t>
  </si>
  <si>
    <t xml:space="preserve">  Refined products</t>
  </si>
  <si>
    <t xml:space="preserve">Crédito interno de los bancos comerciales, universales y de desarrollo </t>
  </si>
  <si>
    <t>Domestic credit from commercial and universal banks</t>
  </si>
  <si>
    <t xml:space="preserve">Crédito interno neto 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</si>
  <si>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</si>
  <si>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</si>
  <si>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</si>
  <si>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</si>
  <si>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</si>
  <si>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</si>
  <si>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</si>
  <si>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</si>
  <si>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</si>
  <si>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</si>
  <si>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</si>
  <si>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</si>
  <si>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</si>
  <si>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en cuenta corriente</t>
  </si>
  <si>
    <t xml:space="preserve">  Local-currency deposits</t>
  </si>
  <si>
    <t>Liquidez monetaria (M2)</t>
  </si>
  <si>
    <t>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</si>
  <si>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</si>
  <si>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</si>
  <si>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</si>
  <si>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                    </t>
  </si>
  <si>
    <t xml:space="preserve">  Líquidos de gas natural (miles de barriles diarios)</t>
  </si>
  <si>
    <t>Exportaciones (miles de barriles diarios)</t>
  </si>
  <si>
    <t>Refinación (miles de barriles diarios)</t>
  </si>
  <si>
    <t>Natural gas liquids (thousands of barrels per day)</t>
  </si>
  <si>
    <t>Exports (thousands of barrels per day)</t>
  </si>
  <si>
    <t>Refining (thousands of barrels per day)</t>
  </si>
  <si>
    <t xml:space="preserve">  Gas (miles de millones de mts cúbicos)   </t>
  </si>
  <si>
    <t xml:space="preserve">Petroleum (billions of barrels) </t>
  </si>
  <si>
    <t xml:space="preserve">  Petróleo (miles de millones de barriles)   </t>
  </si>
  <si>
    <t>Precio medio (dólares por barril)</t>
  </si>
  <si>
    <t>Average price (dollars per barrel)</t>
  </si>
  <si>
    <t xml:space="preserve"> (millones de bolívares)</t>
  </si>
  <si>
    <t>Utilidad consolidada mundial neta de PDVSA</t>
  </si>
  <si>
    <t xml:space="preserve">  (millions of bolivares)  </t>
  </si>
  <si>
    <t xml:space="preserve">  Petróleo crudo (miles de barriles diarios) a/</t>
  </si>
  <si>
    <t>Crude petroleum (thousands of barrels per day) a/</t>
  </si>
  <si>
    <t>Gas (billions of cubic metres)</t>
  </si>
  <si>
    <t>Domestic consumption  (thousands of barrels per day) b/</t>
  </si>
  <si>
    <t>Consumo interno (miles de barriles diarios) b/</t>
  </si>
  <si>
    <t xml:space="preserve">World consolidated profits of PDVSA (net) </t>
  </si>
  <si>
    <t>b/ Corresponde al consumo doméstico e industrial e incluye el de la industria petrolera. Excluye ventas para transporte internacional.</t>
  </si>
  <si>
    <t>b/ Household and industrial consumption. Includes consumption by the petroleum industry. Does not include sales for international transport.</t>
  </si>
  <si>
    <t>Source: Economic Commission for Latin America and the Caribbean (ECLAC), on the basis of figures provided by the Ministry of Popular Power for Petroleum and Mining.</t>
  </si>
  <si>
    <t xml:space="preserve">Fuente: Comisión Económica para América Latina y el Caribe (CEPAL), sobre la base de cifras del  Ministerio del Poder Popular de petróleo y minería de la República Bolivariana de Venezuela. </t>
  </si>
  <si>
    <t>TAX REVENUES OF THE CENTRAL GOVERNMENT</t>
  </si>
  <si>
    <t>INGRESOS TRIBUTARIOS DEL GOBIERNO CENTRAL</t>
  </si>
  <si>
    <t>REVENUES AND EXPENDITURES OF THE CENTRAL GOVERNMENT</t>
  </si>
  <si>
    <t>INGRESOS Y GASTOS DEL GOBIERNO CENTRAL</t>
  </si>
  <si>
    <t>EXTERNAL DEBT INDICATORS</t>
  </si>
  <si>
    <t>INDICADORES DEL ENDEUDAMIENTO EXTERNO</t>
  </si>
  <si>
    <t>IMPORTS OF GOODS, CIF, BY ORIGIN</t>
  </si>
  <si>
    <t xml:space="preserve">ORIGEN DE LAS IMPORTACIONES DE BIENES, CIF </t>
  </si>
  <si>
    <t>ORIGIN AND DESTINATION OF INTERNATIONAL TRADE</t>
  </si>
  <si>
    <t>ORIGEN Y DESTINO DEL COMERCIO INTERNACIONAL</t>
  </si>
  <si>
    <t>IMPORTS OF GOODS, CIF</t>
  </si>
  <si>
    <t>VALOR DE LAS IMPORTACIONES DE BIENES, CIF</t>
  </si>
  <si>
    <t>VALOR DE LAS EXPORTACIONES DE BIENES, FOB</t>
  </si>
  <si>
    <t>BALANCE OF PAYMENTS</t>
  </si>
  <si>
    <t xml:space="preserve">BALANZA DE PAGOS </t>
  </si>
  <si>
    <t>MANUFACTURING OUTPUT</t>
  </si>
  <si>
    <t>TOTAL SUPPLY AND DEMAND</t>
  </si>
  <si>
    <t>OFERTA Y DEMANDA GLOBALES</t>
  </si>
  <si>
    <t>PRODUCTO INTERNO BRUTO POR RAMAS DE ACTIVIDAD ECONÓMICA</t>
  </si>
  <si>
    <t>MAIN QUARTERLY INDICATORS</t>
  </si>
  <si>
    <t>PRINCIPALES INDICADORES TRIMESTRALES</t>
  </si>
  <si>
    <t>MAIN ECONOMIC INDICATORS</t>
  </si>
  <si>
    <t>PRINCIPALES INDICADORES ECONÓMICOS</t>
  </si>
  <si>
    <t>STATISTICAL ANNEX</t>
  </si>
  <si>
    <t>ANEXO ESTADÍSTICO</t>
  </si>
  <si>
    <t>Source: Economic Commission for Latin America and the Caribbean (ECLAC), on the basis of official figures from Comtrade, UNSD.</t>
  </si>
  <si>
    <t>Fuente: Comisión Económica para América Latina y el Caribe (CEPAL), sobre la base de cifras oficiales de Comtrade, División de Estadísticas de la ONU.</t>
  </si>
  <si>
    <t xml:space="preserve">Importaciones de bienes CIF / Imports of goods, c.i.f. </t>
  </si>
  <si>
    <t xml:space="preserve">Exportaciones de bienes FOB / Exports of goods, f.o.b. </t>
  </si>
  <si>
    <t>MCCA / CACM</t>
  </si>
  <si>
    <t>Grupo Andino / Andean Group</t>
  </si>
  <si>
    <t>Mercosur</t>
  </si>
  <si>
    <t>ALADI / LAIA</t>
  </si>
  <si>
    <t>China</t>
  </si>
  <si>
    <t>Japón / Japan</t>
  </si>
  <si>
    <t>Unión Europea (27 países) / European Union (27 countries)</t>
  </si>
  <si>
    <t>Estados Unidos / United States</t>
  </si>
  <si>
    <t>América Latina y el Caribe / Latin America and the Caribbean</t>
  </si>
  <si>
    <t>África / Africa</t>
  </si>
  <si>
    <t>Asia, Australia y Oceania/ Asia, Australia and Oceania</t>
  </si>
  <si>
    <t>Europa / Europe</t>
  </si>
  <si>
    <t>América / America</t>
  </si>
  <si>
    <t>(Millions of dollars) a/</t>
  </si>
  <si>
    <t>(En millones de dólares) a/</t>
  </si>
  <si>
    <t xml:space="preserve">BOLIVARIAN REPUBLIC OF VENEZUELA </t>
  </si>
  <si>
    <t xml:space="preserve">REPÚBLICA BOLIVARIANA DE VENEZUELA </t>
  </si>
  <si>
    <t xml:space="preserve">    flows broken down by type of product, due to methodological differences and to various statistical sources, respectively.</t>
  </si>
  <si>
    <t xml:space="preserve">    5, 6, 7 and 8 minus chapter 68.  The figures shown here may not coincide with the figures appearing in the balance of payments and in the tables on foreign trade </t>
  </si>
  <si>
    <t xml:space="preserve">a/ Classification: Standard International Trade Classification, SITC Rev.3. Commodities include sections 0, 1, 2, 3, 4, 9 and chapter 68. Manufactures include sections </t>
  </si>
  <si>
    <t xml:space="preserve">   </t>
  </si>
  <si>
    <t xml:space="preserve">    exterior clasificados por tipos de productos, debido a diferencias metodológicas y por corresponder a distintas fuentes estadísticas respectivamente.</t>
  </si>
  <si>
    <t xml:space="preserve">    incluyen las secciones 5, 6, 7 y 8, excluido el capítulo 68.  Los totales pueden no coincidir con los registrados en la balanza de pagos y en los cuadros de comercio</t>
  </si>
  <si>
    <t>a/ Clasificación Uniforme para el Comercio Internacional, CUCI Rev.3. Los productos primarios incluyen las secciones 0, 1, 2, 3, 4, 9 y el capítulo 68. Las manufacturas</t>
  </si>
  <si>
    <t xml:space="preserve"> Manufactures</t>
  </si>
  <si>
    <t>Manufacturados</t>
  </si>
  <si>
    <t xml:space="preserve"> Commodities</t>
  </si>
  <si>
    <t>Primarios</t>
  </si>
  <si>
    <t xml:space="preserve"> Total</t>
  </si>
  <si>
    <t>Merco- sur</t>
  </si>
  <si>
    <t>IMPORTS OF GOODS, C.I.F., BY ORIGIN</t>
  </si>
  <si>
    <t>ORIGEN DE LAS IMPORTACIONES DE BIENES, CIF</t>
  </si>
  <si>
    <t>Source: Economic Commission for Latin America and the Caribbean (ECLAC), on the basis of official figures.</t>
  </si>
  <si>
    <t>a/ Cifras preliminares.</t>
  </si>
  <si>
    <t>Fuente: Comisión Económica para América Latina y el Caribe (CEPAL), sobre la base de cifras oficiales.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</si>
  <si>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</si>
  <si>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</si>
  <si>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</si>
  <si>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</si>
  <si>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</si>
  <si>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</si>
  <si>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</si>
  <si>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</si>
  <si>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</si>
  <si>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</si>
  <si>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 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</si>
  <si>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</si>
  <si>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</si>
  <si>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</si>
  <si>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</si>
  <si>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</si>
  <si>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</si>
  <si>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</si>
  <si>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</si>
  <si>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</si>
  <si>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</si>
  <si>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</si>
  <si>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</si>
  <si>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</si>
  <si>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</si>
  <si>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>Producto interno bruto</t>
  </si>
  <si>
    <t>(Thousands of bolívares at 1997 constant prices)</t>
  </si>
  <si>
    <t>(En miles de bolívares a precios constantes de 1997)</t>
  </si>
  <si>
    <t>GROSS DOMESTIC PRODUCT, BY KIND OF ECONOMIC ACTIVITY</t>
  </si>
  <si>
    <t>PIB POR RAMA DE ACTIVIDAD ECONÓMICA</t>
  </si>
  <si>
    <t>b/ Includes acquisitions less disposals of valuables.</t>
  </si>
  <si>
    <t>a/ Preliminary figures, estimated on the basis of the quarterly figures published by the Central Bank of Venezuela.</t>
  </si>
  <si>
    <t>b/ Incluye adquisición de objetos valiosos (neta).</t>
  </si>
  <si>
    <t>a/ Cifras preliminares, estimadas sobre la base de las cifras trimestrales publicadas por el Banco Central de Venezuela.</t>
  </si>
  <si>
    <t xml:space="preserve"> Exports (goods and services)</t>
  </si>
  <si>
    <t xml:space="preserve"> Exportaciones de bienes y servicios</t>
  </si>
  <si>
    <t xml:space="preserve">   Acquisitions less disposals of valuables b/</t>
  </si>
  <si>
    <t xml:space="preserve">    Adquisición de objetos valiosos (neto) b/</t>
  </si>
  <si>
    <t xml:space="preserve">     Gross fixed investment </t>
  </si>
  <si>
    <t xml:space="preserve">    Inversión bruta fija </t>
  </si>
  <si>
    <t xml:space="preserve">     Changes in stocks</t>
  </si>
  <si>
    <t xml:space="preserve">    Variación de existencias</t>
  </si>
  <si>
    <t xml:space="preserve">   Gross domestic investment</t>
  </si>
  <si>
    <t xml:space="preserve">  Inversión bruta interna</t>
  </si>
  <si>
    <t xml:space="preserve">     Private consumption</t>
  </si>
  <si>
    <t xml:space="preserve">     Consumo privado</t>
  </si>
  <si>
    <t xml:space="preserve">     Government consumption</t>
  </si>
  <si>
    <t xml:space="preserve">     Consumo del gobierno</t>
  </si>
  <si>
    <t xml:space="preserve">   Final consumption expenditure</t>
  </si>
  <si>
    <t xml:space="preserve">   Gasto de consumo final</t>
  </si>
  <si>
    <t xml:space="preserve"> Domestic demand</t>
  </si>
  <si>
    <t xml:space="preserve">  Demanda interna</t>
  </si>
  <si>
    <t xml:space="preserve">Total demand </t>
  </si>
  <si>
    <t>Demanda global</t>
  </si>
  <si>
    <t xml:space="preserve">  Imports of goods and services</t>
  </si>
  <si>
    <t xml:space="preserve">  Importaciones de bienes y servicios</t>
  </si>
  <si>
    <t xml:space="preserve">  Gross domestic product</t>
  </si>
  <si>
    <t xml:space="preserve">  Producto interno bruto</t>
  </si>
  <si>
    <t xml:space="preserve">Total  supply </t>
  </si>
  <si>
    <t>Oferta global</t>
  </si>
  <si>
    <t xml:space="preserve">TOTAL SUPPLY AND DEMAND </t>
  </si>
  <si>
    <t>b/ Corresponds to total external debt.</t>
  </si>
  <si>
    <t>a/ Includes obligations with the International Monetay Fund.</t>
  </si>
  <si>
    <t>b/ Corresponde a la deuda externa total.</t>
  </si>
  <si>
    <t xml:space="preserve">a/ Incluye obligaciones con el Fondo Monetario Internacional.   </t>
  </si>
  <si>
    <t xml:space="preserve">   Interest</t>
  </si>
  <si>
    <t xml:space="preserve">   Intereses</t>
  </si>
  <si>
    <t xml:space="preserve">   Principal</t>
  </si>
  <si>
    <t xml:space="preserve">   Amortizaciones</t>
  </si>
  <si>
    <t>Service</t>
  </si>
  <si>
    <t>Servicio</t>
  </si>
  <si>
    <t>Disbursements</t>
  </si>
  <si>
    <t>Desembolsos en cada año</t>
  </si>
  <si>
    <t xml:space="preserve">       Other </t>
  </si>
  <si>
    <t xml:space="preserve">Otros </t>
  </si>
  <si>
    <t xml:space="preserve">       Commercial banks</t>
  </si>
  <si>
    <t>Bancos comerciales</t>
  </si>
  <si>
    <t xml:space="preserve">    Private</t>
  </si>
  <si>
    <t xml:space="preserve">      Other</t>
  </si>
  <si>
    <t xml:space="preserve">      Otras</t>
  </si>
  <si>
    <t xml:space="preserve">       Bilateral</t>
  </si>
  <si>
    <t xml:space="preserve">       Bilaterales</t>
  </si>
  <si>
    <t xml:space="preserve">       Multilateral</t>
  </si>
  <si>
    <t xml:space="preserve">       Multilaterales</t>
  </si>
  <si>
    <t xml:space="preserve">    Official</t>
  </si>
  <si>
    <t xml:space="preserve">    Oficiales</t>
  </si>
  <si>
    <t>Sources</t>
  </si>
  <si>
    <t>Fuentes</t>
  </si>
  <si>
    <t xml:space="preserve">   Short-term</t>
  </si>
  <si>
    <t xml:space="preserve">   Corto plazo</t>
  </si>
  <si>
    <t xml:space="preserve">   Medium- and long-term</t>
  </si>
  <si>
    <t xml:space="preserve">   Mediano y largo plazo</t>
  </si>
  <si>
    <t>Maturity b/</t>
  </si>
  <si>
    <t>Plazos b/</t>
  </si>
  <si>
    <t>Public-sector external debt</t>
  </si>
  <si>
    <t>Deuda pública externa</t>
  </si>
  <si>
    <t xml:space="preserve"> </t>
  </si>
  <si>
    <t xml:space="preserve">   Private</t>
  </si>
  <si>
    <t xml:space="preserve">   Privada</t>
  </si>
  <si>
    <t xml:space="preserve">   Public a/</t>
  </si>
  <si>
    <t xml:space="preserve">   Pública a/</t>
  </si>
  <si>
    <t>Total external debt</t>
  </si>
  <si>
    <t>Deuda externa total</t>
  </si>
  <si>
    <t>(Millions of dollars, end-of-year stocks)</t>
  </si>
  <si>
    <t>(En millones de dólares, saldos a fin de año)</t>
  </si>
  <si>
    <t>i/ Figures as of April.</t>
  </si>
  <si>
    <t>h/ Measured by J.P.Morgan.</t>
  </si>
  <si>
    <t xml:space="preserve">g/ Average rate for loan operations for the six major commercial banks.   </t>
  </si>
  <si>
    <t>f/ 90-day deposits rate.</t>
  </si>
  <si>
    <t xml:space="preserve">e/ Nationwide total. </t>
  </si>
  <si>
    <t>d/ Quarterly average, weighted by the value of goods exports and imports.</t>
  </si>
  <si>
    <t>c/ Figures as of May.</t>
  </si>
  <si>
    <t>b/ Based on figures in local currency at constant 1997 prices.</t>
  </si>
  <si>
    <t>i/ Datos al mes de abril.</t>
  </si>
  <si>
    <t>h/ Calculado por J.P.Morgan.</t>
  </si>
  <si>
    <t xml:space="preserve">g/ Tasa  de operaciones activas, promedio de los seis principales bancos comerciales.  </t>
  </si>
  <si>
    <t>f/ Tasa de interés sobre depósitos a 90 días</t>
  </si>
  <si>
    <t>e/ Total nacional.</t>
  </si>
  <si>
    <t xml:space="preserve">d/ Promedio trimestral, ponderado por el valor de las exportaciones e importaciones de bienes.  </t>
  </si>
  <si>
    <t>c/ Datos al mes de mayo.</t>
  </si>
  <si>
    <t>b/ Sobre la base de cifras en moneda nacional a precios constantes de 1997.</t>
  </si>
  <si>
    <t xml:space="preserve">  a percentage of total credit</t>
  </si>
  <si>
    <t>c/</t>
  </si>
  <si>
    <t/>
  </si>
  <si>
    <t xml:space="preserve">   (porcentajes) </t>
  </si>
  <si>
    <t>Non-performing loans as</t>
  </si>
  <si>
    <t>Crédito vencido respecto del crédito total</t>
  </si>
  <si>
    <t xml:space="preserve">   quarter of preceding year) </t>
  </si>
  <si>
    <t>i/</t>
  </si>
  <si>
    <t xml:space="preserve">   del mismo trimestre del año anterior) </t>
  </si>
  <si>
    <t>Domestic credit (variation from same</t>
  </si>
  <si>
    <t xml:space="preserve">Crédito interno (variación respecto </t>
  </si>
  <si>
    <t xml:space="preserve"> end of period, 31 December 2005 = 100) </t>
  </si>
  <si>
    <t xml:space="preserve">   (índice nacional, 31 diciembre de 2005=100)</t>
  </si>
  <si>
    <t>Stock price index (national index to</t>
  </si>
  <si>
    <t xml:space="preserve">Índices de precios de la bolsa de valores </t>
  </si>
  <si>
    <t>International bond issues (millions of dollars)</t>
  </si>
  <si>
    <t xml:space="preserve">- </t>
  </si>
  <si>
    <t>Emisión de bonos internacionales (millones de dólares)</t>
  </si>
  <si>
    <t xml:space="preserve">  (basis points to end of period) </t>
  </si>
  <si>
    <t xml:space="preserve">  a 5 años (puntos básicos, a fin de período)</t>
  </si>
  <si>
    <t>Risk premiia on five-year credit default swap</t>
  </si>
  <si>
    <t xml:space="preserve">Primas por canje de riesgo de incumplimiento de créditos, </t>
  </si>
  <si>
    <t xml:space="preserve">  (basis points to end of period) h/</t>
  </si>
  <si>
    <t xml:space="preserve">  (puntos básicos, a fin de período) h/</t>
  </si>
  <si>
    <t xml:space="preserve">Sovereign bond spread, Embi + </t>
  </si>
  <si>
    <t xml:space="preserve">Diferencial de bonos soberanos, Embi + </t>
  </si>
  <si>
    <t xml:space="preserve">   Monetary policy rates</t>
  </si>
  <si>
    <t xml:space="preserve">   Tasa de política monetaria</t>
  </si>
  <si>
    <t xml:space="preserve">   Interbank rate </t>
  </si>
  <si>
    <t xml:space="preserve">   Tasa de interés interbancaria </t>
  </si>
  <si>
    <t xml:space="preserve">   Lending rate g/</t>
  </si>
  <si>
    <t xml:space="preserve">   Tasa de interés activa g/</t>
  </si>
  <si>
    <t xml:space="preserve">   Deposit rate f/</t>
  </si>
  <si>
    <t xml:space="preserve">   Tasa de interés pasiva f/</t>
  </si>
  <si>
    <t>Nominal interest rates (annualized percentages)</t>
  </si>
  <si>
    <t>Tasas de interés nominales (porcentajes anualizados)</t>
  </si>
  <si>
    <t xml:space="preserve">  quarter of preceding year) </t>
  </si>
  <si>
    <t xml:space="preserve">  del mismo trimestre del año anterior) </t>
  </si>
  <si>
    <t>Average real wage (variation from same</t>
  </si>
  <si>
    <t xml:space="preserve">Remuneración media real (variación respecto </t>
  </si>
  <si>
    <t xml:space="preserve">  (bolívares per dollar) </t>
  </si>
  <si>
    <t xml:space="preserve">  (bolívares por dólar) </t>
  </si>
  <si>
    <t xml:space="preserve">Average nominal exchange rate </t>
  </si>
  <si>
    <t xml:space="preserve">Tipo de cambio nominal promedio </t>
  </si>
  <si>
    <t xml:space="preserve">   (12-month percentage variation)</t>
  </si>
  <si>
    <t xml:space="preserve">   (variación porcentual en 12 meses)</t>
  </si>
  <si>
    <t>Wholesale prices</t>
  </si>
  <si>
    <t>Precios al por mayor</t>
  </si>
  <si>
    <t xml:space="preserve">Consumer prices </t>
  </si>
  <si>
    <t>Precios al consumidor</t>
  </si>
  <si>
    <t>Employment rate e/</t>
  </si>
  <si>
    <t>Tasa de ocupación e/</t>
  </si>
  <si>
    <t>Open unemployment rate e/</t>
  </si>
  <si>
    <t>Tasa de desempleo abierto e/</t>
  </si>
  <si>
    <t>Real effective exchange rate (index: 2005=100) d/</t>
  </si>
  <si>
    <t>Tipo de cambio real efectivo (índice 2005=100) d/</t>
  </si>
  <si>
    <t>Gross international reserves (millions of dollars)</t>
  </si>
  <si>
    <t xml:space="preserve">Reservas internacionales brutas (millones de dólares) </t>
  </si>
  <si>
    <t>Goods imports, c.i.f. (millions of dollars)</t>
  </si>
  <si>
    <t>…</t>
  </si>
  <si>
    <t>Importaciones de bienes CIF (millones de dólares)</t>
  </si>
  <si>
    <t>Goods exports, f.o.b. (millions of dollars)</t>
  </si>
  <si>
    <t>Exportaciones de bienes FOB (millones de dólares)</t>
  </si>
  <si>
    <t xml:space="preserve">   quarter of preceding year) b/</t>
  </si>
  <si>
    <t xml:space="preserve">   del mismo trimestre del año anterior) b/</t>
  </si>
  <si>
    <t xml:space="preserve">Gross domestic product (variation from same </t>
  </si>
  <si>
    <t xml:space="preserve">Producto interno bruto total (variación respecto </t>
  </si>
  <si>
    <t>Trim 2</t>
  </si>
  <si>
    <t>Trim 1</t>
  </si>
  <si>
    <t>Trim 4</t>
  </si>
  <si>
    <t>Trim 3</t>
  </si>
  <si>
    <t>BOLIVARIAN REPUBLIC OF VENEZUELA : MAIN QUARTERLY INDICATORS</t>
  </si>
  <si>
    <t>REPÚBLICA BOLIVARIANA DE VENEZUELA : PRINCIPALES INDICADORES TRIMESTRALES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</si>
  <si>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</si>
  <si>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</si>
  <si>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</si>
  <si>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</si>
  <si>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</si>
  <si>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</si>
  <si>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 xml:space="preserve">  Reserves and related items</t>
  </si>
  <si>
    <t>Reservas y partidas conexas</t>
  </si>
  <si>
    <t xml:space="preserve">  Overall balance </t>
  </si>
  <si>
    <t>Balanza global</t>
  </si>
  <si>
    <t xml:space="preserve">  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</si>
  <si>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</si>
  <si>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</si>
  <si>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</si>
  <si>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</si>
  <si>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</si>
  <si>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</si>
  <si>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</si>
  <si>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</si>
  <si>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</si>
  <si>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</si>
  <si>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</si>
  <si>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</si>
  <si>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</si>
  <si>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</si>
  <si>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</si>
  <si>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</si>
  <si>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</si>
  <si>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</si>
  <si>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</si>
  <si>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</si>
  <si>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</si>
  <si>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</si>
  <si>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</si>
  <si>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</si>
  <si>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</si>
  <si>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</si>
  <si>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</si>
  <si>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</si>
  <si>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</si>
  <si>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</si>
  <si>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</si>
  <si>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</si>
  <si>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</si>
  <si>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</si>
  <si>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</si>
  <si>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</si>
  <si>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</si>
  <si>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</si>
  <si>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</si>
  <si>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</si>
  <si>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</si>
  <si>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</si>
  <si>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</si>
  <si>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</si>
  <si>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</si>
  <si>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</si>
  <si>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</si>
  <si>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</si>
  <si>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</si>
  <si>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</si>
  <si>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</si>
  <si>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</si>
  <si>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</si>
  <si>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</si>
  <si>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</si>
  <si>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</si>
  <si>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</si>
  <si>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</si>
  <si>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</si>
  <si>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</si>
  <si>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</si>
  <si>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</si>
  <si>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</si>
  <si>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</si>
  <si>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</si>
  <si>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</si>
  <si>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</si>
  <si>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</si>
  <si>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</si>
  <si>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</si>
  <si>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</si>
  <si>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</si>
  <si>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</si>
  <si>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</si>
  <si>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</si>
  <si>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</si>
  <si>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</si>
  <si>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</si>
  <si>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b/</t>
  </si>
  <si>
    <t>(Millones de dólares)</t>
  </si>
  <si>
    <t>BALANCE OF PAYMENTS a/</t>
  </si>
  <si>
    <t>BALANZA DE PAGOS a/</t>
  </si>
  <si>
    <t>Source: Economic Commission for Latin America and the Caribbean (ECLAC), on the basis of figures from the Ministry of People’s Power for Finance and Planning.</t>
  </si>
  <si>
    <t>Fuente: Comisión Económica para América Latina y el Caribe (CEPAL), sobre la base de cifras del Ministerio del Poder Popular de Planificación y Finanzas.</t>
  </si>
  <si>
    <t xml:space="preserve">    Other</t>
  </si>
  <si>
    <t xml:space="preserve">    Otro</t>
  </si>
  <si>
    <t xml:space="preserve">    External</t>
  </si>
  <si>
    <t xml:space="preserve">    Externo</t>
  </si>
  <si>
    <t xml:space="preserve">    Domestic</t>
  </si>
  <si>
    <t xml:space="preserve">    Interno</t>
  </si>
  <si>
    <t xml:space="preserve">  Financing</t>
  </si>
  <si>
    <t xml:space="preserve">  Financiamiento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</si>
  <si>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</si>
  <si>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</si>
  <si>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</si>
  <si>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</si>
  <si>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</si>
  <si>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</si>
  <si>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</si>
  <si>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</si>
  <si>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</si>
  <si>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</si>
  <si>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</si>
  <si>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</t>
  </si>
  <si>
    <t xml:space="preserve">  Gastos de capital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</si>
  <si>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</si>
  <si>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</si>
  <si>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</si>
  <si>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</si>
  <si>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</si>
  <si>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</si>
  <si>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</si>
  <si>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</si>
  <si>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</si>
  <si>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</si>
  <si>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</si>
  <si>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</si>
  <si>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</si>
  <si>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Grants</t>
  </si>
  <si>
    <t xml:space="preserve">  Donaciones</t>
  </si>
  <si>
    <t xml:space="preserve">  Capital revenue</t>
  </si>
  <si>
    <t xml:space="preserve">  Ingresos de capital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</si>
  <si>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</si>
  <si>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</si>
  <si>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</si>
  <si>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</si>
  <si>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</si>
  <si>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</si>
  <si>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</si>
  <si>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</si>
  <si>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(Millions of bolivares)</t>
  </si>
  <si>
    <t>(En millones de bolívares)</t>
  </si>
  <si>
    <t>Total taxes including social security contributions</t>
  </si>
  <si>
    <t>Total ingresos tributarios (incl. seg.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</si>
  <si>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</si>
  <si>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</si>
  <si>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</si>
  <si>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</si>
  <si>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</si>
  <si>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</si>
  <si>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</si>
  <si>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</si>
  <si>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</si>
  <si>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</si>
  <si>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</si>
  <si>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</si>
  <si>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</si>
  <si>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</si>
  <si>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</si>
  <si>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</si>
  <si>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</si>
  <si>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</si>
  <si>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</si>
  <si>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</si>
  <si>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</si>
  <si>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</si>
  <si>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</si>
  <si>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</si>
  <si>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</si>
  <si>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</si>
  <si>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</si>
  <si>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</si>
  <si>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</si>
  <si>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</si>
  <si>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>(Millions of bolívares)</t>
  </si>
  <si>
    <t>k/ Credit granted by the commercial and universal banks.</t>
  </si>
  <si>
    <t>j/ Includes extraordinary expenditure and net lending.</t>
  </si>
  <si>
    <t xml:space="preserve">i/ Average rate for loan operations for the six major commercial banks.   </t>
  </si>
  <si>
    <t>h/ 90-day deposits rate.</t>
  </si>
  <si>
    <t xml:space="preserve">g/ Nationwide total. </t>
  </si>
  <si>
    <t>f/ Annual average, weighted by the value of goods exports and imports.</t>
  </si>
  <si>
    <t xml:space="preserve">e/ A minus sign (-) indicates an increase in reserve assets. </t>
  </si>
  <si>
    <t xml:space="preserve">d/ Includes errors and omissions.   </t>
  </si>
  <si>
    <t>c/ Based on values calculated in national currency and expressed in current dollars.</t>
  </si>
  <si>
    <t>k/ Crédito otorgado por los bancos comerciales, universales y de desarrollo.</t>
  </si>
  <si>
    <t>j/ Incluye el gasto extrapresupuestario y la concesión neta de préstamos.</t>
  </si>
  <si>
    <t xml:space="preserve">i/ Tasa  de operaciones activas, promedio de los seis principales bancos comerciales.  </t>
  </si>
  <si>
    <t>h/ Tasa de interés sobre depósitos a 90 días</t>
  </si>
  <si>
    <t>g/ Total nacional.</t>
  </si>
  <si>
    <t xml:space="preserve">f/ Promedio anual, ponderado por el valor de las exportaciones e importaciones de bienes.  </t>
  </si>
  <si>
    <t xml:space="preserve">e/ El signo menos (-) indica aumento de los activos de reserva. </t>
  </si>
  <si>
    <t xml:space="preserve">d/ Incluye errores y omisiones.   </t>
  </si>
  <si>
    <t xml:space="preserve">c/ Sobre la base de los valores calculados en moneda nacional expresados en dólares corrientes. 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</si>
  <si>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</si>
  <si>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</si>
  <si>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</si>
  <si>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</si>
  <si>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</si>
  <si>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</si>
  <si>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</si>
  <si>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Others </t>
  </si>
  <si>
    <t xml:space="preserve">    Otros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</si>
  <si>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</si>
  <si>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</si>
  <si>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</si>
  <si>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</si>
  <si>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k/</t>
  </si>
  <si>
    <t xml:space="preserve">  Crédito interno k/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</si>
  <si>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</si>
  <si>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</si>
  <si>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</si>
  <si>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  External </t>
  </si>
  <si>
    <t xml:space="preserve">    Externa </t>
  </si>
  <si>
    <t xml:space="preserve">    Domestic </t>
  </si>
  <si>
    <t xml:space="preserve">    Interna </t>
  </si>
  <si>
    <t xml:space="preserve">  Central government public debt  </t>
  </si>
  <si>
    <t xml:space="preserve">  Deuda del gobierno central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</si>
  <si>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</si>
  <si>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</si>
  <si>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</si>
  <si>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</si>
  <si>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</si>
  <si>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</si>
  <si>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</si>
  <si>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</si>
  <si>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</si>
  <si>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j/</t>
  </si>
  <si>
    <t xml:space="preserve">  Gastos totales j/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</si>
  <si>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</si>
  <si>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</si>
  <si>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</si>
  <si>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</si>
  <si>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</si>
  <si>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Porcentajes de PIB / Percentajes of GDP </t>
  </si>
  <si>
    <t xml:space="preserve">Gobierno central </t>
  </si>
  <si>
    <t xml:space="preserve">   Nominal lending rate i/</t>
  </si>
  <si>
    <t xml:space="preserve">   Tasa de interés activa nominal i/</t>
  </si>
  <si>
    <t xml:space="preserve">  Open unemployment rate </t>
  </si>
  <si>
    <t xml:space="preserve">  Tasa de desempleo abierto </t>
  </si>
  <si>
    <t xml:space="preserve">  Labour force participation rate </t>
  </si>
  <si>
    <t xml:space="preserve">  Tasa de actividad </t>
  </si>
  <si>
    <t>Employment g/</t>
  </si>
  <si>
    <t xml:space="preserve">Tasas anuales medias / Average annual rates </t>
  </si>
  <si>
    <t>Empleo g/</t>
  </si>
  <si>
    <t xml:space="preserve">  Total gross external debt (millions of dollars) </t>
  </si>
  <si>
    <t xml:space="preserve">  Deuda externa bruta total (millones de dólares) </t>
  </si>
  <si>
    <t xml:space="preserve">  Net resource transfer (millions of dollars) </t>
  </si>
  <si>
    <t xml:space="preserve">  Transferencia neta de recursos (millones de dólares) </t>
  </si>
  <si>
    <t xml:space="preserve">     (index: 2005=100) </t>
  </si>
  <si>
    <t xml:space="preserve">     (índice 2005=100) </t>
  </si>
  <si>
    <t xml:space="preserve">  Terms of trade for goods </t>
  </si>
  <si>
    <t xml:space="preserve">  Relación de precios del intercambio de bienes </t>
  </si>
  <si>
    <t xml:space="preserve">  Real effective exchange rate (index: 2005=100) f/</t>
  </si>
  <si>
    <t xml:space="preserve">  Tipo de cambio real efectivo (índice 2005=100) f/</t>
  </si>
  <si>
    <t xml:space="preserve">Other external-sector indicators </t>
  </si>
  <si>
    <t xml:space="preserve">Otros indicadores del sector externo 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</si>
  <si>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</si>
  <si>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</si>
  <si>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</si>
  <si>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</si>
  <si>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</si>
  <si>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</si>
  <si>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</si>
  <si>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</si>
  <si>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</si>
  <si>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</si>
  <si>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</si>
  <si>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</si>
  <si>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</si>
  <si>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</si>
  <si>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</si>
  <si>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</si>
  <si>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</si>
  <si>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</si>
  <si>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</si>
  <si>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</si>
  <si>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</si>
  <si>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</si>
  <si>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</si>
  <si>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</si>
  <si>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</si>
  <si>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</si>
  <si>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</si>
  <si>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   External saving </t>
  </si>
  <si>
    <t xml:space="preserve">     Ahorro externo </t>
  </si>
  <si>
    <t xml:space="preserve">     National saving </t>
  </si>
  <si>
    <t xml:space="preserve">     Ahorro nacional </t>
  </si>
  <si>
    <t xml:space="preserve">  Gross capital formation </t>
  </si>
  <si>
    <t xml:space="preserve">  Formación bruta de capital </t>
  </si>
  <si>
    <t>Investment and saving c/</t>
  </si>
  <si>
    <t>Inversión y ahorro c/</t>
  </si>
  <si>
    <t xml:space="preserve">  Imports (goods and services) </t>
  </si>
  <si>
    <t xml:space="preserve">  Importaciones de bienes y servicios </t>
  </si>
  <si>
    <t xml:space="preserve">  Exports (goods and services) </t>
  </si>
  <si>
    <t xml:space="preserve">  Exportaciones de bienes y servicios </t>
  </si>
  <si>
    <t xml:space="preserve">     Private consumption </t>
  </si>
  <si>
    <t xml:space="preserve">     Consumo privado </t>
  </si>
  <si>
    <t xml:space="preserve">     Government consumption </t>
  </si>
  <si>
    <t xml:space="preserve">     Consumo del gobierno </t>
  </si>
  <si>
    <t xml:space="preserve">  Final consumption expenditure </t>
  </si>
  <si>
    <t xml:space="preserve">  Gasto de consumo final </t>
  </si>
  <si>
    <t xml:space="preserve">Gross domestic product, by type of expenditure </t>
  </si>
  <si>
    <t xml:space="preserve">Producto interno bruto por tipo de gasto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</si>
  <si>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</si>
  <si>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</si>
  <si>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</si>
  <si>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</si>
  <si>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</si>
  <si>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</si>
  <si>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</si>
  <si>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</si>
  <si>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restaurantes y hoteles </t>
  </si>
  <si>
    <t xml:space="preserve">  Wholesale and retail commerce,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</si>
  <si>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</si>
  <si>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</si>
  <si>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</si>
  <si>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</si>
  <si>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</si>
  <si>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</si>
  <si>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</si>
  <si>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</si>
  <si>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</si>
  <si>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</si>
  <si>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</si>
  <si>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</si>
  <si>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</si>
  <si>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</si>
  <si>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</si>
  <si>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b/</t>
  </si>
  <si>
    <t xml:space="preserve">BOLIVARIAN REPUBLIC OF VENEZUELA : MAIN ECONOMIC INDICATORS </t>
  </si>
  <si>
    <t xml:space="preserve">REPÚBLICA BOLIVARIANA DE VENEZUELA : PRINCIPALES INDICADORES ECONÓMICOS  </t>
  </si>
  <si>
    <t>a/ Versión analítica, elaborada sobre la base de Fondo Monetario Internacional, Manual de Balanza de pagos, quinta edición.</t>
  </si>
  <si>
    <t>b/ Cifras preliminares.</t>
  </si>
  <si>
    <t>a/ Analitical version, on the basis of International Monetary Fund, Balance of Payments Manual, fifth edition.</t>
  </si>
  <si>
    <t>b/ Preliminary figures.</t>
  </si>
  <si>
    <t>Los totales pueden no coincidir con los registrados en la balanza de pagos y en los cuadros de comercio exterior clasificados por tipos de productos, debido a</t>
  </si>
  <si>
    <t>The figures shown here may not coincide with the figures appearing in the balance of payments and in the tables on foreign trade flows broken down by type of</t>
  </si>
  <si>
    <t>product, due to methodological differences and to various statistical sources, respectively.</t>
  </si>
  <si>
    <t>diferencias metodológicas y por corresponder a distintas fuentes estadísticas, respectivamente.</t>
  </si>
</sst>
</file>

<file path=xl/styles.xml><?xml version="1.0" encoding="utf-8"?>
<styleSheet xmlns="http://schemas.openxmlformats.org/spreadsheetml/2006/main">
  <numFmts count="1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_);\(#,##0.0\)"/>
    <numFmt numFmtId="165" formatCode="#,##0.0"/>
    <numFmt numFmtId="166" formatCode="0.0"/>
    <numFmt numFmtId="167" formatCode="###\ ##0"/>
    <numFmt numFmtId="168" formatCode="#\ ##0"/>
    <numFmt numFmtId="169" formatCode="0.0_)"/>
    <numFmt numFmtId="170" formatCode="0_)"/>
    <numFmt numFmtId="171" formatCode="#\ ###\ ###\ ##0\ "/>
    <numFmt numFmtId="172" formatCode="\$#,##0\ ;\(\$#,##0\)"/>
    <numFmt numFmtId="173" formatCode="[$-409]mmm/yy;@"/>
    <numFmt numFmtId="174" formatCode="_-* #,##0.00_-;\-* #,##0.00_-;_-* &quot;-&quot;??_-;_-@_-"/>
    <numFmt numFmtId="175" formatCode="#\ ###\ ##0"/>
    <numFmt numFmtId="176" formatCode="###\ ##0.0"/>
    <numFmt numFmtId="177" formatCode="#\ ###\ ###"/>
  </numFmts>
  <fonts count="55">
    <font>
      <sz val="8"/>
      <name val="Arial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color indexed="8"/>
      <name val="Helvetica"/>
      <family val="2"/>
    </font>
    <font>
      <b/>
      <sz val="8"/>
      <name val="Helvetica"/>
      <family val="2"/>
    </font>
    <font>
      <sz val="8"/>
      <name val="Helvetica"/>
      <family val="2"/>
    </font>
    <font>
      <b/>
      <sz val="8"/>
      <color indexed="8"/>
      <name val="Helvetica"/>
      <family val="2"/>
    </font>
    <font>
      <b/>
      <sz val="10"/>
      <color rgb="FFFF0000"/>
      <name val="Helvetica"/>
      <family val="2"/>
    </font>
    <font>
      <b/>
      <sz val="11"/>
      <color rgb="FFFF0000"/>
      <name val="Helvetica"/>
      <family val="2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b/>
      <sz val="8"/>
      <name val="Arial"/>
      <family val="2"/>
    </font>
    <font>
      <b/>
      <sz val="8"/>
      <color rgb="FF0000FF"/>
      <name val="Arial"/>
      <family val="2"/>
    </font>
    <font>
      <sz val="8"/>
      <color theme="1"/>
      <name val="Helvetica"/>
      <family val="2"/>
    </font>
    <font>
      <b/>
      <sz val="8"/>
      <color theme="1"/>
      <name val="Helvetica"/>
      <family val="2"/>
    </font>
    <font>
      <vertAlign val="superscript"/>
      <sz val="8"/>
      <color theme="1"/>
      <name val="Helvetica"/>
      <family val="2"/>
    </font>
    <font>
      <b/>
      <sz val="9"/>
      <color theme="1"/>
      <name val="Helvetica"/>
      <family val="2"/>
    </font>
    <font>
      <b/>
      <sz val="9"/>
      <name val="Helvetica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color rgb="FFFF0000"/>
      <name val="Helvetica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Arial"/>
      <family val="2"/>
    </font>
    <font>
      <sz val="8"/>
      <color indexed="10"/>
      <name val="Helvetica"/>
      <family val="2"/>
    </font>
    <font>
      <sz val="12"/>
      <name val="Courier"/>
      <family val="3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name val="Calibri"/>
      <family val="2"/>
      <scheme val="minor"/>
    </font>
    <font>
      <sz val="10"/>
      <color theme="1"/>
      <name val="Arial"/>
      <family val="2"/>
    </font>
    <font>
      <b/>
      <sz val="8"/>
      <color indexed="8"/>
      <name val="Calibri"/>
      <family val="2"/>
      <scheme val="minor"/>
    </font>
    <font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4"/>
      </top>
      <bottom/>
      <diagonal/>
    </border>
  </borders>
  <cellStyleXfs count="103">
    <xf numFmtId="0" fontId="0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4" fillId="0" borderId="0"/>
    <xf numFmtId="0" fontId="3" fillId="0" borderId="0"/>
    <xf numFmtId="169" fontId="4" fillId="0" borderId="0"/>
    <xf numFmtId="169" fontId="4" fillId="0" borderId="0"/>
    <xf numFmtId="0" fontId="3" fillId="0" borderId="0"/>
    <xf numFmtId="0" fontId="3" fillId="0" borderId="0"/>
    <xf numFmtId="0" fontId="3" fillId="0" borderId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4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7" borderId="0" applyNumberFormat="0" applyBorder="0" applyAlignment="0" applyProtection="0"/>
    <xf numFmtId="0" fontId="29" fillId="5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9" borderId="0" applyNumberFormat="0" applyBorder="0" applyAlignment="0" applyProtection="0"/>
    <xf numFmtId="0" fontId="30" fillId="7" borderId="0" applyNumberFormat="0" applyBorder="0" applyAlignment="0" applyProtection="0"/>
    <xf numFmtId="0" fontId="30" fillId="4" borderId="0" applyNumberFormat="0" applyBorder="0" applyAlignment="0" applyProtection="0"/>
    <xf numFmtId="171" fontId="31" fillId="0" borderId="15"/>
    <xf numFmtId="0" fontId="32" fillId="7" borderId="0" applyNumberFormat="0" applyBorder="0" applyAlignment="0" applyProtection="0"/>
    <xf numFmtId="0" fontId="33" fillId="12" borderId="16" applyNumberFormat="0" applyAlignment="0" applyProtection="0"/>
    <xf numFmtId="0" fontId="34" fillId="13" borderId="17" applyNumberFormat="0" applyAlignment="0" applyProtection="0"/>
    <xf numFmtId="0" fontId="35" fillId="0" borderId="18" applyNumberFormat="0" applyFill="0" applyAlignment="0" applyProtection="0"/>
    <xf numFmtId="41" fontId="2" fillId="0" borderId="0" applyFont="0" applyFill="0" applyBorder="0" applyAlignment="0" applyProtection="0"/>
    <xf numFmtId="3" fontId="36" fillId="0" borderId="0" applyFont="0" applyFill="0" applyBorder="0" applyAlignment="0" applyProtection="0"/>
    <xf numFmtId="44" fontId="2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" fillId="0" borderId="0"/>
    <xf numFmtId="0" fontId="37" fillId="0" borderId="0" applyNumberFormat="0" applyFill="0" applyBorder="0" applyAlignment="0" applyProtection="0"/>
    <xf numFmtId="0" fontId="30" fillId="14" borderId="0" applyNumberFormat="0" applyBorder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8" fillId="8" borderId="16" applyNumberFormat="0" applyAlignment="0" applyProtection="0"/>
    <xf numFmtId="2" fontId="36" fillId="0" borderId="0" applyFont="0" applyFill="0" applyBorder="0" applyAlignment="0" applyProtection="0"/>
    <xf numFmtId="0" fontId="39" fillId="18" borderId="0" applyNumberFormat="0" applyBorder="0" applyAlignment="0" applyProtection="0"/>
    <xf numFmtId="173" fontId="2" fillId="0" borderId="0" applyNumberFormat="0">
      <alignment horizontal="left"/>
    </xf>
    <xf numFmtId="174" fontId="3" fillId="0" borderId="0" applyFont="0" applyFill="0" applyBorder="0" applyAlignment="0" applyProtection="0"/>
    <xf numFmtId="0" fontId="3" fillId="0" borderId="0"/>
    <xf numFmtId="169" fontId="4" fillId="0" borderId="0"/>
    <xf numFmtId="0" fontId="28" fillId="5" borderId="19" applyNumberFormat="0" applyFont="0" applyAlignment="0" applyProtection="0"/>
    <xf numFmtId="0" fontId="40" fillId="12" borderId="20" applyNumberFormat="0" applyAlignment="0" applyProtection="0"/>
    <xf numFmtId="0" fontId="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1" applyNumberFormat="0" applyFill="0" applyAlignment="0" applyProtection="0"/>
    <xf numFmtId="0" fontId="44" fillId="0" borderId="22" applyNumberFormat="0" applyFill="0" applyAlignment="0" applyProtection="0"/>
    <xf numFmtId="0" fontId="37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" fillId="0" borderId="0"/>
    <xf numFmtId="0" fontId="4" fillId="0" borderId="0"/>
    <xf numFmtId="0" fontId="48" fillId="0" borderId="0"/>
    <xf numFmtId="0" fontId="3" fillId="0" borderId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4" fillId="0" borderId="0"/>
    <xf numFmtId="0" fontId="2" fillId="0" borderId="0" applyNumberFormat="0" applyFill="0" applyBorder="0" applyAlignment="0" applyProtection="0"/>
    <xf numFmtId="169" fontId="4" fillId="0" borderId="0"/>
    <xf numFmtId="0" fontId="52" fillId="0" borderId="0"/>
  </cellStyleXfs>
  <cellXfs count="603">
    <xf numFmtId="0" fontId="0" fillId="0" borderId="0" xfId="0"/>
    <xf numFmtId="0" fontId="8" fillId="0" borderId="0" xfId="13" applyFont="1" applyFill="1" applyAlignment="1" applyProtection="1">
      <alignment horizontal="left"/>
      <protection locked="0"/>
    </xf>
    <xf numFmtId="0" fontId="5" fillId="0" borderId="0" xfId="13" applyFont="1" applyFill="1" applyAlignment="1" applyProtection="1">
      <alignment horizontal="left"/>
      <protection locked="0"/>
    </xf>
    <xf numFmtId="3" fontId="5" fillId="0" borderId="0" xfId="13" applyNumberFormat="1" applyFont="1" applyFill="1" applyAlignment="1">
      <alignment horizontal="right"/>
    </xf>
    <xf numFmtId="0" fontId="5" fillId="0" borderId="0" xfId="13" applyFont="1" applyFill="1" applyAlignment="1" applyProtection="1">
      <alignment horizontal="left"/>
    </xf>
    <xf numFmtId="0" fontId="5" fillId="0" borderId="0" xfId="13" applyFont="1" applyFill="1"/>
    <xf numFmtId="3" fontId="5" fillId="0" borderId="0" xfId="13" applyNumberFormat="1" applyFont="1" applyFill="1" applyAlignment="1" applyProtection="1">
      <alignment horizontal="right"/>
      <protection locked="0"/>
    </xf>
    <xf numFmtId="0" fontId="5" fillId="0" borderId="0" xfId="5" applyFont="1" applyFill="1" applyBorder="1"/>
    <xf numFmtId="0" fontId="5" fillId="0" borderId="0" xfId="6" applyFont="1" applyFill="1" applyBorder="1"/>
    <xf numFmtId="3" fontId="5" fillId="0" borderId="0" xfId="6" applyNumberFormat="1" applyFont="1" applyFill="1" applyBorder="1" applyAlignment="1">
      <alignment horizontal="right"/>
    </xf>
    <xf numFmtId="0" fontId="5" fillId="0" borderId="1" xfId="6" applyFont="1" applyFill="1" applyBorder="1"/>
    <xf numFmtId="49" fontId="5" fillId="0" borderId="0" xfId="6" applyNumberFormat="1" applyFont="1" applyFill="1" applyBorder="1" applyAlignment="1">
      <alignment horizontal="right"/>
    </xf>
    <xf numFmtId="0" fontId="5" fillId="0" borderId="0" xfId="7" applyFont="1" applyFill="1" applyBorder="1"/>
    <xf numFmtId="3" fontId="5" fillId="0" borderId="0" xfId="17" applyNumberFormat="1" applyFont="1" applyFill="1" applyAlignment="1" applyProtection="1">
      <alignment horizontal="right"/>
    </xf>
    <xf numFmtId="0" fontId="7" fillId="0" borderId="0" xfId="8" applyFont="1" applyFill="1" applyBorder="1"/>
    <xf numFmtId="0" fontId="8" fillId="0" borderId="0" xfId="6" applyFont="1" applyFill="1" applyAlignment="1" applyProtection="1">
      <alignment horizontal="left"/>
      <protection locked="0"/>
    </xf>
    <xf numFmtId="0" fontId="8" fillId="0" borderId="0" xfId="7" applyFont="1" applyFill="1" applyAlignment="1" applyProtection="1">
      <alignment horizontal="left"/>
      <protection locked="0"/>
    </xf>
    <xf numFmtId="0" fontId="7" fillId="0" borderId="0" xfId="8" applyFont="1" applyFill="1"/>
    <xf numFmtId="0" fontId="5" fillId="0" borderId="0" xfId="7" applyFont="1" applyFill="1"/>
    <xf numFmtId="0" fontId="5" fillId="0" borderId="0" xfId="17" applyFont="1" applyFill="1"/>
    <xf numFmtId="0" fontId="5" fillId="0" borderId="0" xfId="17" applyFont="1" applyFill="1" applyAlignment="1" applyProtection="1">
      <alignment horizontal="left"/>
      <protection locked="0"/>
    </xf>
    <xf numFmtId="0" fontId="5" fillId="0" borderId="1" xfId="21" applyFont="1" applyFill="1" applyBorder="1"/>
    <xf numFmtId="0" fontId="7" fillId="0" borderId="0" xfId="12" applyFont="1" applyFill="1" applyBorder="1" applyAlignment="1" applyProtection="1">
      <alignment horizontal="fill"/>
    </xf>
    <xf numFmtId="0" fontId="5" fillId="0" borderId="0" xfId="6" applyFont="1" applyFill="1"/>
    <xf numFmtId="0" fontId="5" fillId="0" borderId="0" xfId="16" applyFont="1" applyFill="1"/>
    <xf numFmtId="0" fontId="8" fillId="0" borderId="0" xfId="5" applyFont="1" applyFill="1" applyBorder="1" applyAlignment="1" applyProtection="1">
      <alignment horizontal="left"/>
      <protection locked="0"/>
    </xf>
    <xf numFmtId="0" fontId="5" fillId="0" borderId="0" xfId="15" applyFont="1" applyFill="1" applyAlignment="1" applyProtection="1">
      <alignment horizontal="left"/>
      <protection locked="0"/>
    </xf>
    <xf numFmtId="0" fontId="5" fillId="0" borderId="0" xfId="15" applyFont="1" applyFill="1"/>
    <xf numFmtId="0" fontId="5" fillId="0" borderId="1" xfId="18" applyFont="1" applyFill="1" applyBorder="1"/>
    <xf numFmtId="0" fontId="7" fillId="0" borderId="0" xfId="4" applyFont="1" applyFill="1" applyAlignment="1" applyProtection="1">
      <alignment horizontal="left"/>
    </xf>
    <xf numFmtId="0" fontId="6" fillId="0" borderId="0" xfId="14" applyFont="1" applyFill="1" applyAlignment="1" applyProtection="1">
      <alignment horizontal="left"/>
    </xf>
    <xf numFmtId="0" fontId="5" fillId="0" borderId="0" xfId="2" applyFont="1" applyFill="1" applyBorder="1" applyAlignment="1">
      <alignment horizontal="left"/>
    </xf>
    <xf numFmtId="0" fontId="5" fillId="0" borderId="0" xfId="3" applyFont="1" applyFill="1" applyBorder="1" applyAlignment="1">
      <alignment horizontal="right"/>
    </xf>
    <xf numFmtId="0" fontId="5" fillId="0" borderId="0" xfId="3" applyFont="1" applyFill="1" applyBorder="1" applyAlignment="1" applyProtection="1">
      <alignment horizontal="left"/>
    </xf>
    <xf numFmtId="0" fontId="7" fillId="0" borderId="0" xfId="14" applyFont="1" applyFill="1"/>
    <xf numFmtId="0" fontId="7" fillId="0" borderId="1" xfId="14" applyFont="1" applyFill="1" applyBorder="1" applyAlignment="1" applyProtection="1">
      <alignment horizontal="fill"/>
    </xf>
    <xf numFmtId="0" fontId="5" fillId="0" borderId="0" xfId="3" applyFont="1" applyFill="1" applyBorder="1" applyAlignment="1" applyProtection="1">
      <alignment horizontal="left"/>
      <protection locked="0"/>
    </xf>
    <xf numFmtId="0" fontId="5" fillId="0" borderId="0" xfId="3" applyFont="1" applyFill="1" applyBorder="1"/>
    <xf numFmtId="0" fontId="5" fillId="0" borderId="0" xfId="3" applyFont="1" applyFill="1" applyBorder="1" applyProtection="1">
      <protection locked="0"/>
    </xf>
    <xf numFmtId="0" fontId="6" fillId="0" borderId="0" xfId="9" applyFont="1" applyFill="1" applyBorder="1" applyAlignment="1">
      <alignment horizontal="left"/>
    </xf>
    <xf numFmtId="0" fontId="5" fillId="0" borderId="0" xfId="22" applyFont="1" applyFill="1" applyBorder="1"/>
    <xf numFmtId="0" fontId="5" fillId="0" borderId="0" xfId="13" applyFont="1" applyFill="1" applyBorder="1"/>
    <xf numFmtId="0" fontId="5" fillId="0" borderId="0" xfId="2" applyFont="1" applyFill="1" applyBorder="1"/>
    <xf numFmtId="166" fontId="5" fillId="0" borderId="0" xfId="3" applyNumberFormat="1" applyFont="1" applyFill="1" applyBorder="1" applyAlignment="1">
      <alignment horizontal="right"/>
    </xf>
    <xf numFmtId="0" fontId="7" fillId="0" borderId="0" xfId="14" applyFont="1" applyFill="1" applyBorder="1" applyAlignment="1" applyProtection="1">
      <alignment horizontal="fill"/>
    </xf>
    <xf numFmtId="0" fontId="5" fillId="0" borderId="0" xfId="21" applyFont="1" applyFill="1" applyBorder="1"/>
    <xf numFmtId="0" fontId="5" fillId="0" borderId="0" xfId="18" applyFont="1" applyFill="1" applyBorder="1"/>
    <xf numFmtId="166" fontId="5" fillId="0" borderId="1" xfId="3" applyNumberFormat="1" applyFont="1" applyFill="1" applyBorder="1" applyAlignment="1">
      <alignment horizontal="right"/>
    </xf>
    <xf numFmtId="0" fontId="5" fillId="0" borderId="0" xfId="7" applyNumberFormat="1" applyFont="1" applyFill="1" applyAlignment="1">
      <alignment horizontal="right"/>
    </xf>
    <xf numFmtId="0" fontId="5" fillId="0" borderId="0" xfId="6" applyNumberFormat="1" applyFont="1" applyFill="1" applyAlignment="1">
      <alignment horizontal="right"/>
    </xf>
    <xf numFmtId="0" fontId="5" fillId="0" borderId="0" xfId="5" applyNumberFormat="1" applyFont="1" applyFill="1" applyBorder="1" applyAlignment="1">
      <alignment horizontal="right"/>
    </xf>
    <xf numFmtId="0" fontId="5" fillId="0" borderId="0" xfId="3" applyNumberFormat="1" applyFont="1" applyFill="1" applyBorder="1" applyAlignment="1">
      <alignment horizontal="right"/>
    </xf>
    <xf numFmtId="0" fontId="5" fillId="0" borderId="0" xfId="2" applyNumberFormat="1" applyFont="1" applyFill="1" applyBorder="1" applyAlignment="1">
      <alignment horizontal="right"/>
    </xf>
    <xf numFmtId="3" fontId="5" fillId="0" borderId="0" xfId="3" applyNumberFormat="1" applyFont="1" applyFill="1" applyBorder="1" applyAlignment="1">
      <alignment horizontal="right"/>
    </xf>
    <xf numFmtId="0" fontId="5" fillId="0" borderId="0" xfId="7" applyFont="1" applyFill="1" applyBorder="1" applyAlignment="1">
      <alignment horizontal="right"/>
    </xf>
    <xf numFmtId="0" fontId="5" fillId="0" borderId="0" xfId="2" applyFont="1" applyFill="1" applyBorder="1" applyAlignment="1">
      <alignment horizontal="right"/>
    </xf>
    <xf numFmtId="0" fontId="5" fillId="0" borderId="0" xfId="7" applyFont="1" applyFill="1" applyAlignment="1">
      <alignment horizontal="right"/>
    </xf>
    <xf numFmtId="3" fontId="5" fillId="0" borderId="0" xfId="21" applyNumberFormat="1" applyFont="1" applyFill="1" applyBorder="1" applyAlignment="1">
      <alignment horizontal="right"/>
    </xf>
    <xf numFmtId="3" fontId="5" fillId="0" borderId="0" xfId="7" applyNumberFormat="1" applyFont="1" applyFill="1" applyAlignment="1">
      <alignment horizontal="right"/>
    </xf>
    <xf numFmtId="3" fontId="5" fillId="0" borderId="0" xfId="7" applyNumberFormat="1" applyFont="1" applyFill="1"/>
    <xf numFmtId="3" fontId="5" fillId="0" borderId="0" xfId="7" applyNumberFormat="1" applyFont="1" applyFill="1" applyBorder="1" applyAlignment="1">
      <alignment horizontal="right"/>
    </xf>
    <xf numFmtId="3" fontId="5" fillId="0" borderId="0" xfId="7" applyNumberFormat="1" applyFont="1" applyFill="1" applyBorder="1"/>
    <xf numFmtId="0" fontId="5" fillId="0" borderId="1" xfId="7" applyFont="1" applyFill="1" applyBorder="1"/>
    <xf numFmtId="0" fontId="5" fillId="0" borderId="1" xfId="17" applyFont="1" applyFill="1" applyBorder="1" applyAlignment="1" applyProtection="1">
      <alignment horizontal="right"/>
      <protection locked="0"/>
    </xf>
    <xf numFmtId="3" fontId="5" fillId="0" borderId="1" xfId="7" applyNumberFormat="1" applyFont="1" applyFill="1" applyBorder="1" applyAlignment="1">
      <alignment horizontal="right"/>
    </xf>
    <xf numFmtId="0" fontId="5" fillId="0" borderId="0" xfId="17" applyFont="1" applyFill="1" applyBorder="1" applyAlignment="1" applyProtection="1">
      <alignment horizontal="right"/>
      <protection locked="0"/>
    </xf>
    <xf numFmtId="0" fontId="5" fillId="0" borderId="0" xfId="17" applyFont="1" applyFill="1" applyAlignment="1">
      <alignment horizontal="right"/>
    </xf>
    <xf numFmtId="0" fontId="5" fillId="0" borderId="0" xfId="5" applyFont="1" applyFill="1" applyBorder="1" applyAlignment="1">
      <alignment horizontal="right"/>
    </xf>
    <xf numFmtId="3" fontId="5" fillId="0" borderId="0" xfId="15" applyNumberFormat="1" applyFont="1" applyFill="1" applyAlignment="1" applyProtection="1">
      <alignment horizontal="right"/>
      <protection locked="0"/>
    </xf>
    <xf numFmtId="3" fontId="5" fillId="0" borderId="0" xfId="5" applyNumberFormat="1" applyFont="1" applyFill="1" applyBorder="1" applyAlignment="1">
      <alignment horizontal="right"/>
    </xf>
    <xf numFmtId="3" fontId="5" fillId="0" borderId="0" xfId="5" applyNumberFormat="1" applyFont="1" applyFill="1" applyBorder="1"/>
    <xf numFmtId="3" fontId="5" fillId="0" borderId="0" xfId="15" applyNumberFormat="1" applyFont="1" applyFill="1" applyAlignment="1">
      <alignment horizontal="right"/>
    </xf>
    <xf numFmtId="3" fontId="7" fillId="0" borderId="0" xfId="19" applyNumberFormat="1" applyFont="1" applyFill="1" applyBorder="1" applyAlignment="1">
      <alignment horizontal="right"/>
    </xf>
    <xf numFmtId="0" fontId="5" fillId="0" borderId="1" xfId="5" applyFont="1" applyFill="1" applyBorder="1"/>
    <xf numFmtId="0" fontId="5" fillId="0" borderId="1" xfId="15" applyFont="1" applyFill="1" applyBorder="1"/>
    <xf numFmtId="0" fontId="5" fillId="0" borderId="1" xfId="5" applyFont="1" applyFill="1" applyBorder="1" applyAlignment="1">
      <alignment horizontal="right"/>
    </xf>
    <xf numFmtId="0" fontId="5" fillId="0" borderId="0" xfId="15" applyFont="1" applyFill="1" applyBorder="1"/>
    <xf numFmtId="168" fontId="5" fillId="0" borderId="0" xfId="5" applyNumberFormat="1" applyFont="1" applyFill="1" applyBorder="1" applyAlignment="1" applyProtection="1">
      <alignment horizontal="right"/>
      <protection locked="0"/>
    </xf>
    <xf numFmtId="168" fontId="5" fillId="0" borderId="0" xfId="5" applyNumberFormat="1" applyFont="1" applyFill="1" applyBorder="1"/>
    <xf numFmtId="164" fontId="5" fillId="0" borderId="0" xfId="3" applyNumberFormat="1" applyFont="1" applyFill="1" applyBorder="1" applyAlignment="1" applyProtection="1">
      <alignment horizontal="right"/>
      <protection locked="0"/>
    </xf>
    <xf numFmtId="166" fontId="5" fillId="0" borderId="0" xfId="3" applyNumberFormat="1" applyFont="1" applyFill="1" applyBorder="1" applyAlignment="1" applyProtection="1">
      <alignment horizontal="right"/>
      <protection locked="0"/>
    </xf>
    <xf numFmtId="0" fontId="5" fillId="0" borderId="1" xfId="3" applyFont="1" applyFill="1" applyBorder="1"/>
    <xf numFmtId="0" fontId="7" fillId="0" borderId="1" xfId="14" applyFont="1" applyFill="1" applyBorder="1"/>
    <xf numFmtId="166" fontId="5" fillId="0" borderId="1" xfId="3" applyNumberFormat="1" applyFont="1" applyFill="1" applyBorder="1" applyAlignment="1" applyProtection="1">
      <alignment horizontal="right"/>
      <protection locked="0"/>
    </xf>
    <xf numFmtId="0" fontId="7" fillId="0" borderId="0" xfId="14" applyFont="1" applyFill="1" applyBorder="1"/>
    <xf numFmtId="3" fontId="5" fillId="0" borderId="0" xfId="3" applyNumberFormat="1" applyFont="1" applyFill="1" applyBorder="1" applyAlignment="1" applyProtection="1">
      <alignment horizontal="right"/>
      <protection locked="0"/>
    </xf>
    <xf numFmtId="0" fontId="5" fillId="0" borderId="1" xfId="2" applyFont="1" applyFill="1" applyBorder="1"/>
    <xf numFmtId="0" fontId="5" fillId="0" borderId="1" xfId="2" applyFont="1" applyFill="1" applyBorder="1" applyAlignment="1">
      <alignment horizontal="right"/>
    </xf>
    <xf numFmtId="0" fontId="5" fillId="0" borderId="1" xfId="7" applyFont="1" applyFill="1" applyBorder="1" applyAlignment="1">
      <alignment horizontal="right"/>
    </xf>
    <xf numFmtId="0" fontId="5" fillId="0" borderId="1" xfId="2" applyFont="1" applyFill="1" applyBorder="1" applyAlignment="1">
      <alignment horizontal="left"/>
    </xf>
    <xf numFmtId="0" fontId="5" fillId="0" borderId="2" xfId="2" applyNumberFormat="1" applyFont="1" applyFill="1" applyBorder="1" applyAlignment="1">
      <alignment horizontal="right"/>
    </xf>
    <xf numFmtId="0" fontId="5" fillId="0" borderId="2" xfId="2" applyNumberFormat="1" applyFont="1" applyFill="1" applyBorder="1" applyAlignment="1" applyProtection="1">
      <alignment horizontal="right"/>
      <protection locked="0"/>
    </xf>
    <xf numFmtId="0" fontId="7" fillId="0" borderId="2" xfId="8" applyNumberFormat="1" applyFont="1" applyFill="1" applyBorder="1" applyAlignment="1">
      <alignment horizontal="right"/>
    </xf>
    <xf numFmtId="0" fontId="5" fillId="0" borderId="2" xfId="7" applyNumberFormat="1" applyFont="1" applyFill="1" applyBorder="1" applyAlignment="1">
      <alignment horizontal="right"/>
    </xf>
    <xf numFmtId="0" fontId="5" fillId="0" borderId="2" xfId="6" applyNumberFormat="1" applyFont="1" applyFill="1" applyBorder="1" applyAlignment="1">
      <alignment horizontal="right"/>
    </xf>
    <xf numFmtId="0" fontId="5" fillId="0" borderId="2" xfId="5" applyNumberFormat="1" applyFont="1" applyFill="1" applyBorder="1" applyAlignment="1">
      <alignment horizontal="right"/>
    </xf>
    <xf numFmtId="0" fontId="7" fillId="0" borderId="2" xfId="4" applyNumberFormat="1" applyFont="1" applyFill="1" applyBorder="1" applyAlignment="1">
      <alignment horizontal="right"/>
    </xf>
    <xf numFmtId="0" fontId="7" fillId="0" borderId="0" xfId="4" applyNumberFormat="1" applyFont="1" applyFill="1" applyBorder="1" applyAlignment="1">
      <alignment horizontal="right"/>
    </xf>
    <xf numFmtId="0" fontId="8" fillId="0" borderId="0" xfId="7" applyFont="1" applyFill="1"/>
    <xf numFmtId="3" fontId="5" fillId="0" borderId="1" xfId="7" applyNumberFormat="1" applyFont="1" applyFill="1" applyBorder="1"/>
    <xf numFmtId="0" fontId="8" fillId="0" borderId="0" xfId="3" applyFont="1" applyFill="1" applyBorder="1"/>
    <xf numFmtId="3" fontId="8" fillId="0" borderId="0" xfId="13" applyNumberFormat="1" applyFont="1" applyFill="1" applyAlignment="1" applyProtection="1">
      <alignment horizontal="right"/>
      <protection locked="0"/>
    </xf>
    <xf numFmtId="3" fontId="8" fillId="0" borderId="0" xfId="13" applyNumberFormat="1" applyFont="1" applyFill="1" applyAlignment="1">
      <alignment horizontal="right"/>
    </xf>
    <xf numFmtId="3" fontId="8" fillId="0" borderId="0" xfId="3" applyNumberFormat="1" applyFont="1" applyFill="1" applyBorder="1" applyAlignment="1" applyProtection="1">
      <alignment horizontal="right"/>
      <protection locked="0"/>
    </xf>
    <xf numFmtId="3" fontId="8" fillId="0" borderId="0" xfId="3" applyNumberFormat="1" applyFont="1" applyFill="1" applyBorder="1" applyAlignment="1">
      <alignment horizontal="right"/>
    </xf>
    <xf numFmtId="0" fontId="8" fillId="0" borderId="0" xfId="1" applyFont="1" applyFill="1" applyAlignment="1" applyProtection="1">
      <alignment horizontal="left"/>
    </xf>
    <xf numFmtId="0" fontId="8" fillId="0" borderId="0" xfId="15" applyFont="1" applyFill="1" applyAlignment="1" applyProtection="1">
      <alignment horizontal="left"/>
      <protection locked="0"/>
    </xf>
    <xf numFmtId="0" fontId="8" fillId="0" borderId="0" xfId="5" applyFont="1" applyFill="1" applyBorder="1"/>
    <xf numFmtId="0" fontId="8" fillId="0" borderId="0" xfId="6" applyFont="1" applyFill="1" applyBorder="1"/>
    <xf numFmtId="3" fontId="8" fillId="0" borderId="0" xfId="6" applyNumberFormat="1" applyFont="1" applyFill="1" applyBorder="1" applyAlignment="1">
      <alignment horizontal="right"/>
    </xf>
    <xf numFmtId="0" fontId="8" fillId="0" borderId="0" xfId="7" applyFont="1" applyFill="1" applyAlignment="1">
      <alignment horizontal="right"/>
    </xf>
    <xf numFmtId="0" fontId="6" fillId="0" borderId="0" xfId="23" applyFont="1" applyFill="1" applyAlignment="1">
      <alignment horizontal="left"/>
    </xf>
    <xf numFmtId="0" fontId="6" fillId="0" borderId="0" xfId="8" applyFont="1" applyFill="1"/>
    <xf numFmtId="0" fontId="5" fillId="0" borderId="0" xfId="15" applyFont="1" applyFill="1" applyAlignment="1">
      <alignment horizontal="left"/>
    </xf>
    <xf numFmtId="0" fontId="5" fillId="0" borderId="0" xfId="15" applyFont="1" applyFill="1" applyAlignment="1" applyProtection="1">
      <alignment horizontal="left" indent="1"/>
      <protection locked="0"/>
    </xf>
    <xf numFmtId="0" fontId="5" fillId="0" borderId="0" xfId="5" applyFont="1" applyFill="1" applyBorder="1" applyAlignment="1">
      <alignment horizontal="left" indent="2"/>
    </xf>
    <xf numFmtId="0" fontId="5" fillId="0" borderId="0" xfId="15" applyFont="1" applyFill="1" applyAlignment="1">
      <alignment horizontal="left" indent="1"/>
    </xf>
    <xf numFmtId="0" fontId="5" fillId="0" borderId="1" xfId="18" applyFont="1" applyFill="1" applyBorder="1" applyAlignment="1">
      <alignment horizontal="left" indent="1"/>
    </xf>
    <xf numFmtId="0" fontId="8" fillId="0" borderId="0" xfId="17" applyFont="1" applyFill="1"/>
    <xf numFmtId="3" fontId="8" fillId="0" borderId="0" xfId="21" applyNumberFormat="1" applyFont="1" applyFill="1" applyBorder="1" applyAlignment="1">
      <alignment horizontal="right"/>
    </xf>
    <xf numFmtId="3" fontId="8" fillId="0" borderId="0" xfId="17" applyNumberFormat="1" applyFont="1" applyFill="1" applyAlignment="1" applyProtection="1">
      <alignment horizontal="right"/>
    </xf>
    <xf numFmtId="3" fontId="8" fillId="0" borderId="0" xfId="7" applyNumberFormat="1" applyFont="1" applyFill="1" applyAlignment="1">
      <alignment horizontal="right"/>
    </xf>
    <xf numFmtId="3" fontId="8" fillId="0" borderId="0" xfId="7" applyNumberFormat="1" applyFont="1" applyFill="1"/>
    <xf numFmtId="0" fontId="8" fillId="0" borderId="0" xfId="16" applyFont="1" applyFill="1" applyAlignment="1" applyProtection="1">
      <alignment horizontal="left"/>
      <protection locked="0"/>
    </xf>
    <xf numFmtId="3" fontId="5" fillId="0" borderId="0" xfId="16" applyNumberFormat="1" applyFont="1" applyFill="1" applyAlignment="1" applyProtection="1">
      <alignment horizontal="right"/>
      <protection locked="0"/>
    </xf>
    <xf numFmtId="0" fontId="5" fillId="0" borderId="0" xfId="16" applyFont="1" applyFill="1" applyAlignment="1" applyProtection="1">
      <alignment horizontal="left" indent="1"/>
      <protection locked="0"/>
    </xf>
    <xf numFmtId="0" fontId="5" fillId="0" borderId="0" xfId="16" applyFont="1" applyFill="1" applyAlignment="1" applyProtection="1">
      <alignment horizontal="left" indent="2"/>
      <protection locked="0"/>
    </xf>
    <xf numFmtId="3" fontId="5" fillId="0" borderId="0" xfId="16" applyNumberFormat="1" applyFont="1" applyFill="1" applyAlignment="1">
      <alignment horizontal="right"/>
    </xf>
    <xf numFmtId="3" fontId="5" fillId="0" borderId="0" xfId="20" applyNumberFormat="1" applyFont="1" applyFill="1" applyBorder="1" applyAlignment="1">
      <alignment horizontal="right"/>
    </xf>
    <xf numFmtId="3" fontId="5" fillId="0" borderId="0" xfId="16" applyNumberFormat="1" applyFont="1" applyFill="1" applyBorder="1" applyAlignment="1">
      <alignment horizontal="right"/>
    </xf>
    <xf numFmtId="0" fontId="5" fillId="0" borderId="0" xfId="20" applyFont="1" applyFill="1" applyBorder="1" applyAlignment="1">
      <alignment horizontal="left" indent="1"/>
    </xf>
    <xf numFmtId="0" fontId="5" fillId="0" borderId="0" xfId="16" applyFont="1" applyFill="1" applyAlignment="1">
      <alignment horizontal="left" indent="1"/>
    </xf>
    <xf numFmtId="0" fontId="5" fillId="0" borderId="0" xfId="13" applyFont="1" applyFill="1" applyAlignment="1" applyProtection="1">
      <alignment horizontal="left" indent="1"/>
      <protection locked="0"/>
    </xf>
    <xf numFmtId="0" fontId="5" fillId="0" borderId="2" xfId="8" applyNumberFormat="1" applyFont="1" applyFill="1" applyBorder="1" applyAlignment="1">
      <alignment horizontal="right"/>
    </xf>
    <xf numFmtId="0" fontId="8" fillId="0" borderId="0" xfId="3" applyFont="1" applyFill="1" applyBorder="1" applyAlignment="1" applyProtection="1">
      <alignment horizontal="left"/>
    </xf>
    <xf numFmtId="165" fontId="6" fillId="0" borderId="0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 applyProtection="1">
      <alignment horizontal="right"/>
      <protection locked="0"/>
    </xf>
    <xf numFmtId="165" fontId="7" fillId="0" borderId="0" xfId="3" applyNumberFormat="1" applyFont="1" applyFill="1" applyBorder="1"/>
    <xf numFmtId="165" fontId="7" fillId="0" borderId="0" xfId="3" applyNumberFormat="1" applyFont="1" applyFill="1" applyBorder="1" applyAlignment="1">
      <alignment horizontal="right"/>
    </xf>
    <xf numFmtId="165" fontId="7" fillId="0" borderId="0" xfId="3" applyNumberFormat="1" applyFont="1" applyFill="1" applyBorder="1" applyAlignment="1" applyProtection="1">
      <alignment horizontal="right"/>
      <protection locked="0"/>
    </xf>
    <xf numFmtId="3" fontId="5" fillId="0" borderId="1" xfId="2" applyNumberFormat="1" applyFont="1" applyFill="1" applyBorder="1"/>
    <xf numFmtId="0" fontId="5" fillId="0" borderId="0" xfId="13" applyFont="1" applyFill="1" applyAlignment="1" applyProtection="1">
      <alignment horizontal="left" indent="1"/>
    </xf>
    <xf numFmtId="0" fontId="5" fillId="0" borderId="0" xfId="17" applyFont="1" applyFill="1" applyAlignment="1">
      <alignment horizontal="left"/>
    </xf>
    <xf numFmtId="0" fontId="5" fillId="0" borderId="1" xfId="13" applyFont="1" applyFill="1" applyBorder="1" applyAlignment="1" applyProtection="1">
      <alignment horizontal="left" indent="1"/>
      <protection locked="0"/>
    </xf>
    <xf numFmtId="3" fontId="5" fillId="0" borderId="1" xfId="13" applyNumberFormat="1" applyFont="1" applyFill="1" applyBorder="1" applyAlignment="1" applyProtection="1">
      <alignment horizontal="right"/>
      <protection locked="0"/>
    </xf>
    <xf numFmtId="3" fontId="5" fillId="0" borderId="1" xfId="3" applyNumberFormat="1" applyFont="1" applyFill="1" applyBorder="1" applyAlignment="1">
      <alignment horizontal="right"/>
    </xf>
    <xf numFmtId="0" fontId="5" fillId="0" borderId="2" xfId="3" applyNumberFormat="1" applyFont="1" applyFill="1" applyBorder="1" applyAlignment="1">
      <alignment horizontal="right"/>
    </xf>
    <xf numFmtId="0" fontId="8" fillId="0" borderId="0" xfId="16" applyFont="1" applyFill="1" applyAlignment="1" applyProtection="1">
      <alignment horizontal="left" indent="1"/>
      <protection locked="0"/>
    </xf>
    <xf numFmtId="167" fontId="7" fillId="0" borderId="1" xfId="4" applyNumberFormat="1" applyFont="1" applyFill="1" applyBorder="1" applyAlignment="1" applyProtection="1">
      <alignment horizontal="left"/>
    </xf>
    <xf numFmtId="167" fontId="7" fillId="0" borderId="0" xfId="4" applyNumberFormat="1" applyFont="1" applyFill="1" applyAlignment="1" applyProtection="1">
      <alignment horizontal="left"/>
    </xf>
    <xf numFmtId="0" fontId="5" fillId="0" borderId="0" xfId="7" applyFont="1" applyFill="1" applyAlignment="1" applyProtection="1">
      <alignment horizontal="left"/>
    </xf>
    <xf numFmtId="167" fontId="7" fillId="0" borderId="0" xfId="4" applyNumberFormat="1" applyFont="1" applyFill="1" applyBorder="1" applyAlignment="1" applyProtection="1">
      <alignment horizontal="left"/>
    </xf>
    <xf numFmtId="0" fontId="5" fillId="0" borderId="0" xfId="6" applyFont="1" applyFill="1" applyBorder="1" applyAlignment="1">
      <alignment horizontal="left"/>
    </xf>
    <xf numFmtId="0" fontId="5" fillId="0" borderId="0" xfId="16" applyFont="1" applyFill="1" applyAlignment="1" applyProtection="1">
      <alignment horizontal="left"/>
    </xf>
    <xf numFmtId="0" fontId="5" fillId="0" borderId="0" xfId="16" applyFont="1" applyFill="1" applyAlignment="1">
      <alignment horizontal="left"/>
    </xf>
    <xf numFmtId="0" fontId="8" fillId="0" borderId="0" xfId="16" applyFont="1" applyFill="1" applyBorder="1" applyAlignment="1" applyProtection="1">
      <alignment horizontal="left"/>
      <protection locked="0"/>
    </xf>
    <xf numFmtId="0" fontId="5" fillId="0" borderId="0" xfId="10" applyFont="1" applyFill="1" applyBorder="1" applyAlignment="1" applyProtection="1">
      <alignment horizontal="left" indent="1"/>
      <protection locked="0"/>
    </xf>
    <xf numFmtId="0" fontId="5" fillId="0" borderId="0" xfId="16" applyFont="1" applyFill="1" applyBorder="1" applyAlignment="1" applyProtection="1">
      <alignment horizontal="left" indent="1"/>
      <protection locked="0"/>
    </xf>
    <xf numFmtId="0" fontId="5" fillId="0" borderId="0" xfId="16" applyFont="1" applyFill="1" applyBorder="1" applyAlignment="1" applyProtection="1">
      <alignment horizontal="left" indent="2"/>
      <protection locked="0"/>
    </xf>
    <xf numFmtId="0" fontId="8" fillId="0" borderId="0" xfId="16" applyFont="1" applyFill="1" applyBorder="1" applyAlignment="1" applyProtection="1">
      <alignment horizontal="left" indent="1"/>
      <protection locked="0"/>
    </xf>
    <xf numFmtId="0" fontId="5" fillId="0" borderId="0" xfId="5" applyFont="1" applyFill="1" applyBorder="1" applyAlignment="1" applyProtection="1">
      <alignment horizontal="left"/>
      <protection locked="0"/>
    </xf>
    <xf numFmtId="0" fontId="5" fillId="0" borderId="0" xfId="15" applyFont="1" applyFill="1" applyAlignment="1" applyProtection="1">
      <alignment horizontal="left"/>
    </xf>
    <xf numFmtId="0" fontId="5" fillId="0" borderId="1" xfId="15" applyFont="1" applyFill="1" applyBorder="1" applyAlignment="1" applyProtection="1">
      <alignment horizontal="left" indent="1"/>
      <protection locked="0"/>
    </xf>
    <xf numFmtId="0" fontId="7" fillId="0" borderId="0" xfId="14" applyFont="1" applyAlignment="1" applyProtection="1">
      <alignment horizontal="left"/>
    </xf>
    <xf numFmtId="0" fontId="8" fillId="0" borderId="0" xfId="2" applyFont="1" applyFill="1" applyBorder="1"/>
    <xf numFmtId="0" fontId="8" fillId="0" borderId="0" xfId="2" applyFont="1" applyFill="1" applyBorder="1" applyAlignment="1">
      <alignment horizontal="right"/>
    </xf>
    <xf numFmtId="0" fontId="5" fillId="0" borderId="0" xfId="3" applyFont="1" applyFill="1" applyBorder="1" applyAlignment="1">
      <alignment horizontal="left"/>
    </xf>
    <xf numFmtId="0" fontId="5" fillId="0" borderId="0" xfId="11" applyFont="1" applyFill="1" applyAlignment="1" applyProtection="1">
      <alignment horizontal="left"/>
    </xf>
    <xf numFmtId="0" fontId="8" fillId="0" borderId="0" xfId="7" applyFont="1" applyFill="1" applyAlignment="1">
      <alignment horizontal="left"/>
    </xf>
    <xf numFmtId="0" fontId="8" fillId="0" borderId="0" xfId="6" applyFont="1" applyFill="1" applyBorder="1" applyAlignment="1">
      <alignment horizontal="left"/>
    </xf>
    <xf numFmtId="0" fontId="8" fillId="0" borderId="0" xfId="5" applyFont="1" applyFill="1" applyBorder="1" applyAlignment="1">
      <alignment horizontal="left"/>
    </xf>
    <xf numFmtId="0" fontId="8" fillId="0" borderId="0" xfId="2" applyFont="1" applyFill="1" applyBorder="1" applyAlignment="1">
      <alignment horizontal="left"/>
    </xf>
    <xf numFmtId="0" fontId="8" fillId="0" borderId="0" xfId="7" applyFont="1" applyFill="1" applyBorder="1"/>
    <xf numFmtId="0" fontId="5" fillId="0" borderId="0" xfId="7" applyNumberFormat="1" applyFont="1" applyFill="1" applyBorder="1" applyAlignment="1">
      <alignment horizontal="right"/>
    </xf>
    <xf numFmtId="3" fontId="7" fillId="0" borderId="0" xfId="24" applyNumberFormat="1" applyFont="1" applyFill="1" applyAlignment="1">
      <alignment horizontal="right"/>
    </xf>
    <xf numFmtId="0" fontId="5" fillId="0" borderId="0" xfId="25" applyFont="1" applyFill="1" applyAlignment="1" applyProtection="1">
      <alignment horizontal="left"/>
    </xf>
    <xf numFmtId="0" fontId="5" fillId="0" borderId="0" xfId="7" applyFont="1" applyFill="1" applyBorder="1" applyAlignment="1" applyProtection="1">
      <alignment horizontal="left"/>
      <protection locked="0"/>
    </xf>
    <xf numFmtId="0" fontId="10" fillId="0" borderId="0" xfId="2" applyFont="1" applyFill="1" applyBorder="1" applyAlignment="1">
      <alignment horizontal="left"/>
    </xf>
    <xf numFmtId="0" fontId="8" fillId="0" borderId="0" xfId="17" applyFont="1" applyFill="1" applyAlignment="1">
      <alignment wrapText="1"/>
    </xf>
    <xf numFmtId="0" fontId="8" fillId="0" borderId="0" xfId="13" applyFont="1" applyFill="1" applyAlignment="1" applyProtection="1">
      <alignment wrapText="1"/>
      <protection locked="0"/>
    </xf>
    <xf numFmtId="0" fontId="5" fillId="0" borderId="0" xfId="2" applyFont="1" applyFill="1" applyBorder="1" applyAlignment="1"/>
    <xf numFmtId="0" fontId="9" fillId="0" borderId="0" xfId="2" applyFont="1" applyFill="1" applyBorder="1"/>
    <xf numFmtId="3" fontId="8" fillId="0" borderId="0" xfId="16" applyNumberFormat="1" applyFont="1" applyFill="1" applyAlignment="1" applyProtection="1">
      <alignment horizontal="right"/>
      <protection locked="0"/>
    </xf>
    <xf numFmtId="0" fontId="2" fillId="0" borderId="0" xfId="26" applyFont="1"/>
    <xf numFmtId="0" fontId="2" fillId="0" borderId="0" xfId="26" applyFont="1" applyBorder="1"/>
    <xf numFmtId="3" fontId="11" fillId="0" borderId="0" xfId="26" applyNumberFormat="1" applyFont="1" applyBorder="1" applyAlignment="1">
      <alignment horizontal="left"/>
    </xf>
    <xf numFmtId="3" fontId="12" fillId="0" borderId="0" xfId="26" applyNumberFormat="1" applyFont="1" applyBorder="1" applyAlignment="1">
      <alignment horizontal="left"/>
    </xf>
    <xf numFmtId="3" fontId="13" fillId="0" borderId="0" xfId="26" applyNumberFormat="1" applyFont="1" applyBorder="1" applyAlignment="1">
      <alignment horizontal="center"/>
    </xf>
    <xf numFmtId="0" fontId="14" fillId="0" borderId="0" xfId="1" applyFont="1" applyFill="1" applyAlignment="1" applyProtection="1">
      <alignment horizontal="left"/>
    </xf>
    <xf numFmtId="49" fontId="13" fillId="0" borderId="0" xfId="27" applyNumberFormat="1" applyFont="1" applyAlignment="1">
      <alignment horizontal="center"/>
    </xf>
    <xf numFmtId="49" fontId="14" fillId="0" borderId="0" xfId="1" applyNumberFormat="1" applyFont="1" applyFill="1" applyAlignment="1" applyProtection="1">
      <alignment horizontal="left"/>
    </xf>
    <xf numFmtId="3" fontId="2" fillId="0" borderId="0" xfId="26" applyNumberFormat="1" applyFont="1" applyAlignment="1">
      <alignment horizontal="right"/>
    </xf>
    <xf numFmtId="3" fontId="13" fillId="0" borderId="0" xfId="26" applyNumberFormat="1" applyFont="1" applyAlignment="1">
      <alignment horizontal="right"/>
    </xf>
    <xf numFmtId="3" fontId="13" fillId="0" borderId="0" xfId="26" applyNumberFormat="1" applyFont="1" applyAlignment="1">
      <alignment horizontal="center"/>
    </xf>
    <xf numFmtId="3" fontId="13" fillId="2" borderId="2" xfId="26" applyNumberFormat="1" applyFont="1" applyFill="1" applyBorder="1" applyAlignment="1">
      <alignment horizontal="right"/>
    </xf>
    <xf numFmtId="3" fontId="13" fillId="2" borderId="2" xfId="26" applyNumberFormat="1" applyFont="1" applyFill="1" applyBorder="1" applyAlignment="1">
      <alignment horizontal="center"/>
    </xf>
    <xf numFmtId="0" fontId="15" fillId="0" borderId="0" xfId="27" applyFont="1" applyFill="1" applyAlignment="1">
      <alignment horizontal="left"/>
    </xf>
    <xf numFmtId="15" fontId="2" fillId="0" borderId="0" xfId="26" applyNumberFormat="1" applyFont="1"/>
    <xf numFmtId="0" fontId="16" fillId="0" borderId="0" xfId="26" applyFont="1"/>
    <xf numFmtId="0" fontId="15" fillId="0" borderId="0" xfId="26" applyFont="1" applyAlignment="1">
      <alignment horizontal="left"/>
    </xf>
    <xf numFmtId="0" fontId="17" fillId="0" borderId="0" xfId="26" applyFont="1"/>
    <xf numFmtId="0" fontId="18" fillId="0" borderId="0" xfId="28" applyFont="1"/>
    <xf numFmtId="0" fontId="18" fillId="0" borderId="0" xfId="28" applyFont="1" applyBorder="1"/>
    <xf numFmtId="0" fontId="19" fillId="0" borderId="0" xfId="28" applyFont="1"/>
    <xf numFmtId="0" fontId="18" fillId="0" borderId="0" xfId="28" applyFont="1" applyAlignment="1">
      <alignment horizontal="center"/>
    </xf>
    <xf numFmtId="0" fontId="18" fillId="0" borderId="0" xfId="28" applyNumberFormat="1" applyFont="1"/>
    <xf numFmtId="0" fontId="7" fillId="0" borderId="0" xfId="28" applyNumberFormat="1" applyFont="1" applyFill="1" applyAlignment="1" applyProtection="1">
      <alignment horizontal="left"/>
    </xf>
    <xf numFmtId="0" fontId="19" fillId="0" borderId="0" xfId="28" applyFont="1" applyBorder="1"/>
    <xf numFmtId="0" fontId="18" fillId="0" borderId="0" xfId="28" applyFont="1" applyBorder="1" applyAlignment="1">
      <alignment horizontal="center"/>
    </xf>
    <xf numFmtId="0" fontId="18" fillId="0" borderId="0" xfId="28" applyNumberFormat="1" applyFont="1" applyBorder="1"/>
    <xf numFmtId="0" fontId="18" fillId="0" borderId="3" xfId="28" applyFont="1" applyBorder="1"/>
    <xf numFmtId="0" fontId="18" fillId="0" borderId="1" xfId="28" applyFont="1" applyBorder="1"/>
    <xf numFmtId="0" fontId="18" fillId="0" borderId="4" xfId="28" applyFont="1" applyBorder="1"/>
    <xf numFmtId="0" fontId="18" fillId="0" borderId="5" xfId="28" applyFont="1" applyBorder="1"/>
    <xf numFmtId="0" fontId="19" fillId="0" borderId="3" xfId="28" applyFont="1" applyBorder="1"/>
    <xf numFmtId="0" fontId="18" fillId="0" borderId="1" xfId="28" applyFont="1" applyBorder="1" applyAlignment="1">
      <alignment horizontal="center"/>
    </xf>
    <xf numFmtId="0" fontId="18" fillId="0" borderId="1" xfId="28" applyNumberFormat="1" applyFont="1" applyBorder="1"/>
    <xf numFmtId="0" fontId="18" fillId="0" borderId="5" xfId="28" applyNumberFormat="1" applyFont="1" applyBorder="1"/>
    <xf numFmtId="3" fontId="18" fillId="0" borderId="6" xfId="28" applyNumberFormat="1" applyFont="1" applyBorder="1"/>
    <xf numFmtId="3" fontId="18" fillId="0" borderId="0" xfId="28" applyNumberFormat="1" applyFont="1" applyBorder="1"/>
    <xf numFmtId="3" fontId="18" fillId="0" borderId="7" xfId="28" applyNumberFormat="1" applyFont="1" applyBorder="1"/>
    <xf numFmtId="3" fontId="18" fillId="0" borderId="8" xfId="28" applyNumberFormat="1" applyFont="1" applyBorder="1"/>
    <xf numFmtId="3" fontId="19" fillId="0" borderId="6" xfId="28" applyNumberFormat="1" applyFont="1" applyBorder="1"/>
    <xf numFmtId="3" fontId="18" fillId="0" borderId="0" xfId="28" applyNumberFormat="1" applyFont="1" applyBorder="1" applyAlignment="1">
      <alignment horizontal="center"/>
    </xf>
    <xf numFmtId="0" fontId="18" fillId="0" borderId="8" xfId="28" applyNumberFormat="1" applyFont="1" applyBorder="1"/>
    <xf numFmtId="3" fontId="18" fillId="0" borderId="6" xfId="28" applyNumberFormat="1" applyFont="1" applyBorder="1" applyAlignment="1">
      <alignment horizontal="right"/>
    </xf>
    <xf numFmtId="3" fontId="18" fillId="0" borderId="7" xfId="28" applyNumberFormat="1" applyFont="1" applyBorder="1" applyAlignment="1">
      <alignment horizontal="right"/>
    </xf>
    <xf numFmtId="3" fontId="18" fillId="0" borderId="8" xfId="28" applyNumberFormat="1" applyFont="1" applyBorder="1" applyAlignment="1">
      <alignment horizontal="right"/>
    </xf>
    <xf numFmtId="3" fontId="18" fillId="0" borderId="0" xfId="28" applyNumberFormat="1" applyFont="1" applyBorder="1" applyAlignment="1">
      <alignment horizontal="right"/>
    </xf>
    <xf numFmtId="3" fontId="19" fillId="0" borderId="6" xfId="28" applyNumberFormat="1" applyFont="1" applyBorder="1" applyAlignment="1">
      <alignment horizontal="right"/>
    </xf>
    <xf numFmtId="0" fontId="18" fillId="0" borderId="6" xfId="28" applyFont="1" applyBorder="1"/>
    <xf numFmtId="0" fontId="18" fillId="0" borderId="7" xfId="28" applyFont="1" applyBorder="1"/>
    <xf numFmtId="0" fontId="18" fillId="0" borderId="8" xfId="28" applyFont="1" applyBorder="1"/>
    <xf numFmtId="0" fontId="19" fillId="0" borderId="6" xfId="28" applyFont="1" applyBorder="1"/>
    <xf numFmtId="0" fontId="19" fillId="0" borderId="7" xfId="28" applyFont="1" applyBorder="1" applyAlignment="1">
      <alignment horizontal="center"/>
    </xf>
    <xf numFmtId="0" fontId="19" fillId="0" borderId="8" xfId="28" applyFont="1" applyBorder="1"/>
    <xf numFmtId="0" fontId="20" fillId="0" borderId="0" xfId="28" applyNumberFormat="1" applyFont="1" applyBorder="1"/>
    <xf numFmtId="0" fontId="19" fillId="0" borderId="0" xfId="28" applyFont="1" applyBorder="1" applyAlignment="1">
      <alignment horizontal="center"/>
    </xf>
    <xf numFmtId="0" fontId="18" fillId="0" borderId="9" xfId="28" applyFont="1" applyBorder="1"/>
    <xf numFmtId="0" fontId="18" fillId="0" borderId="10" xfId="28" applyFont="1" applyBorder="1"/>
    <xf numFmtId="0" fontId="18" fillId="0" borderId="11" xfId="28" applyFont="1" applyBorder="1"/>
    <xf numFmtId="0" fontId="18" fillId="0" borderId="12" xfId="28" applyFont="1" applyBorder="1"/>
    <xf numFmtId="0" fontId="19" fillId="0" borderId="9" xfId="28" applyFont="1" applyBorder="1"/>
    <xf numFmtId="0" fontId="18" fillId="0" borderId="10" xfId="28" applyFont="1" applyBorder="1" applyAlignment="1">
      <alignment horizontal="center"/>
    </xf>
    <xf numFmtId="0" fontId="18" fillId="0" borderId="10" xfId="28" applyNumberFormat="1" applyFont="1" applyBorder="1"/>
    <xf numFmtId="0" fontId="18" fillId="0" borderId="12" xfId="28" applyNumberFormat="1" applyFont="1" applyBorder="1"/>
    <xf numFmtId="0" fontId="18" fillId="0" borderId="0" xfId="28" applyFont="1" applyAlignment="1">
      <alignment vertical="center"/>
    </xf>
    <xf numFmtId="0" fontId="7" fillId="0" borderId="13" xfId="28" applyFont="1" applyBorder="1" applyAlignment="1">
      <alignment horizontal="center" vertical="center" wrapText="1"/>
    </xf>
    <xf numFmtId="0" fontId="7" fillId="0" borderId="2" xfId="28" applyFont="1" applyBorder="1" applyAlignment="1">
      <alignment horizontal="center" vertical="center" wrapText="1"/>
    </xf>
    <xf numFmtId="0" fontId="7" fillId="0" borderId="14" xfId="28" applyFont="1" applyBorder="1" applyAlignment="1">
      <alignment horizontal="center" vertical="center" wrapText="1"/>
    </xf>
    <xf numFmtId="0" fontId="7" fillId="0" borderId="5" xfId="28" applyFont="1" applyBorder="1" applyAlignment="1">
      <alignment horizontal="center" vertical="center" wrapText="1"/>
    </xf>
    <xf numFmtId="0" fontId="18" fillId="0" borderId="1" xfId="28" applyFont="1" applyBorder="1" applyAlignment="1">
      <alignment horizontal="center" vertical="center"/>
    </xf>
    <xf numFmtId="0" fontId="18" fillId="0" borderId="1" xfId="28" applyNumberFormat="1" applyFont="1" applyBorder="1" applyAlignment="1">
      <alignment vertical="center"/>
    </xf>
    <xf numFmtId="0" fontId="18" fillId="0" borderId="5" xfId="28" applyNumberFormat="1" applyFont="1" applyBorder="1" applyAlignment="1">
      <alignment vertical="center"/>
    </xf>
    <xf numFmtId="0" fontId="18" fillId="0" borderId="0" xfId="28" applyFont="1" applyBorder="1" applyAlignment="1">
      <alignment horizontal="center" vertical="center"/>
    </xf>
    <xf numFmtId="0" fontId="18" fillId="0" borderId="0" xfId="28" applyNumberFormat="1" applyFont="1" applyBorder="1" applyAlignment="1">
      <alignment vertical="center"/>
    </xf>
    <xf numFmtId="0" fontId="18" fillId="0" borderId="8" xfId="28" applyNumberFormat="1" applyFont="1" applyBorder="1" applyAlignment="1">
      <alignment vertical="center"/>
    </xf>
    <xf numFmtId="0" fontId="18" fillId="0" borderId="10" xfId="28" applyFont="1" applyBorder="1" applyAlignment="1">
      <alignment horizontal="center" vertical="center"/>
    </xf>
    <xf numFmtId="0" fontId="18" fillId="0" borderId="10" xfId="28" applyNumberFormat="1" applyFont="1" applyBorder="1" applyAlignment="1">
      <alignment vertical="center"/>
    </xf>
    <xf numFmtId="0" fontId="18" fillId="0" borderId="12" xfId="28" applyNumberFormat="1" applyFont="1" applyBorder="1" applyAlignment="1">
      <alignment vertical="center"/>
    </xf>
    <xf numFmtId="0" fontId="19" fillId="0" borderId="0" xfId="28" applyNumberFormat="1" applyFont="1" applyBorder="1"/>
    <xf numFmtId="0" fontId="7" fillId="0" borderId="0" xfId="29" applyFont="1" applyFill="1" applyBorder="1" applyAlignment="1">
      <alignment horizontal="right"/>
    </xf>
    <xf numFmtId="0" fontId="7" fillId="0" borderId="0" xfId="29" applyFont="1" applyFill="1" applyBorder="1"/>
    <xf numFmtId="0" fontId="7" fillId="0" borderId="0" xfId="4" applyNumberFormat="1" applyFont="1" applyFill="1" applyBorder="1" applyAlignment="1">
      <alignment horizontal="left"/>
    </xf>
    <xf numFmtId="0" fontId="6" fillId="0" borderId="0" xfId="29" applyFont="1" applyFill="1" applyBorder="1" applyAlignment="1">
      <alignment horizontal="right"/>
    </xf>
    <xf numFmtId="0" fontId="7" fillId="0" borderId="0" xfId="30" applyFont="1" applyFill="1" applyBorder="1" applyAlignment="1">
      <alignment horizontal="right"/>
    </xf>
    <xf numFmtId="0" fontId="6" fillId="0" borderId="0" xfId="29" applyFont="1" applyFill="1" applyBorder="1"/>
    <xf numFmtId="0" fontId="6" fillId="0" borderId="0" xfId="29" applyFont="1" applyFill="1"/>
    <xf numFmtId="0" fontId="6" fillId="0" borderId="0" xfId="29" applyNumberFormat="1" applyFont="1" applyFill="1" applyBorder="1" applyAlignment="1" applyProtection="1">
      <alignment horizontal="left"/>
    </xf>
    <xf numFmtId="0" fontId="6" fillId="0" borderId="0" xfId="29" applyNumberFormat="1" applyFont="1" applyFill="1" applyBorder="1" applyAlignment="1">
      <alignment horizontal="right"/>
    </xf>
    <xf numFmtId="0" fontId="7" fillId="0" borderId="0" xfId="29" applyFont="1" applyFill="1"/>
    <xf numFmtId="0" fontId="7" fillId="0" borderId="0" xfId="29" applyFont="1" applyFill="1" applyAlignment="1">
      <alignment horizontal="right"/>
    </xf>
    <xf numFmtId="0" fontId="7" fillId="0" borderId="0" xfId="29" applyFont="1" applyFill="1" applyAlignment="1">
      <alignment horizontal="center"/>
    </xf>
    <xf numFmtId="0" fontId="6" fillId="0" borderId="0" xfId="29" applyNumberFormat="1" applyFont="1" applyFill="1" applyBorder="1" applyAlignment="1">
      <alignment horizontal="left"/>
    </xf>
    <xf numFmtId="0" fontId="21" fillId="0" borderId="0" xfId="28" applyNumberFormat="1" applyFont="1" applyAlignment="1">
      <alignment horizontal="left"/>
    </xf>
    <xf numFmtId="0" fontId="22" fillId="0" borderId="0" xfId="29" applyNumberFormat="1" applyFont="1" applyFill="1" applyBorder="1" applyAlignment="1">
      <alignment horizontal="left"/>
    </xf>
    <xf numFmtId="0" fontId="21" fillId="0" borderId="0" xfId="28" applyNumberFormat="1" applyFont="1" applyBorder="1" applyAlignment="1">
      <alignment horizontal="left"/>
    </xf>
    <xf numFmtId="0" fontId="22" fillId="0" borderId="0" xfId="29" applyNumberFormat="1" applyFont="1" applyFill="1" applyAlignment="1">
      <alignment horizontal="left"/>
    </xf>
    <xf numFmtId="0" fontId="23" fillId="0" borderId="0" xfId="28" applyFont="1"/>
    <xf numFmtId="0" fontId="24" fillId="0" borderId="0" xfId="28" applyFont="1"/>
    <xf numFmtId="0" fontId="23" fillId="0" borderId="0" xfId="28" applyNumberFormat="1" applyFont="1" applyAlignment="1">
      <alignment horizontal="left"/>
    </xf>
    <xf numFmtId="0" fontId="23" fillId="0" borderId="0" xfId="28" applyFont="1" applyFill="1"/>
    <xf numFmtId="0" fontId="24" fillId="0" borderId="0" xfId="28" applyFont="1" applyFill="1"/>
    <xf numFmtId="0" fontId="23" fillId="0" borderId="0" xfId="28" applyNumberFormat="1" applyFont="1" applyFill="1" applyAlignment="1">
      <alignment horizontal="left"/>
    </xf>
    <xf numFmtId="0" fontId="23" fillId="0" borderId="4" xfId="28" applyFont="1" applyFill="1" applyBorder="1"/>
    <xf numFmtId="3" fontId="23" fillId="0" borderId="5" xfId="28" applyNumberFormat="1" applyFont="1" applyFill="1" applyBorder="1"/>
    <xf numFmtId="3" fontId="23" fillId="0" borderId="1" xfId="28" applyNumberFormat="1" applyFont="1" applyFill="1" applyBorder="1"/>
    <xf numFmtId="3" fontId="23" fillId="0" borderId="3" xfId="28" applyNumberFormat="1" applyFont="1" applyFill="1" applyBorder="1"/>
    <xf numFmtId="3" fontId="24" fillId="0" borderId="3" xfId="28" applyNumberFormat="1" applyFont="1" applyFill="1" applyBorder="1"/>
    <xf numFmtId="0" fontId="23" fillId="0" borderId="1" xfId="28" applyFont="1" applyFill="1" applyBorder="1"/>
    <xf numFmtId="0" fontId="23" fillId="0" borderId="5" xfId="28" applyFont="1" applyFill="1" applyBorder="1"/>
    <xf numFmtId="0" fontId="18" fillId="0" borderId="7" xfId="28" applyFont="1" applyFill="1" applyBorder="1"/>
    <xf numFmtId="3" fontId="23" fillId="0" borderId="6" xfId="28" applyNumberFormat="1" applyFont="1" applyFill="1" applyBorder="1"/>
    <xf numFmtId="3" fontId="23" fillId="0" borderId="0" xfId="28" applyNumberFormat="1" applyFont="1" applyFill="1"/>
    <xf numFmtId="3" fontId="23" fillId="0" borderId="8" xfId="28" applyNumberFormat="1" applyFont="1" applyFill="1" applyBorder="1"/>
    <xf numFmtId="3" fontId="24" fillId="0" borderId="6" xfId="28" applyNumberFormat="1" applyFont="1" applyFill="1" applyBorder="1"/>
    <xf numFmtId="0" fontId="23" fillId="0" borderId="0" xfId="28" applyFont="1" applyFill="1" applyBorder="1"/>
    <xf numFmtId="0" fontId="23" fillId="0" borderId="8" xfId="28" applyNumberFormat="1" applyFont="1" applyFill="1" applyBorder="1" applyAlignment="1">
      <alignment horizontal="left"/>
    </xf>
    <xf numFmtId="3" fontId="23" fillId="0" borderId="6" xfId="28" applyNumberFormat="1" applyFont="1" applyFill="1" applyBorder="1" applyAlignment="1">
      <alignment horizontal="right"/>
    </xf>
    <xf numFmtId="3" fontId="23" fillId="0" borderId="7" xfId="28" applyNumberFormat="1" applyFont="1" applyFill="1" applyBorder="1" applyAlignment="1">
      <alignment horizontal="right"/>
    </xf>
    <xf numFmtId="3" fontId="23" fillId="0" borderId="8" xfId="28" applyNumberFormat="1" applyFont="1" applyFill="1" applyBorder="1" applyAlignment="1">
      <alignment horizontal="right"/>
    </xf>
    <xf numFmtId="3" fontId="23" fillId="0" borderId="0" xfId="28" applyNumberFormat="1" applyFont="1" applyFill="1" applyBorder="1" applyAlignment="1">
      <alignment horizontal="right"/>
    </xf>
    <xf numFmtId="3" fontId="24" fillId="0" borderId="6" xfId="28" applyNumberFormat="1" applyFont="1" applyFill="1" applyBorder="1" applyAlignment="1">
      <alignment horizontal="right"/>
    </xf>
    <xf numFmtId="0" fontId="23" fillId="0" borderId="7" xfId="28" applyFont="1" applyFill="1" applyBorder="1"/>
    <xf numFmtId="0" fontId="23" fillId="0" borderId="9" xfId="28" applyFont="1" applyFill="1" applyBorder="1"/>
    <xf numFmtId="0" fontId="23" fillId="0" borderId="6" xfId="28" applyFont="1" applyFill="1" applyBorder="1"/>
    <xf numFmtId="0" fontId="23" fillId="0" borderId="12" xfId="28" applyFont="1" applyFill="1" applyBorder="1"/>
    <xf numFmtId="0" fontId="24" fillId="0" borderId="6" xfId="28" applyFont="1" applyFill="1" applyBorder="1"/>
    <xf numFmtId="0" fontId="23" fillId="0" borderId="10" xfId="28" applyFont="1" applyFill="1" applyBorder="1"/>
    <xf numFmtId="0" fontId="23" fillId="0" borderId="8" xfId="28" applyFont="1" applyFill="1" applyBorder="1"/>
    <xf numFmtId="0" fontId="23" fillId="0" borderId="0" xfId="28" applyFont="1" applyAlignment="1">
      <alignment vertical="center"/>
    </xf>
    <xf numFmtId="0" fontId="18" fillId="0" borderId="4" xfId="28" applyFont="1" applyFill="1" applyBorder="1" applyAlignment="1">
      <alignment vertical="center"/>
    </xf>
    <xf numFmtId="0" fontId="7" fillId="0" borderId="13" xfId="28" applyFont="1" applyFill="1" applyBorder="1" applyAlignment="1">
      <alignment horizontal="center" vertical="center" wrapText="1"/>
    </xf>
    <xf numFmtId="0" fontId="7" fillId="0" borderId="2" xfId="28" applyFont="1" applyFill="1" applyBorder="1" applyAlignment="1">
      <alignment horizontal="center" vertical="center" wrapText="1"/>
    </xf>
    <xf numFmtId="0" fontId="7" fillId="0" borderId="14" xfId="28" applyFont="1" applyFill="1" applyBorder="1" applyAlignment="1">
      <alignment horizontal="center" vertical="center" wrapText="1"/>
    </xf>
    <xf numFmtId="0" fontId="7" fillId="0" borderId="5" xfId="28" applyFont="1" applyFill="1" applyBorder="1" applyAlignment="1">
      <alignment horizontal="center" vertical="center" wrapText="1"/>
    </xf>
    <xf numFmtId="0" fontId="18" fillId="0" borderId="1" xfId="28" applyFont="1" applyFill="1" applyBorder="1" applyAlignment="1">
      <alignment horizontal="center" vertical="center"/>
    </xf>
    <xf numFmtId="0" fontId="18" fillId="0" borderId="1" xfId="28" applyNumberFormat="1" applyFont="1" applyFill="1" applyBorder="1" applyAlignment="1">
      <alignment vertical="center"/>
    </xf>
    <xf numFmtId="0" fontId="18" fillId="0" borderId="5" xfId="28" applyNumberFormat="1" applyFont="1" applyFill="1" applyBorder="1" applyAlignment="1">
      <alignment vertical="center"/>
    </xf>
    <xf numFmtId="0" fontId="18" fillId="0" borderId="7" xfId="28" applyFont="1" applyFill="1" applyBorder="1" applyAlignment="1">
      <alignment vertical="center"/>
    </xf>
    <xf numFmtId="0" fontId="18" fillId="0" borderId="0" xfId="28" applyFont="1" applyFill="1" applyBorder="1" applyAlignment="1">
      <alignment horizontal="center" vertical="center"/>
    </xf>
    <xf numFmtId="0" fontId="18" fillId="0" borderId="0" xfId="28" applyNumberFormat="1" applyFont="1" applyFill="1" applyBorder="1" applyAlignment="1">
      <alignment vertical="center"/>
    </xf>
    <xf numFmtId="0" fontId="18" fillId="0" borderId="8" xfId="28" applyNumberFormat="1" applyFont="1" applyFill="1" applyBorder="1" applyAlignment="1">
      <alignment vertical="center"/>
    </xf>
    <xf numFmtId="0" fontId="18" fillId="0" borderId="11" xfId="28" applyFont="1" applyFill="1" applyBorder="1" applyAlignment="1">
      <alignment vertical="center"/>
    </xf>
    <xf numFmtId="0" fontId="18" fillId="0" borderId="10" xfId="28" applyFont="1" applyFill="1" applyBorder="1" applyAlignment="1">
      <alignment horizontal="center" vertical="center"/>
    </xf>
    <xf numFmtId="0" fontId="18" fillId="0" borderId="10" xfId="28" applyNumberFormat="1" applyFont="1" applyFill="1" applyBorder="1" applyAlignment="1">
      <alignment vertical="center"/>
    </xf>
    <xf numFmtId="0" fontId="18" fillId="0" borderId="12" xfId="28" applyNumberFormat="1" applyFont="1" applyFill="1" applyBorder="1" applyAlignment="1">
      <alignment vertical="center"/>
    </xf>
    <xf numFmtId="0" fontId="19" fillId="0" borderId="1" xfId="28" applyFont="1" applyBorder="1"/>
    <xf numFmtId="0" fontId="18" fillId="0" borderId="1" xfId="28" applyNumberFormat="1" applyFont="1" applyBorder="1" applyAlignment="1">
      <alignment horizontal="left"/>
    </xf>
    <xf numFmtId="0" fontId="7" fillId="0" borderId="0" xfId="29" applyNumberFormat="1" applyFont="1" applyFill="1" applyBorder="1" applyAlignment="1" applyProtection="1">
      <alignment horizontal="right"/>
    </xf>
    <xf numFmtId="0" fontId="7" fillId="0" borderId="0" xfId="29" applyNumberFormat="1" applyFont="1" applyFill="1" applyBorder="1" applyAlignment="1" applyProtection="1">
      <alignment horizontal="left"/>
    </xf>
    <xf numFmtId="0" fontId="6" fillId="0" borderId="0" xfId="29" applyNumberFormat="1" applyFont="1" applyFill="1" applyBorder="1" applyAlignment="1" applyProtection="1">
      <alignment horizontal="right"/>
    </xf>
    <xf numFmtId="0" fontId="25" fillId="0" borderId="0" xfId="28" applyNumberFormat="1" applyFont="1" applyAlignment="1">
      <alignment horizontal="left"/>
    </xf>
    <xf numFmtId="169" fontId="5" fillId="0" borderId="0" xfId="31" applyFont="1" applyFill="1" applyBorder="1"/>
    <xf numFmtId="169" fontId="5" fillId="0" borderId="0" xfId="31" applyFont="1" applyFill="1" applyBorder="1" applyAlignment="1">
      <alignment horizontal="right"/>
    </xf>
    <xf numFmtId="169" fontId="5" fillId="0" borderId="0" xfId="31" applyFont="1" applyFill="1" applyAlignment="1">
      <alignment horizontal="left"/>
    </xf>
    <xf numFmtId="169" fontId="5" fillId="0" borderId="0" xfId="31" applyFont="1" applyFill="1" applyAlignment="1" applyProtection="1">
      <alignment horizontal="left"/>
    </xf>
    <xf numFmtId="0" fontId="7" fillId="0" borderId="0" xfId="1" applyFont="1" applyAlignment="1" applyProtection="1">
      <alignment horizontal="left"/>
    </xf>
    <xf numFmtId="169" fontId="5" fillId="0" borderId="0" xfId="32" applyFont="1" applyFill="1" applyBorder="1" applyAlignment="1" applyProtection="1">
      <alignment horizontal="left"/>
    </xf>
    <xf numFmtId="3" fontId="5" fillId="0" borderId="0" xfId="31" applyNumberFormat="1" applyFont="1" applyFill="1" applyBorder="1"/>
    <xf numFmtId="3" fontId="5" fillId="0" borderId="0" xfId="31" applyNumberFormat="1" applyFont="1" applyFill="1" applyBorder="1" applyAlignment="1">
      <alignment horizontal="right"/>
    </xf>
    <xf numFmtId="169" fontId="5" fillId="0" borderId="1" xfId="31" applyFont="1" applyBorder="1" applyAlignment="1" applyProtection="1">
      <alignment horizontal="left"/>
    </xf>
    <xf numFmtId="3" fontId="5" fillId="0" borderId="1" xfId="31" applyNumberFormat="1" applyFont="1" applyFill="1" applyBorder="1"/>
    <xf numFmtId="3" fontId="5" fillId="0" borderId="1" xfId="31" applyNumberFormat="1" applyFont="1" applyFill="1" applyBorder="1" applyAlignment="1">
      <alignment horizontal="right"/>
    </xf>
    <xf numFmtId="169" fontId="5" fillId="0" borderId="1" xfId="31" applyFont="1" applyFill="1" applyBorder="1" applyAlignment="1" applyProtection="1">
      <alignment horizontal="left" indent="1"/>
    </xf>
    <xf numFmtId="3" fontId="26" fillId="0" borderId="0" xfId="33" applyNumberFormat="1" applyFont="1" applyFill="1" applyBorder="1" applyAlignment="1"/>
    <xf numFmtId="0" fontId="5" fillId="0" borderId="0" xfId="34" applyFont="1" applyFill="1" applyAlignment="1" applyProtection="1">
      <alignment horizontal="left"/>
      <protection locked="0"/>
    </xf>
    <xf numFmtId="166" fontId="5" fillId="0" borderId="0" xfId="31" applyNumberFormat="1" applyFont="1" applyFill="1" applyAlignment="1" applyProtection="1">
      <alignment horizontal="left"/>
    </xf>
    <xf numFmtId="169" fontId="8" fillId="0" borderId="0" xfId="31" applyFont="1" applyFill="1" applyBorder="1"/>
    <xf numFmtId="3" fontId="8" fillId="0" borderId="0" xfId="31" applyNumberFormat="1" applyFont="1" applyFill="1" applyBorder="1"/>
    <xf numFmtId="169" fontId="8" fillId="0" borderId="0" xfId="31" applyFont="1" applyFill="1" applyAlignment="1" applyProtection="1">
      <alignment horizontal="left"/>
    </xf>
    <xf numFmtId="3" fontId="8" fillId="0" borderId="0" xfId="31" applyNumberFormat="1" applyFont="1" applyFill="1" applyBorder="1" applyAlignment="1">
      <alignment horizontal="left"/>
    </xf>
    <xf numFmtId="3" fontId="8" fillId="0" borderId="0" xfId="31" applyNumberFormat="1" applyFont="1" applyFill="1" applyBorder="1" applyAlignment="1">
      <alignment horizontal="right"/>
    </xf>
    <xf numFmtId="0" fontId="16" fillId="0" borderId="0" xfId="24" applyFont="1"/>
    <xf numFmtId="169" fontId="8" fillId="0" borderId="0" xfId="31" applyNumberFormat="1" applyFont="1" applyFill="1" applyAlignment="1" applyProtection="1">
      <alignment horizontal="right" vertical="center"/>
    </xf>
    <xf numFmtId="169" fontId="8" fillId="0" borderId="0" xfId="31" applyFont="1" applyFill="1" applyAlignment="1">
      <alignment horizontal="left"/>
    </xf>
    <xf numFmtId="0" fontId="5" fillId="0" borderId="0" xfId="31" applyNumberFormat="1" applyFont="1" applyFill="1" applyBorder="1" applyAlignment="1">
      <alignment horizontal="right"/>
    </xf>
    <xf numFmtId="0" fontId="5" fillId="0" borderId="0" xfId="31" applyNumberFormat="1" applyFont="1" applyFill="1" applyBorder="1" applyAlignment="1" applyProtection="1">
      <alignment horizontal="right"/>
    </xf>
    <xf numFmtId="166" fontId="6" fillId="0" borderId="0" xfId="24" applyNumberFormat="1" applyFont="1" applyFill="1" applyAlignment="1">
      <alignment horizontal="left"/>
    </xf>
    <xf numFmtId="0" fontId="5" fillId="0" borderId="2" xfId="31" applyNumberFormat="1" applyFont="1" applyFill="1" applyBorder="1" applyAlignment="1">
      <alignment horizontal="right"/>
    </xf>
    <xf numFmtId="0" fontId="5" fillId="0" borderId="2" xfId="31" applyNumberFormat="1" applyFont="1" applyFill="1" applyBorder="1" applyAlignment="1" applyProtection="1">
      <alignment horizontal="right"/>
    </xf>
    <xf numFmtId="169" fontId="5" fillId="0" borderId="1" xfId="31" applyFont="1" applyFill="1" applyBorder="1"/>
    <xf numFmtId="169" fontId="5" fillId="0" borderId="1" xfId="31" applyFont="1" applyFill="1" applyBorder="1" applyAlignment="1">
      <alignment horizontal="right"/>
    </xf>
    <xf numFmtId="166" fontId="7" fillId="0" borderId="1" xfId="24" applyNumberFormat="1" applyFont="1" applyFill="1" applyBorder="1" applyAlignment="1">
      <alignment horizontal="left"/>
    </xf>
    <xf numFmtId="166" fontId="7" fillId="0" borderId="0" xfId="24" applyNumberFormat="1" applyFont="1" applyAlignment="1">
      <alignment horizontal="left"/>
    </xf>
    <xf numFmtId="166" fontId="7" fillId="0" borderId="0" xfId="24" applyNumberFormat="1" applyFont="1" applyFill="1" applyAlignment="1">
      <alignment horizontal="left"/>
    </xf>
    <xf numFmtId="169" fontId="8" fillId="0" borderId="0" xfId="31" applyFont="1" applyFill="1" applyBorder="1" applyAlignment="1">
      <alignment wrapText="1"/>
    </xf>
    <xf numFmtId="169" fontId="8" fillId="0" borderId="0" xfId="31" applyNumberFormat="1" applyFont="1" applyFill="1" applyAlignment="1" applyProtection="1">
      <alignment horizontal="left"/>
    </xf>
    <xf numFmtId="0" fontId="8" fillId="0" borderId="0" xfId="1" applyFont="1" applyFill="1" applyBorder="1"/>
    <xf numFmtId="170" fontId="27" fillId="0" borderId="0" xfId="31" applyNumberFormat="1" applyFont="1" applyFill="1" applyBorder="1"/>
    <xf numFmtId="169" fontId="5" fillId="0" borderId="0" xfId="32" applyFont="1" applyFill="1" applyBorder="1"/>
    <xf numFmtId="169" fontId="5" fillId="0" borderId="0" xfId="32" applyFont="1" applyFill="1" applyBorder="1" applyAlignment="1">
      <alignment horizontal="right"/>
    </xf>
    <xf numFmtId="169" fontId="5" fillId="0" borderId="0" xfId="32" applyFont="1" applyFill="1" applyBorder="1" applyAlignment="1">
      <alignment horizontal="left"/>
    </xf>
    <xf numFmtId="3" fontId="5" fillId="0" borderId="0" xfId="32" applyNumberFormat="1" applyFont="1" applyFill="1" applyBorder="1"/>
    <xf numFmtId="3" fontId="5" fillId="0" borderId="0" xfId="32" applyNumberFormat="1" applyFont="1" applyFill="1" applyBorder="1" applyAlignment="1">
      <alignment horizontal="right"/>
    </xf>
    <xf numFmtId="165" fontId="5" fillId="0" borderId="0" xfId="32" applyNumberFormat="1" applyFont="1" applyFill="1" applyBorder="1"/>
    <xf numFmtId="175" fontId="5" fillId="0" borderId="0" xfId="31" applyNumberFormat="1" applyFont="1" applyFill="1" applyBorder="1" applyAlignment="1">
      <alignment horizontal="right"/>
    </xf>
    <xf numFmtId="175" fontId="5" fillId="0" borderId="0" xfId="9" applyNumberFormat="1" applyFont="1" applyFill="1" applyBorder="1" applyAlignment="1">
      <alignment horizontal="right"/>
    </xf>
    <xf numFmtId="169" fontId="5" fillId="0" borderId="0" xfId="31" applyFont="1" applyFill="1" applyBorder="1" applyAlignment="1" applyProtection="1">
      <alignment horizontal="left"/>
    </xf>
    <xf numFmtId="169" fontId="5" fillId="0" borderId="1" xfId="32" applyFont="1" applyFill="1" applyBorder="1" applyAlignment="1" applyProtection="1">
      <alignment horizontal="left"/>
    </xf>
    <xf numFmtId="175" fontId="5" fillId="0" borderId="1" xfId="31" applyNumberFormat="1" applyFont="1" applyFill="1" applyBorder="1" applyAlignment="1">
      <alignment horizontal="right"/>
    </xf>
    <xf numFmtId="169" fontId="5" fillId="0" borderId="1" xfId="31" applyFont="1" applyFill="1" applyBorder="1" applyAlignment="1" applyProtection="1">
      <alignment horizontal="left"/>
    </xf>
    <xf numFmtId="3" fontId="5" fillId="0" borderId="0" xfId="78" applyNumberFormat="1" applyFont="1" applyFill="1" applyBorder="1" applyAlignment="1">
      <alignment horizontal="right"/>
    </xf>
    <xf numFmtId="3" fontId="5" fillId="0" borderId="0" xfId="60" applyNumberFormat="1" applyFont="1" applyFill="1" applyBorder="1" applyAlignment="1">
      <alignment horizontal="right"/>
    </xf>
    <xf numFmtId="3" fontId="5" fillId="0" borderId="0" xfId="32" applyNumberFormat="1" applyFont="1" applyFill="1" applyBorder="1" applyAlignment="1" applyProtection="1"/>
    <xf numFmtId="169" fontId="5" fillId="0" borderId="0" xfId="31" applyFont="1" applyFill="1" applyBorder="1" applyAlignment="1">
      <alignment horizontal="left"/>
    </xf>
    <xf numFmtId="176" fontId="5" fillId="0" borderId="0" xfId="24" applyNumberFormat="1" applyFont="1" applyFill="1" applyAlignment="1">
      <alignment horizontal="left"/>
    </xf>
    <xf numFmtId="169" fontId="8" fillId="0" borderId="0" xfId="32" applyFont="1" applyFill="1" applyBorder="1"/>
    <xf numFmtId="3" fontId="8" fillId="0" borderId="0" xfId="78" applyNumberFormat="1" applyFont="1" applyFill="1" applyBorder="1" applyAlignment="1">
      <alignment horizontal="right"/>
    </xf>
    <xf numFmtId="169" fontId="8" fillId="0" borderId="0" xfId="32" applyFont="1" applyFill="1" applyBorder="1" applyAlignment="1" applyProtection="1">
      <alignment horizontal="left"/>
    </xf>
    <xf numFmtId="3" fontId="8" fillId="0" borderId="0" xfId="60" applyNumberFormat="1" applyFont="1" applyFill="1" applyBorder="1" applyAlignment="1">
      <alignment horizontal="right"/>
    </xf>
    <xf numFmtId="0" fontId="5" fillId="0" borderId="0" xfId="32" applyNumberFormat="1" applyFont="1" applyFill="1" applyBorder="1" applyAlignment="1">
      <alignment horizontal="right"/>
    </xf>
    <xf numFmtId="0" fontId="5" fillId="0" borderId="2" xfId="31" applyNumberFormat="1" applyFont="1" applyFill="1" applyBorder="1" applyAlignment="1">
      <alignment horizontal="left"/>
    </xf>
    <xf numFmtId="0" fontId="5" fillId="0" borderId="2" xfId="32" applyNumberFormat="1" applyFont="1" applyFill="1" applyBorder="1" applyAlignment="1">
      <alignment horizontal="right"/>
    </xf>
    <xf numFmtId="169" fontId="8" fillId="0" borderId="0" xfId="31" applyFont="1" applyFill="1" applyBorder="1" applyAlignment="1">
      <alignment horizontal="right"/>
    </xf>
    <xf numFmtId="0" fontId="5" fillId="0" borderId="0" xfId="90" applyFont="1" applyFill="1"/>
    <xf numFmtId="0" fontId="5" fillId="0" borderId="0" xfId="90" applyFont="1" applyFill="1" applyBorder="1"/>
    <xf numFmtId="0" fontId="5" fillId="0" borderId="0" xfId="90" applyFont="1" applyFill="1" applyAlignment="1">
      <alignment horizontal="right"/>
    </xf>
    <xf numFmtId="0" fontId="3" fillId="0" borderId="0" xfId="23" applyFont="1" applyFill="1"/>
    <xf numFmtId="0" fontId="5" fillId="0" borderId="0" xfId="90" applyFont="1" applyFill="1" applyAlignment="1">
      <alignment horizontal="left"/>
    </xf>
    <xf numFmtId="0" fontId="5" fillId="0" borderId="0" xfId="91" applyFont="1" applyFill="1" applyAlignment="1" applyProtection="1">
      <alignment horizontal="left"/>
      <protection locked="0"/>
    </xf>
    <xf numFmtId="3" fontId="3" fillId="0" borderId="0" xfId="23" applyNumberFormat="1" applyFont="1" applyFill="1" applyAlignment="1">
      <alignment horizontal="right"/>
    </xf>
    <xf numFmtId="3" fontId="46" fillId="0" borderId="0" xfId="23" applyNumberFormat="1" applyFont="1" applyFill="1" applyAlignment="1">
      <alignment horizontal="right"/>
    </xf>
    <xf numFmtId="3" fontId="2" fillId="0" borderId="0" xfId="23" applyNumberFormat="1" applyFont="1" applyFill="1" applyAlignment="1">
      <alignment horizontal="right"/>
    </xf>
    <xf numFmtId="0" fontId="5" fillId="0" borderId="1" xfId="90" applyFont="1" applyFill="1" applyBorder="1"/>
    <xf numFmtId="3" fontId="5" fillId="0" borderId="1" xfId="90" applyNumberFormat="1" applyFont="1" applyFill="1" applyBorder="1" applyAlignment="1">
      <alignment horizontal="right"/>
    </xf>
    <xf numFmtId="0" fontId="5" fillId="0" borderId="1" xfId="90" applyFont="1" applyFill="1" applyBorder="1" applyAlignment="1">
      <alignment horizontal="left" indent="1"/>
    </xf>
    <xf numFmtId="0" fontId="47" fillId="0" borderId="0" xfId="90" applyFont="1" applyFill="1" applyBorder="1"/>
    <xf numFmtId="0" fontId="5" fillId="0" borderId="0" xfId="90" applyFont="1" applyBorder="1" applyAlignment="1">
      <alignment horizontal="left" indent="1"/>
    </xf>
    <xf numFmtId="3" fontId="5" fillId="0" borderId="0" xfId="90" applyNumberFormat="1" applyFont="1" applyBorder="1"/>
    <xf numFmtId="3" fontId="7" fillId="0" borderId="0" xfId="92" applyNumberFormat="1" applyFont="1" applyBorder="1" applyAlignment="1" applyProtection="1">
      <alignment horizontal="right"/>
    </xf>
    <xf numFmtId="3" fontId="5" fillId="0" borderId="0" xfId="90" applyNumberFormat="1" applyFont="1" applyBorder="1" applyAlignment="1">
      <alignment horizontal="right"/>
    </xf>
    <xf numFmtId="177" fontId="7" fillId="0" borderId="0" xfId="93" applyNumberFormat="1" applyFont="1" applyFill="1" applyBorder="1" applyAlignment="1">
      <alignment horizontal="right"/>
    </xf>
    <xf numFmtId="3" fontId="7" fillId="0" borderId="0" xfId="93" applyNumberFormat="1" applyFont="1" applyFill="1" applyBorder="1" applyAlignment="1">
      <alignment horizontal="right"/>
    </xf>
    <xf numFmtId="0" fontId="5" fillId="0" borderId="0" xfId="90" applyFont="1" applyBorder="1" applyAlignment="1">
      <alignment horizontal="left" indent="3"/>
    </xf>
    <xf numFmtId="0" fontId="5" fillId="0" borderId="0" xfId="90" applyFont="1" applyBorder="1" applyAlignment="1">
      <alignment horizontal="left" indent="2"/>
    </xf>
    <xf numFmtId="0" fontId="5" fillId="0" borderId="0" xfId="90" applyFont="1" applyFill="1" applyBorder="1" applyAlignment="1">
      <alignment horizontal="left" indent="1"/>
    </xf>
    <xf numFmtId="177" fontId="7" fillId="0" borderId="0" xfId="92" applyNumberFormat="1" applyFont="1" applyBorder="1" applyAlignment="1" applyProtection="1">
      <alignment horizontal="right"/>
    </xf>
    <xf numFmtId="0" fontId="7" fillId="0" borderId="0" xfId="23" applyFont="1" applyBorder="1"/>
    <xf numFmtId="3" fontId="7" fillId="0" borderId="0" xfId="94" applyNumberFormat="1" applyFont="1" applyBorder="1" applyAlignment="1">
      <alignment horizontal="right"/>
    </xf>
    <xf numFmtId="0" fontId="5" fillId="0" borderId="0" xfId="90" applyFont="1" applyBorder="1"/>
    <xf numFmtId="0" fontId="8" fillId="0" borderId="0" xfId="90" applyFont="1" applyFill="1"/>
    <xf numFmtId="0" fontId="8" fillId="0" borderId="0" xfId="90" applyFont="1" applyFill="1" applyBorder="1"/>
    <xf numFmtId="0" fontId="8" fillId="0" borderId="0" xfId="90" applyFont="1" applyBorder="1"/>
    <xf numFmtId="177" fontId="6" fillId="0" borderId="0" xfId="92" applyNumberFormat="1" applyFont="1" applyBorder="1" applyAlignment="1" applyProtection="1">
      <alignment horizontal="right"/>
    </xf>
    <xf numFmtId="3" fontId="6" fillId="0" borderId="0" xfId="92" applyNumberFormat="1" applyFont="1" applyBorder="1" applyAlignment="1" applyProtection="1">
      <alignment horizontal="right"/>
    </xf>
    <xf numFmtId="0" fontId="5" fillId="0" borderId="0" xfId="90" applyNumberFormat="1" applyFont="1" applyFill="1" applyAlignment="1">
      <alignment horizontal="right"/>
    </xf>
    <xf numFmtId="0" fontId="5" fillId="0" borderId="0" xfId="90" applyNumberFormat="1" applyFont="1" applyFill="1" applyBorder="1" applyAlignment="1">
      <alignment horizontal="right"/>
    </xf>
    <xf numFmtId="0" fontId="5" fillId="0" borderId="2" xfId="90" applyNumberFormat="1" applyFont="1" applyFill="1" applyBorder="1" applyAlignment="1">
      <alignment horizontal="right"/>
    </xf>
    <xf numFmtId="0" fontId="8" fillId="0" borderId="0" xfId="90" applyFont="1" applyFill="1" applyAlignment="1" applyProtection="1">
      <alignment horizontal="left"/>
      <protection locked="0"/>
    </xf>
    <xf numFmtId="0" fontId="8" fillId="0" borderId="0" xfId="90" applyFont="1" applyFill="1" applyAlignment="1">
      <alignment horizontal="left"/>
    </xf>
    <xf numFmtId="0" fontId="49" fillId="0" borderId="0" xfId="96" applyFont="1" applyFill="1"/>
    <xf numFmtId="0" fontId="49" fillId="0" borderId="0" xfId="96" applyFont="1" applyFill="1" applyBorder="1"/>
    <xf numFmtId="0" fontId="49" fillId="0" borderId="0" xfId="96" applyFont="1" applyFill="1" applyBorder="1" applyAlignment="1">
      <alignment horizontal="left"/>
    </xf>
    <xf numFmtId="0" fontId="49" fillId="0" borderId="0" xfId="96" applyFont="1" applyFill="1" applyBorder="1" applyAlignment="1">
      <alignment horizontal="right"/>
    </xf>
    <xf numFmtId="0" fontId="49" fillId="0" borderId="0" xfId="96" applyFont="1" applyFill="1" applyAlignment="1">
      <alignment horizontal="right"/>
    </xf>
    <xf numFmtId="0" fontId="49" fillId="0" borderId="0" xfId="96" applyFont="1" applyFill="1" applyAlignment="1">
      <alignment horizontal="left"/>
    </xf>
    <xf numFmtId="169" fontId="50" fillId="0" borderId="0" xfId="32" applyFont="1" applyFill="1" applyBorder="1" applyAlignment="1" applyProtection="1">
      <alignment horizontal="left"/>
    </xf>
    <xf numFmtId="0" fontId="49" fillId="0" borderId="0" xfId="96" applyFont="1" applyFill="1" applyBorder="1" applyAlignment="1" applyProtection="1">
      <alignment horizontal="left"/>
    </xf>
    <xf numFmtId="0" fontId="49" fillId="0" borderId="1" xfId="96" applyFont="1" applyFill="1" applyBorder="1"/>
    <xf numFmtId="165" fontId="49" fillId="0" borderId="1" xfId="96" applyNumberFormat="1" applyFont="1" applyFill="1" applyBorder="1" applyAlignment="1">
      <alignment horizontal="left"/>
    </xf>
    <xf numFmtId="165" fontId="49" fillId="0" borderId="1" xfId="96" applyNumberFormat="1" applyFont="1" applyFill="1" applyBorder="1" applyAlignment="1">
      <alignment horizontal="right"/>
    </xf>
    <xf numFmtId="0" fontId="49" fillId="0" borderId="1" xfId="96" applyFont="1" applyFill="1" applyBorder="1" applyAlignment="1" applyProtection="1">
      <alignment horizontal="left"/>
    </xf>
    <xf numFmtId="0" fontId="49" fillId="0" borderId="0" xfId="96" applyFont="1" applyFill="1" applyAlignment="1" applyProtection="1">
      <alignment horizontal="left"/>
    </xf>
    <xf numFmtId="165" fontId="49" fillId="0" borderId="0" xfId="96" applyNumberFormat="1" applyFont="1" applyFill="1" applyBorder="1" applyAlignment="1">
      <alignment horizontal="left"/>
    </xf>
    <xf numFmtId="165" fontId="49" fillId="0" borderId="0" xfId="96" applyNumberFormat="1" applyFont="1" applyFill="1" applyBorder="1" applyAlignment="1">
      <alignment horizontal="right"/>
    </xf>
    <xf numFmtId="0" fontId="49" fillId="0" borderId="0" xfId="96" applyFont="1" applyFill="1" applyAlignment="1" applyProtection="1"/>
    <xf numFmtId="3" fontId="49" fillId="0" borderId="0" xfId="96" applyNumberFormat="1" applyFont="1" applyFill="1" applyBorder="1" applyAlignment="1">
      <alignment horizontal="left"/>
    </xf>
    <xf numFmtId="3" fontId="49" fillId="0" borderId="0" xfId="96" applyNumberFormat="1" applyFont="1" applyFill="1" applyBorder="1" applyAlignment="1">
      <alignment horizontal="right"/>
    </xf>
    <xf numFmtId="0" fontId="50" fillId="0" borderId="0" xfId="1" applyFont="1" applyFill="1" applyAlignment="1" applyProtection="1">
      <alignment horizontal="left"/>
    </xf>
    <xf numFmtId="4" fontId="49" fillId="0" borderId="0" xfId="96" applyNumberFormat="1" applyFont="1" applyFill="1" applyBorder="1" applyAlignment="1">
      <alignment horizontal="right"/>
    </xf>
    <xf numFmtId="4" fontId="49" fillId="0" borderId="0" xfId="96" applyNumberFormat="1" applyFont="1" applyFill="1" applyBorder="1" applyAlignment="1">
      <alignment horizontal="left"/>
    </xf>
    <xf numFmtId="165" fontId="49" fillId="0" borderId="0" xfId="96" applyNumberFormat="1" applyFont="1" applyFill="1" applyBorder="1" applyAlignment="1" applyProtection="1">
      <alignment horizontal="left"/>
    </xf>
    <xf numFmtId="0" fontId="49" fillId="0" borderId="0" xfId="97" applyFont="1" applyFill="1" applyBorder="1" applyAlignment="1">
      <alignment horizontal="right"/>
    </xf>
    <xf numFmtId="0" fontId="49" fillId="0" borderId="1" xfId="96" applyFont="1" applyFill="1" applyBorder="1" applyAlignment="1">
      <alignment horizontal="left"/>
    </xf>
    <xf numFmtId="0" fontId="49" fillId="0" borderId="1" xfId="96" applyFont="1" applyFill="1" applyBorder="1" applyAlignment="1">
      <alignment horizontal="right"/>
    </xf>
    <xf numFmtId="0" fontId="49" fillId="0" borderId="1" xfId="96" applyFont="1" applyFill="1" applyBorder="1" applyAlignment="1" applyProtection="1">
      <alignment horizontal="right"/>
    </xf>
    <xf numFmtId="0" fontId="49" fillId="0" borderId="2" xfId="96" applyFont="1" applyFill="1" applyBorder="1" applyAlignment="1">
      <alignment horizontal="left"/>
    </xf>
    <xf numFmtId="0" fontId="49" fillId="0" borderId="2" xfId="96" applyFont="1" applyFill="1" applyBorder="1" applyAlignment="1">
      <alignment horizontal="right"/>
    </xf>
    <xf numFmtId="0" fontId="49" fillId="0" borderId="24" xfId="96" applyFont="1" applyFill="1" applyBorder="1" applyAlignment="1">
      <alignment horizontal="right"/>
    </xf>
    <xf numFmtId="0" fontId="49" fillId="0" borderId="1" xfId="97" applyFont="1" applyFill="1" applyBorder="1" applyAlignment="1">
      <alignment horizontal="left"/>
    </xf>
    <xf numFmtId="0" fontId="49" fillId="0" borderId="1" xfId="97" applyFont="1" applyFill="1" applyBorder="1" applyAlignment="1">
      <alignment horizontal="right"/>
    </xf>
    <xf numFmtId="0" fontId="49" fillId="0" borderId="1" xfId="97" applyFont="1" applyFill="1" applyBorder="1"/>
    <xf numFmtId="0" fontId="51" fillId="0" borderId="0" xfId="96" applyFont="1" applyFill="1" applyBorder="1" applyAlignment="1">
      <alignment horizontal="left" wrapText="1"/>
    </xf>
    <xf numFmtId="0" fontId="51" fillId="0" borderId="0" xfId="96" applyFont="1" applyFill="1" applyBorder="1" applyAlignment="1">
      <alignment horizontal="left"/>
    </xf>
    <xf numFmtId="0" fontId="51" fillId="0" borderId="0" xfId="96" applyNumberFormat="1" applyFont="1" applyFill="1" applyAlignment="1">
      <alignment horizontal="left"/>
    </xf>
    <xf numFmtId="0" fontId="51" fillId="0" borderId="0" xfId="96" applyNumberFormat="1" applyFont="1" applyFill="1" applyBorder="1" applyAlignment="1">
      <alignment horizontal="left"/>
    </xf>
    <xf numFmtId="0" fontId="7" fillId="0" borderId="0" xfId="4" applyFont="1" applyFill="1"/>
    <xf numFmtId="3" fontId="5" fillId="0" borderId="0" xfId="24" applyNumberFormat="1" applyFont="1" applyFill="1"/>
    <xf numFmtId="0" fontId="5" fillId="0" borderId="0" xfId="24" applyFont="1" applyFill="1"/>
    <xf numFmtId="0" fontId="7" fillId="0" borderId="0" xfId="4" applyNumberFormat="1" applyFont="1" applyFill="1" applyBorder="1" applyAlignment="1" applyProtection="1">
      <alignment horizontal="left"/>
    </xf>
    <xf numFmtId="0" fontId="2" fillId="0" borderId="0" xfId="24" applyNumberFormat="1" applyFont="1" applyFill="1"/>
    <xf numFmtId="3" fontId="7" fillId="0" borderId="0" xfId="4" applyNumberFormat="1" applyFont="1" applyFill="1"/>
    <xf numFmtId="0" fontId="7" fillId="0" borderId="0" xfId="4" applyFont="1" applyFill="1" applyBorder="1" applyAlignment="1" applyProtection="1">
      <alignment horizontal="left"/>
    </xf>
    <xf numFmtId="0" fontId="7" fillId="0" borderId="1" xfId="4" applyFont="1" applyFill="1" applyBorder="1"/>
    <xf numFmtId="0" fontId="7" fillId="0" borderId="1" xfId="4" applyFont="1" applyFill="1" applyBorder="1" applyAlignment="1" applyProtection="1">
      <alignment horizontal="left"/>
    </xf>
    <xf numFmtId="3" fontId="7" fillId="0" borderId="1" xfId="24" applyNumberFormat="1" applyFont="1" applyFill="1" applyBorder="1" applyAlignment="1">
      <alignment horizontal="right"/>
    </xf>
    <xf numFmtId="0" fontId="7" fillId="0" borderId="0" xfId="4" applyFont="1" applyFill="1" applyBorder="1"/>
    <xf numFmtId="0" fontId="7" fillId="0" borderId="0" xfId="4" applyFont="1" applyBorder="1" applyAlignment="1" applyProtection="1">
      <alignment horizontal="left"/>
    </xf>
    <xf numFmtId="0" fontId="7" fillId="0" borderId="0" xfId="4" applyNumberFormat="1" applyFont="1" applyFill="1" applyAlignment="1">
      <alignment horizontal="right"/>
    </xf>
    <xf numFmtId="0" fontId="7" fillId="0" borderId="1" xfId="4" applyNumberFormat="1" applyFont="1" applyFill="1" applyBorder="1" applyAlignment="1">
      <alignment horizontal="right"/>
    </xf>
    <xf numFmtId="0" fontId="5" fillId="0" borderId="1" xfId="2" applyNumberFormat="1" applyFont="1" applyFill="1" applyBorder="1" applyAlignment="1" applyProtection="1">
      <alignment horizontal="right"/>
      <protection locked="0"/>
    </xf>
    <xf numFmtId="169" fontId="5" fillId="0" borderId="0" xfId="98" applyNumberFormat="1" applyFont="1" applyAlignment="1" applyProtection="1">
      <alignment horizontal="left"/>
    </xf>
    <xf numFmtId="0" fontId="8" fillId="0" borderId="0" xfId="98" applyFont="1" applyAlignment="1" applyProtection="1">
      <alignment horizontal="left"/>
    </xf>
    <xf numFmtId="167" fontId="6" fillId="0" borderId="0" xfId="4" applyNumberFormat="1" applyFont="1" applyFill="1" applyAlignment="1" applyProtection="1">
      <alignment horizontal="left"/>
    </xf>
    <xf numFmtId="0" fontId="6" fillId="0" borderId="0" xfId="4" applyFont="1" applyFill="1"/>
    <xf numFmtId="0" fontId="6" fillId="0" borderId="0" xfId="4" applyFont="1" applyFill="1" applyAlignment="1">
      <alignment horizontal="left"/>
    </xf>
    <xf numFmtId="49" fontId="7" fillId="0" borderId="0" xfId="8" applyNumberFormat="1" applyFont="1" applyFill="1" applyAlignment="1">
      <alignment horizontal="right"/>
    </xf>
    <xf numFmtId="0" fontId="5" fillId="0" borderId="0" xfId="99" applyFont="1" applyFill="1"/>
    <xf numFmtId="0" fontId="7" fillId="0" borderId="0" xfId="23" applyFont="1" applyFill="1" applyBorder="1" applyAlignment="1">
      <alignment horizontal="left"/>
    </xf>
    <xf numFmtId="0" fontId="7" fillId="0" borderId="1" xfId="23" applyFont="1" applyFill="1" applyBorder="1" applyAlignment="1">
      <alignment horizontal="left"/>
    </xf>
    <xf numFmtId="0" fontId="7" fillId="0" borderId="1" xfId="8" applyFont="1" applyFill="1" applyBorder="1"/>
    <xf numFmtId="166" fontId="7" fillId="0" borderId="1" xfId="23" applyNumberFormat="1" applyFont="1" applyFill="1" applyBorder="1" applyAlignment="1">
      <alignment horizontal="right"/>
    </xf>
    <xf numFmtId="0" fontId="2" fillId="0" borderId="0" xfId="23" applyFont="1"/>
    <xf numFmtId="3" fontId="5" fillId="0" borderId="0" xfId="8" applyNumberFormat="1" applyFont="1" applyFill="1" applyAlignment="1">
      <alignment horizontal="right"/>
    </xf>
    <xf numFmtId="3" fontId="5" fillId="0" borderId="0" xfId="23" applyNumberFormat="1" applyFont="1" applyFill="1" applyBorder="1" applyAlignment="1">
      <alignment horizontal="right"/>
    </xf>
    <xf numFmtId="3" fontId="2" fillId="0" borderId="0" xfId="23" applyNumberFormat="1" applyFont="1" applyBorder="1"/>
    <xf numFmtId="0" fontId="16" fillId="0" borderId="0" xfId="23" applyFont="1"/>
    <xf numFmtId="3" fontId="8" fillId="0" borderId="0" xfId="8" applyNumberFormat="1" applyFont="1" applyFill="1" applyAlignment="1">
      <alignment horizontal="right"/>
    </xf>
    <xf numFmtId="3" fontId="8" fillId="0" borderId="0" xfId="23" applyNumberFormat="1" applyFont="1" applyFill="1" applyBorder="1" applyAlignment="1">
      <alignment horizontal="right"/>
    </xf>
    <xf numFmtId="3" fontId="16" fillId="0" borderId="0" xfId="23" applyNumberFormat="1" applyFont="1" applyBorder="1"/>
    <xf numFmtId="0" fontId="5" fillId="0" borderId="0" xfId="8" applyFont="1" applyFill="1"/>
    <xf numFmtId="166" fontId="5" fillId="0" borderId="0" xfId="8" applyNumberFormat="1" applyFont="1" applyFill="1"/>
    <xf numFmtId="0" fontId="5" fillId="0" borderId="0" xfId="8" applyFont="1" applyFill="1" applyBorder="1"/>
    <xf numFmtId="0" fontId="7" fillId="0" borderId="0" xfId="8" applyNumberFormat="1" applyFont="1" applyFill="1" applyAlignment="1">
      <alignment horizontal="right"/>
    </xf>
    <xf numFmtId="169" fontId="7" fillId="0" borderId="1" xfId="79" applyFont="1" applyFill="1" applyBorder="1" applyAlignment="1" applyProtection="1">
      <alignment horizontal="left"/>
    </xf>
    <xf numFmtId="169" fontId="7" fillId="0" borderId="0" xfId="79" applyFont="1" applyFill="1" applyAlignment="1" applyProtection="1">
      <alignment horizontal="left"/>
    </xf>
    <xf numFmtId="0" fontId="6" fillId="0" borderId="0" xfId="8" applyFont="1" applyFill="1" applyAlignment="1">
      <alignment wrapText="1"/>
    </xf>
    <xf numFmtId="169" fontId="6" fillId="0" borderId="0" xfId="79" applyFont="1" applyFill="1" applyAlignment="1" applyProtection="1">
      <alignment horizontal="left"/>
    </xf>
    <xf numFmtId="0" fontId="6" fillId="0" borderId="0" xfId="9" applyFont="1" applyFill="1" applyBorder="1" applyAlignment="1">
      <alignment horizontal="left" wrapText="1"/>
    </xf>
    <xf numFmtId="0" fontId="6" fillId="0" borderId="0" xfId="8" applyFont="1" applyFill="1" applyAlignment="1">
      <alignment horizontal="left"/>
    </xf>
    <xf numFmtId="0" fontId="2" fillId="0" borderId="0" xfId="23" applyFont="1" applyFill="1"/>
    <xf numFmtId="0" fontId="2" fillId="0" borderId="1" xfId="23" applyFont="1" applyBorder="1"/>
    <xf numFmtId="0" fontId="16" fillId="0" borderId="0" xfId="26" applyFont="1" applyAlignment="1"/>
    <xf numFmtId="10" fontId="16" fillId="0" borderId="0" xfId="23" applyNumberFormat="1" applyFont="1" applyBorder="1" applyAlignment="1">
      <alignment wrapText="1"/>
    </xf>
    <xf numFmtId="0" fontId="16" fillId="0" borderId="0" xfId="23" applyFont="1" applyBorder="1" applyAlignment="1"/>
    <xf numFmtId="3" fontId="16" fillId="0" borderId="0" xfId="23" applyNumberFormat="1" applyFont="1" applyBorder="1" applyAlignment="1">
      <alignment horizontal="right"/>
    </xf>
    <xf numFmtId="10" fontId="16" fillId="0" borderId="0" xfId="23" applyNumberFormat="1" applyFont="1" applyBorder="1" applyAlignment="1"/>
    <xf numFmtId="10" fontId="2" fillId="0" borderId="0" xfId="23" applyNumberFormat="1" applyFont="1" applyBorder="1" applyAlignment="1">
      <alignment horizontal="left"/>
    </xf>
    <xf numFmtId="3" fontId="2" fillId="0" borderId="0" xfId="23" applyNumberFormat="1" applyFont="1" applyAlignment="1">
      <alignment horizontal="right"/>
    </xf>
    <xf numFmtId="10" fontId="2" fillId="0" borderId="0" xfId="23" applyNumberFormat="1" applyFont="1" applyAlignment="1">
      <alignment horizontal="left"/>
    </xf>
    <xf numFmtId="10" fontId="16" fillId="0" borderId="0" xfId="23" applyNumberFormat="1" applyFont="1" applyAlignment="1">
      <alignment horizontal="left"/>
    </xf>
    <xf numFmtId="10" fontId="16" fillId="0" borderId="0" xfId="23" applyNumberFormat="1" applyFont="1"/>
    <xf numFmtId="3" fontId="16" fillId="0" borderId="0" xfId="23" applyNumberFormat="1" applyFont="1" applyAlignment="1">
      <alignment horizontal="right"/>
    </xf>
    <xf numFmtId="169" fontId="5" fillId="0" borderId="0" xfId="101" applyFont="1" applyFill="1"/>
    <xf numFmtId="3" fontId="5" fillId="0" borderId="0" xfId="101" applyNumberFormat="1" applyFont="1" applyFill="1"/>
    <xf numFmtId="3" fontId="5" fillId="0" borderId="0" xfId="23" applyNumberFormat="1" applyFont="1" applyFill="1" applyBorder="1"/>
    <xf numFmtId="0" fontId="5" fillId="0" borderId="2" xfId="7" applyNumberFormat="1" applyFont="1" applyFill="1" applyBorder="1"/>
    <xf numFmtId="0" fontId="5" fillId="0" borderId="2" xfId="7" applyNumberFormat="1" applyFont="1" applyFill="1" applyBorder="1" applyAlignment="1">
      <alignment horizontal="left"/>
    </xf>
    <xf numFmtId="0" fontId="8" fillId="0" borderId="0" xfId="7" applyFont="1" applyAlignment="1" applyProtection="1">
      <alignment horizontal="left" wrapText="1"/>
      <protection locked="0"/>
    </xf>
    <xf numFmtId="0" fontId="5" fillId="0" borderId="0" xfId="7" applyFont="1"/>
    <xf numFmtId="0" fontId="5" fillId="0" borderId="0" xfId="2" applyFont="1" applyBorder="1" applyAlignment="1">
      <alignment horizontal="right"/>
    </xf>
    <xf numFmtId="0" fontId="5" fillId="0" borderId="0" xfId="2" applyFont="1" applyBorder="1"/>
    <xf numFmtId="0" fontId="8" fillId="0" borderId="0" xfId="7" applyFont="1" applyAlignment="1" applyProtection="1">
      <alignment horizontal="left"/>
      <protection locked="0"/>
    </xf>
    <xf numFmtId="0" fontId="8" fillId="0" borderId="0" xfId="7" applyFont="1" applyAlignment="1">
      <alignment horizontal="left"/>
    </xf>
    <xf numFmtId="0" fontId="8" fillId="0" borderId="0" xfId="7" applyFont="1"/>
    <xf numFmtId="0" fontId="8" fillId="0" borderId="0" xfId="7" applyFont="1" applyAlignment="1">
      <alignment horizontal="right"/>
    </xf>
    <xf numFmtId="0" fontId="8" fillId="0" borderId="0" xfId="1" applyFont="1" applyFill="1" applyAlignment="1">
      <alignment horizontal="left"/>
    </xf>
    <xf numFmtId="0" fontId="23" fillId="0" borderId="0" xfId="102" applyFont="1" applyFill="1" applyBorder="1"/>
    <xf numFmtId="0" fontId="23" fillId="0" borderId="0" xfId="102" applyFont="1"/>
    <xf numFmtId="0" fontId="23" fillId="0" borderId="0" xfId="102" applyFont="1" applyAlignment="1">
      <alignment horizontal="right"/>
    </xf>
    <xf numFmtId="0" fontId="53" fillId="0" borderId="0" xfId="102" applyFont="1"/>
    <xf numFmtId="165" fontId="23" fillId="0" borderId="0" xfId="102" applyNumberFormat="1" applyFont="1"/>
    <xf numFmtId="165" fontId="23" fillId="0" borderId="0" xfId="102" applyNumberFormat="1" applyFont="1" applyAlignment="1">
      <alignment horizontal="right"/>
    </xf>
    <xf numFmtId="0" fontId="23" fillId="0" borderId="1" xfId="102" applyFont="1" applyBorder="1"/>
    <xf numFmtId="165" fontId="23" fillId="0" borderId="1" xfId="102" applyNumberFormat="1" applyFont="1" applyBorder="1"/>
    <xf numFmtId="165" fontId="23" fillId="0" borderId="1" xfId="102" applyNumberFormat="1" applyFont="1" applyBorder="1" applyAlignment="1">
      <alignment horizontal="right"/>
    </xf>
    <xf numFmtId="0" fontId="53" fillId="0" borderId="1" xfId="102" applyFont="1" applyBorder="1"/>
    <xf numFmtId="3" fontId="23" fillId="0" borderId="0" xfId="102" applyNumberFormat="1" applyFont="1" applyAlignment="1">
      <alignment horizontal="right"/>
    </xf>
    <xf numFmtId="0" fontId="23" fillId="0" borderId="0" xfId="102" applyFont="1" applyBorder="1"/>
    <xf numFmtId="0" fontId="23" fillId="0" borderId="0" xfId="102" applyFont="1" applyBorder="1" applyAlignment="1">
      <alignment horizontal="right"/>
    </xf>
    <xf numFmtId="0" fontId="53" fillId="0" borderId="0" xfId="102" applyFont="1" applyBorder="1"/>
    <xf numFmtId="0" fontId="23" fillId="0" borderId="2" xfId="102" applyFont="1" applyBorder="1"/>
    <xf numFmtId="0" fontId="23" fillId="0" borderId="2" xfId="102" applyFont="1" applyBorder="1" applyAlignment="1">
      <alignment horizontal="right"/>
    </xf>
    <xf numFmtId="0" fontId="53" fillId="0" borderId="2" xfId="102" applyFont="1" applyBorder="1"/>
    <xf numFmtId="0" fontId="24" fillId="0" borderId="0" xfId="102" applyFont="1" applyFill="1" applyBorder="1"/>
    <xf numFmtId="0" fontId="24" fillId="0" borderId="0" xfId="102" applyFont="1" applyAlignment="1">
      <alignment wrapText="1"/>
    </xf>
    <xf numFmtId="0" fontId="24" fillId="0" borderId="0" xfId="102" applyFont="1"/>
    <xf numFmtId="0" fontId="24" fillId="0" borderId="0" xfId="102" applyFont="1" applyAlignment="1">
      <alignment horizontal="right"/>
    </xf>
    <xf numFmtId="0" fontId="24" fillId="0" borderId="0" xfId="102" applyFont="1" applyAlignment="1"/>
    <xf numFmtId="0" fontId="25" fillId="0" borderId="0" xfId="102" applyNumberFormat="1" applyFont="1" applyFill="1" applyBorder="1" applyAlignment="1">
      <alignment horizontal="left"/>
    </xf>
    <xf numFmtId="0" fontId="25" fillId="0" borderId="0" xfId="102" applyNumberFormat="1" applyFont="1" applyAlignment="1">
      <alignment horizontal="left"/>
    </xf>
    <xf numFmtId="49" fontId="13" fillId="0" borderId="0" xfId="27" applyNumberFormat="1" applyFont="1" applyFill="1" applyAlignment="1">
      <alignment horizontal="center"/>
    </xf>
    <xf numFmtId="0" fontId="2" fillId="0" borderId="0" xfId="26" applyFont="1" applyAlignment="1">
      <alignment horizontal="center"/>
    </xf>
    <xf numFmtId="0" fontId="6" fillId="0" borderId="9" xfId="28" applyFont="1" applyBorder="1" applyAlignment="1">
      <alignment horizontal="center" vertical="center" wrapText="1"/>
    </xf>
    <xf numFmtId="0" fontId="6" fillId="0" borderId="6" xfId="28" applyFont="1" applyBorder="1" applyAlignment="1">
      <alignment horizontal="center" vertical="center" wrapText="1"/>
    </xf>
    <xf numFmtId="0" fontId="6" fillId="0" borderId="3" xfId="28" applyFont="1" applyBorder="1" applyAlignment="1">
      <alignment horizontal="center" vertical="center" wrapText="1"/>
    </xf>
    <xf numFmtId="0" fontId="7" fillId="0" borderId="6" xfId="29" applyFont="1" applyFill="1" applyBorder="1" applyAlignment="1" applyProtection="1">
      <alignment horizontal="center" vertical="center" wrapText="1"/>
    </xf>
    <xf numFmtId="0" fontId="7" fillId="0" borderId="3" xfId="29" applyFont="1" applyFill="1" applyBorder="1" applyAlignment="1" applyProtection="1">
      <alignment horizontal="center" vertical="center" wrapText="1"/>
    </xf>
    <xf numFmtId="0" fontId="18" fillId="0" borderId="12" xfId="28" applyFont="1" applyBorder="1" applyAlignment="1">
      <alignment horizontal="center" vertical="center" wrapText="1"/>
    </xf>
    <xf numFmtId="0" fontId="18" fillId="0" borderId="10" xfId="28" applyFont="1" applyBorder="1" applyAlignment="1">
      <alignment horizontal="center" vertical="center" wrapText="1"/>
    </xf>
    <xf numFmtId="0" fontId="18" fillId="0" borderId="11" xfId="28" applyFont="1" applyBorder="1" applyAlignment="1">
      <alignment horizontal="center" vertical="center" wrapText="1"/>
    </xf>
    <xf numFmtId="0" fontId="7" fillId="0" borderId="9" xfId="28" applyFont="1" applyBorder="1" applyAlignment="1">
      <alignment horizontal="center" vertical="center" wrapText="1"/>
    </xf>
    <xf numFmtId="0" fontId="7" fillId="0" borderId="3" xfId="28" applyFont="1" applyBorder="1" applyAlignment="1">
      <alignment horizontal="center" vertical="center" wrapText="1"/>
    </xf>
    <xf numFmtId="0" fontId="7" fillId="0" borderId="6" xfId="28" applyFont="1" applyBorder="1" applyAlignment="1">
      <alignment horizontal="center" vertical="center" wrapText="1"/>
    </xf>
    <xf numFmtId="0" fontId="7" fillId="0" borderId="12" xfId="28" applyFont="1" applyBorder="1" applyAlignment="1">
      <alignment horizontal="center" vertical="center" wrapText="1"/>
    </xf>
    <xf numFmtId="0" fontId="7" fillId="0" borderId="5" xfId="28" applyFont="1" applyBorder="1" applyAlignment="1">
      <alignment horizontal="center" vertical="center" wrapText="1"/>
    </xf>
    <xf numFmtId="0" fontId="7" fillId="0" borderId="11" xfId="28" applyFont="1" applyBorder="1" applyAlignment="1">
      <alignment horizontal="center" vertical="center" wrapText="1"/>
    </xf>
    <xf numFmtId="0" fontId="7" fillId="0" borderId="4" xfId="28" applyFont="1" applyBorder="1" applyAlignment="1">
      <alignment horizontal="center" vertical="center" wrapText="1"/>
    </xf>
    <xf numFmtId="0" fontId="6" fillId="0" borderId="9" xfId="29" applyFont="1" applyFill="1" applyBorder="1" applyAlignment="1" applyProtection="1">
      <alignment horizontal="center" vertical="center" wrapText="1"/>
    </xf>
    <xf numFmtId="0" fontId="6" fillId="0" borderId="6" xfId="29" applyFont="1" applyFill="1" applyBorder="1" applyAlignment="1" applyProtection="1">
      <alignment horizontal="center" vertical="center" wrapText="1"/>
    </xf>
    <xf numFmtId="0" fontId="6" fillId="0" borderId="3" xfId="29" applyFont="1" applyFill="1" applyBorder="1" applyAlignment="1" applyProtection="1">
      <alignment horizontal="center" vertical="center" wrapText="1"/>
    </xf>
    <xf numFmtId="0" fontId="6" fillId="0" borderId="12" xfId="29" applyFont="1" applyFill="1" applyBorder="1" applyAlignment="1" applyProtection="1">
      <alignment horizontal="center" vertical="center"/>
    </xf>
    <xf numFmtId="0" fontId="6" fillId="0" borderId="10" xfId="29" applyFont="1" applyFill="1" applyBorder="1" applyAlignment="1" applyProtection="1">
      <alignment horizontal="center" vertical="center"/>
    </xf>
    <xf numFmtId="0" fontId="6" fillId="0" borderId="11" xfId="29" applyFont="1" applyFill="1" applyBorder="1" applyAlignment="1" applyProtection="1">
      <alignment horizontal="center" vertical="center"/>
    </xf>
    <xf numFmtId="0" fontId="6" fillId="0" borderId="12" xfId="28" applyFont="1" applyBorder="1" applyAlignment="1">
      <alignment horizontal="center" vertical="center" wrapText="1"/>
    </xf>
    <xf numFmtId="0" fontId="6" fillId="0" borderId="10" xfId="28" applyFont="1" applyBorder="1" applyAlignment="1">
      <alignment horizontal="center" vertical="center" wrapText="1"/>
    </xf>
    <xf numFmtId="0" fontId="6" fillId="0" borderId="11" xfId="28" applyFont="1" applyBorder="1" applyAlignment="1">
      <alignment horizontal="center" vertical="center" wrapText="1"/>
    </xf>
    <xf numFmtId="0" fontId="6" fillId="0" borderId="9" xfId="28" applyFont="1" applyFill="1" applyBorder="1" applyAlignment="1">
      <alignment horizontal="center" vertical="center" wrapText="1"/>
    </xf>
    <xf numFmtId="0" fontId="6" fillId="0" borderId="6" xfId="28" applyFont="1" applyFill="1" applyBorder="1" applyAlignment="1">
      <alignment horizontal="center" vertical="center" wrapText="1"/>
    </xf>
    <xf numFmtId="0" fontId="6" fillId="0" borderId="3" xfId="28" applyFont="1" applyFill="1" applyBorder="1" applyAlignment="1">
      <alignment horizontal="center" vertical="center" wrapText="1"/>
    </xf>
    <xf numFmtId="0" fontId="7" fillId="0" borderId="9" xfId="28" applyFont="1" applyFill="1" applyBorder="1" applyAlignment="1">
      <alignment horizontal="center" vertical="center" wrapText="1"/>
    </xf>
    <xf numFmtId="0" fontId="7" fillId="0" borderId="3" xfId="28" applyFont="1" applyFill="1" applyBorder="1" applyAlignment="1">
      <alignment horizontal="center" vertical="center" wrapText="1"/>
    </xf>
    <xf numFmtId="0" fontId="7" fillId="0" borderId="6" xfId="28" applyFont="1" applyFill="1" applyBorder="1" applyAlignment="1">
      <alignment horizontal="center" vertical="center" wrapText="1"/>
    </xf>
    <xf numFmtId="0" fontId="7" fillId="0" borderId="12" xfId="28" applyFont="1" applyFill="1" applyBorder="1" applyAlignment="1">
      <alignment horizontal="center" vertical="center" wrapText="1"/>
    </xf>
    <xf numFmtId="0" fontId="7" fillId="0" borderId="5" xfId="28" applyFont="1" applyFill="1" applyBorder="1" applyAlignment="1">
      <alignment horizontal="center" vertical="center" wrapText="1"/>
    </xf>
    <xf numFmtId="0" fontId="7" fillId="0" borderId="11" xfId="28" applyFont="1" applyFill="1" applyBorder="1" applyAlignment="1">
      <alignment horizontal="center" vertical="center" wrapText="1"/>
    </xf>
    <xf numFmtId="0" fontId="7" fillId="0" borderId="4" xfId="28" applyFont="1" applyFill="1" applyBorder="1" applyAlignment="1">
      <alignment horizontal="center" vertical="center" wrapText="1"/>
    </xf>
    <xf numFmtId="0" fontId="6" fillId="0" borderId="12" xfId="28" applyFont="1" applyFill="1" applyBorder="1" applyAlignment="1">
      <alignment horizontal="center" vertical="center" wrapText="1"/>
    </xf>
    <xf numFmtId="0" fontId="6" fillId="0" borderId="10" xfId="28" applyFont="1" applyFill="1" applyBorder="1" applyAlignment="1">
      <alignment horizontal="center" vertical="center" wrapText="1"/>
    </xf>
    <xf numFmtId="0" fontId="6" fillId="0" borderId="11" xfId="28" applyFont="1" applyFill="1" applyBorder="1" applyAlignment="1">
      <alignment horizontal="center" vertical="center" wrapText="1"/>
    </xf>
    <xf numFmtId="0" fontId="2" fillId="0" borderId="0" xfId="102" applyNumberFormat="1" applyFont="1" applyFill="1" applyAlignment="1" applyProtection="1">
      <alignment horizontal="left"/>
    </xf>
    <xf numFmtId="0" fontId="54" fillId="0" borderId="0" xfId="102" applyFont="1" applyFill="1"/>
  </cellXfs>
  <cellStyles count="103">
    <cellStyle name="_CD_Peru" xfId="35"/>
    <cellStyle name="=C:\WINNT\SYSTEM32\COMMAND.COM" xfId="36"/>
    <cellStyle name="20% - Énfasis1" xfId="37"/>
    <cellStyle name="20% - Énfasis2" xfId="38"/>
    <cellStyle name="20% - Énfasis3" xfId="39"/>
    <cellStyle name="20% - Énfasis4" xfId="40"/>
    <cellStyle name="20% - Énfasis5" xfId="41"/>
    <cellStyle name="20% - Énfasis6" xfId="42"/>
    <cellStyle name="40% - Énfasis1" xfId="43"/>
    <cellStyle name="40% - Énfasis2" xfId="44"/>
    <cellStyle name="40% - Énfasis3" xfId="45"/>
    <cellStyle name="40% - Énfasis4" xfId="46"/>
    <cellStyle name="40% - Énfasis5" xfId="47"/>
    <cellStyle name="40% - Énfasis6" xfId="48"/>
    <cellStyle name="60% - Énfasis1" xfId="49"/>
    <cellStyle name="60% - Énfasis2" xfId="50"/>
    <cellStyle name="60% - Énfasis3" xfId="51"/>
    <cellStyle name="60% - Énfasis4" xfId="52"/>
    <cellStyle name="60% - Énfasis5" xfId="53"/>
    <cellStyle name="60% - Énfasis6" xfId="54"/>
    <cellStyle name="ANCLAS,REZONES Y SUS PARTES,DE FUNDICION,DE HIERRO O DE ACERO" xfId="23"/>
    <cellStyle name="ANCLAS,REZONES Y SUS PARTES,DE FUNDICION,DE HIERRO O DE ACERO 2" xfId="24"/>
    <cellStyle name="ANCLAS,REZONES Y SUS PARTES,DE FUNDICION,DE HIERRO O DE ACERO 2 2" xfId="100"/>
    <cellStyle name="ANCLAS,REZONES Y SUS PARTES,DE FUNDICION,DE HIERRO O DE ACERO 3" xfId="27"/>
    <cellStyle name="bolet" xfId="55"/>
    <cellStyle name="Buena" xfId="56"/>
    <cellStyle name="Cálculo" xfId="57"/>
    <cellStyle name="Celda de comprobación" xfId="58"/>
    <cellStyle name="Celda vinculada" xfId="59"/>
    <cellStyle name="Comma [0] 2" xfId="60"/>
    <cellStyle name="Comma 2" xfId="95"/>
    <cellStyle name="Comma0" xfId="61"/>
    <cellStyle name="Currency 2" xfId="62"/>
    <cellStyle name="Currency0" xfId="63"/>
    <cellStyle name="Date" xfId="64"/>
    <cellStyle name="Diseño" xfId="65"/>
    <cellStyle name="Encabezado 4" xfId="66"/>
    <cellStyle name="Énfasis1" xfId="67"/>
    <cellStyle name="Énfasis2" xfId="68"/>
    <cellStyle name="Énfasis3" xfId="69"/>
    <cellStyle name="Énfasis4" xfId="70"/>
    <cellStyle name="Énfasis5" xfId="71"/>
    <cellStyle name="Énfasis6" xfId="72"/>
    <cellStyle name="Entrada" xfId="73"/>
    <cellStyle name="Fixed" xfId="74"/>
    <cellStyle name="Incorrecto" xfId="75"/>
    <cellStyle name="MES" xfId="76"/>
    <cellStyle name="Millares_Petroleo" xfId="77"/>
    <cellStyle name="Normal" xfId="0" builtinId="0"/>
    <cellStyle name="Normal 2" xfId="26"/>
    <cellStyle name="Normal 3" xfId="28"/>
    <cellStyle name="Normal 4" xfId="102"/>
    <cellStyle name="Normal__CN-Arg" xfId="33"/>
    <cellStyle name="Normal_ARG96-01" xfId="1"/>
    <cellStyle name="Normal_ARG96-03" xfId="31"/>
    <cellStyle name="Normal_ARG96-04" xfId="32"/>
    <cellStyle name="Normal_ARG96-07" xfId="2"/>
    <cellStyle name="Normal_ARG96-08" xfId="3"/>
    <cellStyle name="Normal_ARG96-09" xfId="4"/>
    <cellStyle name="Normal_ARG96-10" xfId="5"/>
    <cellStyle name="Normal_ARG96-11" xfId="6"/>
    <cellStyle name="Normal_ARG96-12" xfId="29"/>
    <cellStyle name="Normal_ARG96-14" xfId="90"/>
    <cellStyle name="Normal_ARG96-15" xfId="7"/>
    <cellStyle name="Normal_ARG96-16" xfId="8"/>
    <cellStyle name="Normal_ARG97-03" xfId="9"/>
    <cellStyle name="Normal_ARG976-04" xfId="78"/>
    <cellStyle name="Normal_ArgDestiX" xfId="30"/>
    <cellStyle name="Normal_BOL96-16" xfId="101"/>
    <cellStyle name="Normal_BOL96-17" xfId="79"/>
    <cellStyle name="Normal_bp1_14jul03" xfId="92"/>
    <cellStyle name="Normal_BRA96-10" xfId="10"/>
    <cellStyle name="Normal_Cuad_A-13_Deuda" xfId="93"/>
    <cellStyle name="Normal_DOM96-12" xfId="11"/>
    <cellStyle name="Normal_EcuIET" xfId="97"/>
    <cellStyle name="Normal_HND96-15" xfId="25"/>
    <cellStyle name="Normal_MEX96-15" xfId="12"/>
    <cellStyle name="Normal_PER96-02" xfId="96"/>
    <cellStyle name="Normal_URY_1-2" xfId="34"/>
    <cellStyle name="Normal_VEN96-07" xfId="13"/>
    <cellStyle name="Normal_VEN96-08" xfId="14"/>
    <cellStyle name="Normal_VEN96-09" xfId="98"/>
    <cellStyle name="Normal_VEN96-10" xfId="15"/>
    <cellStyle name="Normal_VEN96-11" xfId="16"/>
    <cellStyle name="Normal_VEN96-14" xfId="91"/>
    <cellStyle name="Normal_VEN96-15" xfId="17"/>
    <cellStyle name="Normal_VEN96-17" xfId="99"/>
    <cellStyle name="Normal_VenExpD" xfId="18"/>
    <cellStyle name="Normal_VenExpMes" xfId="19"/>
    <cellStyle name="Normal_Venezuela_RB" xfId="94"/>
    <cellStyle name="Normal_VenImpD" xfId="20"/>
    <cellStyle name="Normal_VenMon" xfId="21"/>
    <cellStyle name="Normal_VenPetr" xfId="22"/>
    <cellStyle name="Notas" xfId="80"/>
    <cellStyle name="Salida" xfId="81"/>
    <cellStyle name="Style 1" xfId="82"/>
    <cellStyle name="Texto de advertencia" xfId="83"/>
    <cellStyle name="Texto explicativo" xfId="84"/>
    <cellStyle name="Título" xfId="85"/>
    <cellStyle name="Título 1" xfId="86"/>
    <cellStyle name="Título 2" xfId="87"/>
    <cellStyle name="Título 3" xfId="88"/>
    <cellStyle name="Título_Petroleo" xfId="8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FC485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1"/>
  <sheetViews>
    <sheetView showGridLines="0" workbookViewId="0">
      <selection activeCell="L29" sqref="L29"/>
    </sheetView>
  </sheetViews>
  <sheetFormatPr defaultColWidth="9.28515625" defaultRowHeight="10.199999999999999"/>
  <cols>
    <col min="1" max="1" width="13.28515625" style="183" bestFit="1" customWidth="1"/>
    <col min="2" max="2" width="66.140625" style="183" customWidth="1"/>
    <col min="3" max="3" width="67" style="183" bestFit="1" customWidth="1"/>
    <col min="4" max="16384" width="9.28515625" style="183"/>
  </cols>
  <sheetData>
    <row r="1" spans="1:3" s="198" customFormat="1" ht="16.2" customHeight="1">
      <c r="B1" s="199"/>
      <c r="C1" s="199"/>
    </row>
    <row r="2" spans="1:3">
      <c r="A2" s="197">
        <f ca="1">NOW()</f>
        <v>41550.524252546296</v>
      </c>
      <c r="B2" s="196" t="s">
        <v>168</v>
      </c>
      <c r="C2" s="196" t="s">
        <v>167</v>
      </c>
    </row>
    <row r="3" spans="1:3">
      <c r="A3" s="195"/>
      <c r="B3" s="194"/>
      <c r="C3" s="194"/>
    </row>
    <row r="4" spans="1:3">
      <c r="A4" s="193"/>
      <c r="B4" s="192"/>
      <c r="C4" s="191"/>
    </row>
    <row r="5" spans="1:3" ht="15.9" customHeight="1">
      <c r="A5" s="189">
        <v>1</v>
      </c>
      <c r="B5" s="188" t="s">
        <v>166</v>
      </c>
      <c r="C5" s="188" t="s">
        <v>165</v>
      </c>
    </row>
    <row r="6" spans="1:3" ht="15.9" customHeight="1">
      <c r="A6" s="189">
        <v>2</v>
      </c>
      <c r="B6" s="188" t="s">
        <v>164</v>
      </c>
      <c r="C6" s="188" t="s">
        <v>163</v>
      </c>
    </row>
    <row r="7" spans="1:3" ht="15.9" customHeight="1">
      <c r="A7" s="189">
        <v>3</v>
      </c>
      <c r="B7" s="188" t="s">
        <v>162</v>
      </c>
      <c r="C7" s="188" t="s">
        <v>162</v>
      </c>
    </row>
    <row r="8" spans="1:3" ht="15.9" customHeight="1">
      <c r="A8" s="189">
        <v>4</v>
      </c>
      <c r="B8" s="188" t="s">
        <v>161</v>
      </c>
      <c r="C8" s="190" t="s">
        <v>160</v>
      </c>
    </row>
    <row r="9" spans="1:3" ht="15.9" customHeight="1">
      <c r="A9" s="189">
        <v>5</v>
      </c>
      <c r="B9" s="188" t="s">
        <v>14</v>
      </c>
      <c r="C9" s="188" t="s">
        <v>159</v>
      </c>
    </row>
    <row r="10" spans="1:3" ht="15.9" customHeight="1">
      <c r="A10" s="563">
        <v>6</v>
      </c>
      <c r="B10" s="188" t="s">
        <v>13</v>
      </c>
      <c r="C10" s="200" t="s">
        <v>22</v>
      </c>
    </row>
    <row r="11" spans="1:3" ht="15.9" customHeight="1">
      <c r="A11" s="562">
        <v>7</v>
      </c>
      <c r="B11" s="188" t="s">
        <v>158</v>
      </c>
      <c r="C11" s="188" t="s">
        <v>157</v>
      </c>
    </row>
    <row r="12" spans="1:3" ht="15.9" customHeight="1">
      <c r="A12" s="562">
        <v>8</v>
      </c>
      <c r="B12" s="188" t="s">
        <v>156</v>
      </c>
      <c r="C12" s="188" t="s">
        <v>4</v>
      </c>
    </row>
    <row r="13" spans="1:3" ht="15.9" customHeight="1">
      <c r="A13" s="562">
        <v>9</v>
      </c>
      <c r="B13" s="188" t="s">
        <v>155</v>
      </c>
      <c r="C13" s="190" t="s">
        <v>154</v>
      </c>
    </row>
    <row r="14" spans="1:3" ht="15.9" customHeight="1">
      <c r="A14" s="562">
        <v>10</v>
      </c>
      <c r="B14" s="188" t="s">
        <v>153</v>
      </c>
      <c r="C14" s="188" t="s">
        <v>152</v>
      </c>
    </row>
    <row r="15" spans="1:3" ht="15.9" customHeight="1">
      <c r="A15" s="562">
        <v>11</v>
      </c>
      <c r="B15" s="188" t="s">
        <v>151</v>
      </c>
      <c r="C15" s="188" t="s">
        <v>150</v>
      </c>
    </row>
    <row r="16" spans="1:3" ht="15.9" customHeight="1">
      <c r="A16" s="562">
        <v>12</v>
      </c>
      <c r="B16" s="188" t="s">
        <v>149</v>
      </c>
      <c r="C16" s="188" t="s">
        <v>148</v>
      </c>
    </row>
    <row r="17" spans="1:3" ht="15.9" customHeight="1">
      <c r="A17" s="562">
        <v>13</v>
      </c>
      <c r="B17" s="188" t="s">
        <v>91</v>
      </c>
      <c r="C17" s="188" t="s">
        <v>92</v>
      </c>
    </row>
    <row r="18" spans="1:3" ht="15.9" customHeight="1">
      <c r="A18" s="562">
        <v>14</v>
      </c>
      <c r="B18" s="188" t="s">
        <v>147</v>
      </c>
      <c r="C18" s="188" t="s">
        <v>146</v>
      </c>
    </row>
    <row r="19" spans="1:3" ht="15.9" customHeight="1">
      <c r="A19" s="562">
        <v>15</v>
      </c>
      <c r="B19" s="188" t="s">
        <v>145</v>
      </c>
      <c r="C19" s="188" t="s">
        <v>144</v>
      </c>
    </row>
    <row r="20" spans="1:3" ht="15.9" customHeight="1">
      <c r="A20" s="562"/>
    </row>
    <row r="21" spans="1:3" ht="19.2" customHeight="1">
      <c r="A21" s="187"/>
    </row>
    <row r="22" spans="1:3" s="184" customFormat="1" ht="16.05" customHeight="1">
      <c r="A22" s="187"/>
    </row>
    <row r="23" spans="1:3" s="184" customFormat="1" ht="15">
      <c r="A23" s="187"/>
      <c r="B23" s="186"/>
      <c r="C23" s="185"/>
    </row>
    <row r="24" spans="1:3" s="184" customFormat="1" ht="15">
      <c r="A24" s="187"/>
      <c r="B24" s="186"/>
      <c r="C24" s="185"/>
    </row>
    <row r="25" spans="1:3" s="184" customFormat="1" ht="15">
      <c r="A25" s="187"/>
      <c r="B25" s="186"/>
      <c r="C25" s="185"/>
    </row>
    <row r="26" spans="1:3" s="184" customFormat="1" ht="15">
      <c r="A26" s="187"/>
      <c r="B26" s="186"/>
      <c r="C26" s="185"/>
    </row>
    <row r="27" spans="1:3" s="184" customFormat="1" ht="15">
      <c r="A27" s="187"/>
      <c r="B27" s="186"/>
      <c r="C27" s="185"/>
    </row>
    <row r="28" spans="1:3" s="184" customFormat="1" ht="15">
      <c r="A28" s="187"/>
      <c r="B28" s="186"/>
      <c r="C28" s="185"/>
    </row>
    <row r="29" spans="1:3" s="184" customFormat="1" ht="15">
      <c r="A29" s="187"/>
      <c r="B29" s="186"/>
      <c r="C29" s="185"/>
    </row>
    <row r="30" spans="1:3" s="184" customFormat="1" ht="15">
      <c r="A30" s="187"/>
      <c r="B30" s="186"/>
      <c r="C30" s="185"/>
    </row>
    <row r="31" spans="1:3" s="184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116"/>
  <sheetViews>
    <sheetView showGridLines="0" zoomScale="110" zoomScaleNormal="110" workbookViewId="0">
      <selection activeCell="L29" sqref="L29"/>
    </sheetView>
  </sheetViews>
  <sheetFormatPr defaultColWidth="11.7109375" defaultRowHeight="10.199999999999999"/>
  <cols>
    <col min="1" max="1" width="49.5703125" style="539" customWidth="1"/>
    <col min="2" max="2" width="2.140625" style="541" customWidth="1"/>
    <col min="3" max="3" width="8.140625" style="540" customWidth="1"/>
    <col min="4" max="7" width="8.42578125" style="540" bestFit="1" customWidth="1"/>
    <col min="8" max="9" width="8.140625" style="540" bestFit="1" customWidth="1"/>
    <col min="10" max="11" width="8.42578125" style="540" bestFit="1" customWidth="1"/>
    <col min="12" max="12" width="2.5703125" style="539" customWidth="1"/>
    <col min="13" max="13" width="50.140625" style="539" customWidth="1"/>
    <col min="14" max="16384" width="11.7109375" style="538"/>
  </cols>
  <sheetData>
    <row r="1" spans="1:13" s="560" customFormat="1" ht="12">
      <c r="A1" s="561">
        <v>1</v>
      </c>
      <c r="B1" s="561"/>
      <c r="C1" s="561"/>
      <c r="D1" s="561"/>
      <c r="E1" s="561"/>
      <c r="F1" s="561"/>
      <c r="G1" s="561"/>
      <c r="H1" s="561"/>
      <c r="I1" s="561"/>
      <c r="J1" s="561"/>
      <c r="K1" s="561"/>
      <c r="L1" s="561"/>
      <c r="M1" s="561"/>
    </row>
    <row r="2" spans="1:13" s="555" customFormat="1" ht="22.5" customHeight="1">
      <c r="A2" s="559" t="s">
        <v>733</v>
      </c>
      <c r="B2" s="557"/>
      <c r="C2" s="558"/>
      <c r="D2" s="558"/>
      <c r="E2" s="558"/>
      <c r="F2" s="558"/>
      <c r="G2" s="558"/>
      <c r="H2" s="558"/>
      <c r="I2" s="558"/>
      <c r="J2" s="558"/>
      <c r="K2" s="558"/>
      <c r="L2" s="557"/>
      <c r="M2" s="556" t="s">
        <v>732</v>
      </c>
    </row>
    <row r="4" spans="1:13">
      <c r="A4" s="552"/>
      <c r="B4" s="554"/>
      <c r="C4" s="553">
        <v>2004</v>
      </c>
      <c r="D4" s="553">
        <v>2005</v>
      </c>
      <c r="E4" s="553">
        <v>2006</v>
      </c>
      <c r="F4" s="553">
        <v>2007</v>
      </c>
      <c r="G4" s="553">
        <v>2008</v>
      </c>
      <c r="H4" s="553">
        <v>2009</v>
      </c>
      <c r="I4" s="553">
        <v>2010</v>
      </c>
      <c r="J4" s="553">
        <v>2011</v>
      </c>
      <c r="K4" s="553">
        <v>2012</v>
      </c>
      <c r="L4" s="552" t="s">
        <v>17</v>
      </c>
      <c r="M4" s="552"/>
    </row>
    <row r="5" spans="1:13">
      <c r="A5" s="549"/>
      <c r="B5" s="551"/>
      <c r="C5" s="550"/>
      <c r="D5" s="550"/>
      <c r="E5" s="550"/>
      <c r="F5" s="550"/>
      <c r="G5" s="550"/>
      <c r="H5" s="550"/>
      <c r="I5" s="550"/>
      <c r="J5" s="550"/>
      <c r="K5" s="550"/>
      <c r="L5" s="549"/>
      <c r="M5" s="549"/>
    </row>
    <row r="6" spans="1:13">
      <c r="B6" s="541" t="s">
        <v>731</v>
      </c>
    </row>
    <row r="7" spans="1:13">
      <c r="A7" s="539" t="s">
        <v>730</v>
      </c>
      <c r="C7" s="543">
        <v>18.286606689124451</v>
      </c>
      <c r="D7" s="543">
        <v>10.317913804314838</v>
      </c>
      <c r="E7" s="543">
        <v>9.8721491085103743</v>
      </c>
      <c r="F7" s="543">
        <v>8.7535788078584975</v>
      </c>
      <c r="G7" s="543">
        <v>5.2778541239878241</v>
      </c>
      <c r="H7" s="543">
        <v>-3.2023026574900193</v>
      </c>
      <c r="I7" s="543">
        <v>-1.4887912507834833</v>
      </c>
      <c r="J7" s="543">
        <v>4.1764253592392775</v>
      </c>
      <c r="K7" s="543">
        <v>5.6259569750864102</v>
      </c>
      <c r="L7" s="542"/>
      <c r="M7" s="539" t="s">
        <v>729</v>
      </c>
    </row>
    <row r="8" spans="1:13">
      <c r="A8" s="539" t="s">
        <v>728</v>
      </c>
      <c r="C8" s="543">
        <v>16.198015806306397</v>
      </c>
      <c r="D8" s="543">
        <v>8.4053009362271336</v>
      </c>
      <c r="E8" s="543">
        <v>7.9961695815286227</v>
      </c>
      <c r="F8" s="543">
        <v>6.9238757213261337</v>
      </c>
      <c r="G8" s="543">
        <v>3.5390885010282425</v>
      </c>
      <c r="H8" s="543">
        <v>-4.7658844439444348</v>
      </c>
      <c r="I8" s="543">
        <v>-3.0392777144047756</v>
      </c>
      <c r="J8" s="543">
        <v>2.5754174865846968</v>
      </c>
      <c r="K8" s="543">
        <v>4.0360891828814749</v>
      </c>
      <c r="L8" s="542"/>
      <c r="M8" s="539" t="s">
        <v>727</v>
      </c>
    </row>
    <row r="9" spans="1:13">
      <c r="C9" s="543"/>
      <c r="D9" s="543"/>
      <c r="E9" s="543"/>
      <c r="F9" s="543"/>
      <c r="G9" s="543"/>
      <c r="H9" s="543"/>
      <c r="I9" s="543"/>
      <c r="J9" s="543"/>
      <c r="K9" s="543"/>
      <c r="L9" s="542"/>
    </row>
    <row r="10" spans="1:13">
      <c r="A10" s="539" t="s">
        <v>726</v>
      </c>
      <c r="C10" s="543"/>
      <c r="D10" s="543"/>
      <c r="E10" s="543"/>
      <c r="F10" s="543"/>
      <c r="G10" s="543"/>
      <c r="H10" s="543"/>
      <c r="I10" s="543"/>
      <c r="J10" s="543"/>
      <c r="K10" s="543"/>
      <c r="L10" s="542"/>
      <c r="M10" s="539" t="s">
        <v>725</v>
      </c>
    </row>
    <row r="11" spans="1:13">
      <c r="A11" s="539" t="s">
        <v>724</v>
      </c>
      <c r="C11" s="543">
        <v>4.3793385055124645</v>
      </c>
      <c r="D11" s="543">
        <v>9.8351897129403287</v>
      </c>
      <c r="E11" s="543">
        <v>1.0343718824974646</v>
      </c>
      <c r="F11" s="543">
        <v>2.5882202216970684</v>
      </c>
      <c r="G11" s="543">
        <v>3.4853582262114102</v>
      </c>
      <c r="H11" s="543">
        <v>1.0000073021286582</v>
      </c>
      <c r="I11" s="543">
        <v>0.91974850846707756</v>
      </c>
      <c r="J11" s="543">
        <v>-1.1278741639988099</v>
      </c>
      <c r="K11" s="543">
        <v>2.2604712780523801</v>
      </c>
      <c r="L11" s="542"/>
      <c r="M11" s="539" t="s">
        <v>723</v>
      </c>
    </row>
    <row r="12" spans="1:13">
      <c r="A12" s="539" t="s">
        <v>722</v>
      </c>
      <c r="C12" s="543">
        <v>9.590092376478875</v>
      </c>
      <c r="D12" s="543">
        <v>2.7908283411995249</v>
      </c>
      <c r="E12" s="543">
        <v>-1.8769787182899123</v>
      </c>
      <c r="F12" s="543">
        <v>-2.7045096647098754</v>
      </c>
      <c r="G12" s="543">
        <v>2.8607821053990623</v>
      </c>
      <c r="H12" s="543">
        <v>-7.6854920728945846</v>
      </c>
      <c r="I12" s="543">
        <v>-1.7840415913661145</v>
      </c>
      <c r="J12" s="543">
        <v>1.6210072662747199</v>
      </c>
      <c r="K12" s="543">
        <v>0.98640433528784899</v>
      </c>
      <c r="L12" s="542"/>
      <c r="M12" s="539" t="s">
        <v>721</v>
      </c>
    </row>
    <row r="13" spans="1:13">
      <c r="A13" s="539" t="s">
        <v>720</v>
      </c>
      <c r="C13" s="543">
        <v>23.862193740752403</v>
      </c>
      <c r="D13" s="543">
        <v>6.0113850798917623</v>
      </c>
      <c r="E13" s="543">
        <v>7.3310427429911007</v>
      </c>
      <c r="F13" s="543">
        <v>3.2416468700555257</v>
      </c>
      <c r="G13" s="543">
        <v>1.3162900989641235</v>
      </c>
      <c r="H13" s="543">
        <v>-6.4419172315996249</v>
      </c>
      <c r="I13" s="543">
        <v>-2.3388521507383686</v>
      </c>
      <c r="J13" s="543">
        <v>2.9395373046441802</v>
      </c>
      <c r="K13" s="543">
        <v>1.75230988780819</v>
      </c>
      <c r="L13" s="542"/>
      <c r="M13" s="539" t="s">
        <v>226</v>
      </c>
    </row>
    <row r="14" spans="1:13">
      <c r="A14" s="539" t="s">
        <v>719</v>
      </c>
      <c r="C14" s="543">
        <v>8.5489612666702186</v>
      </c>
      <c r="D14" s="543">
        <v>11.243661282427798</v>
      </c>
      <c r="E14" s="543">
        <v>4.8740093315991384</v>
      </c>
      <c r="F14" s="543">
        <v>2.5635625220266078</v>
      </c>
      <c r="G14" s="543">
        <v>5.0261353474745363</v>
      </c>
      <c r="H14" s="543">
        <v>4.1311028452355458</v>
      </c>
      <c r="I14" s="543">
        <v>-5.823421908394721</v>
      </c>
      <c r="J14" s="543">
        <v>5.0215582979588902</v>
      </c>
      <c r="K14" s="543">
        <v>3.81642033417313</v>
      </c>
      <c r="L14" s="542"/>
      <c r="M14" s="539" t="s">
        <v>718</v>
      </c>
    </row>
    <row r="15" spans="1:13">
      <c r="A15" s="539" t="s">
        <v>717</v>
      </c>
      <c r="C15" s="543">
        <v>25.081900911232658</v>
      </c>
      <c r="D15" s="543">
        <v>20.008013451772612</v>
      </c>
      <c r="E15" s="543">
        <v>30.58150432281068</v>
      </c>
      <c r="F15" s="543">
        <v>20.793676887001222</v>
      </c>
      <c r="G15" s="543">
        <v>10.506122007105279</v>
      </c>
      <c r="H15" s="543">
        <v>-0.21545743635457137</v>
      </c>
      <c r="I15" s="543">
        <v>-6.951783370644149</v>
      </c>
      <c r="J15" s="543">
        <v>4.7523535810191797</v>
      </c>
      <c r="K15" s="543">
        <v>16.573771886021401</v>
      </c>
      <c r="L15" s="542"/>
      <c r="M15" s="539" t="s">
        <v>716</v>
      </c>
    </row>
    <row r="16" spans="1:13">
      <c r="A16" s="539" t="s">
        <v>221</v>
      </c>
      <c r="C16" s="543"/>
      <c r="D16" s="543"/>
      <c r="E16" s="543"/>
      <c r="F16" s="543"/>
      <c r="G16" s="543"/>
      <c r="H16" s="543"/>
      <c r="I16" s="543"/>
      <c r="J16" s="543"/>
      <c r="K16" s="543"/>
      <c r="L16" s="542"/>
      <c r="M16" s="539" t="s">
        <v>715</v>
      </c>
    </row>
    <row r="17" spans="1:13">
      <c r="A17" s="539" t="s">
        <v>714</v>
      </c>
      <c r="C17" s="543">
        <v>28.051782389850377</v>
      </c>
      <c r="D17" s="543">
        <v>21.54065756711767</v>
      </c>
      <c r="E17" s="543">
        <v>15.607347320654164</v>
      </c>
      <c r="F17" s="543">
        <v>16.260248989254134</v>
      </c>
      <c r="G17" s="543">
        <v>4.7492014119875137</v>
      </c>
      <c r="H17" s="543">
        <v>-7.7390540038948625</v>
      </c>
      <c r="I17" s="543">
        <v>-6.1950656398454758</v>
      </c>
      <c r="J17" s="543">
        <v>5.3266114056185003</v>
      </c>
      <c r="K17" s="543">
        <v>8.7696641820870695</v>
      </c>
      <c r="L17" s="542"/>
      <c r="M17" s="539" t="s">
        <v>218</v>
      </c>
    </row>
    <row r="18" spans="1:13">
      <c r="A18" s="539" t="s">
        <v>713</v>
      </c>
      <c r="C18" s="543">
        <v>18.71944005924253</v>
      </c>
      <c r="D18" s="543">
        <v>18.353520770093425</v>
      </c>
      <c r="E18" s="543">
        <v>18.903066690625671</v>
      </c>
      <c r="F18" s="543">
        <v>17.536004545181893</v>
      </c>
      <c r="G18" s="543">
        <v>12.850070761980369</v>
      </c>
      <c r="H18" s="543">
        <v>3.4109598239499661</v>
      </c>
      <c r="I18" s="543">
        <v>4.152903795447771</v>
      </c>
      <c r="J18" s="543">
        <v>6.7437180303244704</v>
      </c>
      <c r="K18" s="543">
        <v>6.8381466363865302</v>
      </c>
      <c r="L18" s="542"/>
      <c r="M18" s="539" t="s">
        <v>712</v>
      </c>
    </row>
    <row r="19" spans="1:13">
      <c r="A19" s="539" t="s">
        <v>711</v>
      </c>
      <c r="C19" s="543"/>
      <c r="D19" s="543"/>
      <c r="E19" s="543"/>
      <c r="F19" s="543"/>
      <c r="G19" s="543"/>
      <c r="H19" s="543"/>
      <c r="I19" s="543"/>
      <c r="J19" s="543"/>
      <c r="K19" s="543"/>
      <c r="L19" s="542"/>
      <c r="M19" s="539" t="s">
        <v>710</v>
      </c>
    </row>
    <row r="20" spans="1:13">
      <c r="A20" s="539" t="s">
        <v>709</v>
      </c>
      <c r="C20" s="543">
        <v>15.880355698586524</v>
      </c>
      <c r="D20" s="543">
        <v>13.857305846430723</v>
      </c>
      <c r="E20" s="543">
        <v>18.3023852636375</v>
      </c>
      <c r="F20" s="543">
        <v>11.013704125533884</v>
      </c>
      <c r="G20" s="543">
        <v>-1.1072904527337335</v>
      </c>
      <c r="H20" s="543">
        <v>-1.2216248266249563</v>
      </c>
      <c r="I20" s="543">
        <v>-2.8168290434899212</v>
      </c>
      <c r="J20" s="543">
        <v>5.9999239211797404</v>
      </c>
      <c r="K20" s="543">
        <v>13.2608739022454</v>
      </c>
      <c r="L20" s="542"/>
      <c r="M20" s="539" t="s">
        <v>708</v>
      </c>
    </row>
    <row r="21" spans="1:13">
      <c r="A21" s="539" t="s">
        <v>707</v>
      </c>
      <c r="C21" s="543">
        <v>10.581519458517663</v>
      </c>
      <c r="D21" s="543">
        <v>8.063411367790696</v>
      </c>
      <c r="E21" s="543">
        <v>6.8996015085403872</v>
      </c>
      <c r="F21" s="543">
        <v>7.3376066875399104</v>
      </c>
      <c r="G21" s="543">
        <v>6.6996537057201655</v>
      </c>
      <c r="H21" s="543">
        <v>2.2792909899111979</v>
      </c>
      <c r="I21" s="543">
        <v>1.7014466970811881</v>
      </c>
      <c r="J21" s="543">
        <v>5.5749695529082199</v>
      </c>
      <c r="K21" s="543">
        <v>5.90361171905014</v>
      </c>
      <c r="L21" s="542"/>
      <c r="M21" s="539" t="s">
        <v>706</v>
      </c>
    </row>
    <row r="22" spans="1:13">
      <c r="C22" s="543"/>
      <c r="D22" s="543"/>
      <c r="E22" s="543"/>
      <c r="F22" s="543"/>
      <c r="G22" s="543"/>
      <c r="H22" s="543"/>
      <c r="I22" s="543"/>
      <c r="J22" s="543"/>
      <c r="K22" s="543"/>
      <c r="L22" s="542"/>
    </row>
    <row r="23" spans="1:13">
      <c r="A23" s="539" t="s">
        <v>705</v>
      </c>
      <c r="C23" s="543"/>
      <c r="D23" s="543"/>
      <c r="E23" s="543"/>
      <c r="F23" s="543"/>
      <c r="G23" s="543"/>
      <c r="H23" s="543"/>
      <c r="I23" s="543"/>
      <c r="J23" s="543"/>
      <c r="K23" s="543"/>
      <c r="L23" s="542"/>
      <c r="M23" s="539" t="s">
        <v>704</v>
      </c>
    </row>
    <row r="24" spans="1:13">
      <c r="A24" s="539" t="s">
        <v>703</v>
      </c>
      <c r="C24" s="543">
        <v>15.184694154588874</v>
      </c>
      <c r="D24" s="543">
        <v>14.633538506859157</v>
      </c>
      <c r="E24" s="543">
        <v>14.256916227370242</v>
      </c>
      <c r="F24" s="543">
        <v>16.267083501898625</v>
      </c>
      <c r="G24" s="543">
        <v>6.0195421566722196</v>
      </c>
      <c r="H24" s="543">
        <v>-2.0716738282983593</v>
      </c>
      <c r="I24" s="543">
        <v>-1.0739941656070728</v>
      </c>
      <c r="J24" s="543">
        <v>4.4114030674228255</v>
      </c>
      <c r="K24" s="543">
        <v>6.864940814614684</v>
      </c>
      <c r="L24" s="542"/>
      <c r="M24" s="539" t="s">
        <v>702</v>
      </c>
    </row>
    <row r="25" spans="1:13">
      <c r="A25" s="539" t="s">
        <v>701</v>
      </c>
      <c r="C25" s="543">
        <v>14.224258284925906</v>
      </c>
      <c r="D25" s="543">
        <v>10.650539167696182</v>
      </c>
      <c r="E25" s="543">
        <v>9.6233262928424601</v>
      </c>
      <c r="F25" s="543">
        <v>13.750699232048724</v>
      </c>
      <c r="G25" s="543">
        <v>4.7779758948514051</v>
      </c>
      <c r="H25" s="543">
        <v>1.5391231886002554</v>
      </c>
      <c r="I25" s="543">
        <v>2.144001482386515</v>
      </c>
      <c r="J25" s="543">
        <v>5.9202136469443056</v>
      </c>
      <c r="K25" s="543">
        <v>6.2574818363436036</v>
      </c>
      <c r="L25" s="542"/>
      <c r="M25" s="539" t="s">
        <v>700</v>
      </c>
    </row>
    <row r="26" spans="1:13">
      <c r="A26" s="539" t="s">
        <v>699</v>
      </c>
      <c r="C26" s="543">
        <v>15.447685389455756</v>
      </c>
      <c r="D26" s="543">
        <v>15.712624993015112</v>
      </c>
      <c r="E26" s="543">
        <v>15.457345023263102</v>
      </c>
      <c r="F26" s="543">
        <v>16.886064303133153</v>
      </c>
      <c r="G26" s="543">
        <v>6.31675081626073</v>
      </c>
      <c r="H26" s="543">
        <v>-2.9235234608337879</v>
      </c>
      <c r="I26" s="543">
        <v>-1.8680750138659663</v>
      </c>
      <c r="J26" s="543">
        <v>4.0238630637214001</v>
      </c>
      <c r="K26" s="543">
        <v>7.0238118200589561</v>
      </c>
      <c r="L26" s="542"/>
      <c r="M26" s="539" t="s">
        <v>698</v>
      </c>
    </row>
    <row r="27" spans="1:13">
      <c r="A27" s="539" t="s">
        <v>691</v>
      </c>
      <c r="C27" s="543">
        <v>91.332590843170252</v>
      </c>
      <c r="D27" s="543">
        <v>30.462686960929354</v>
      </c>
      <c r="E27" s="543">
        <v>36.25990792213554</v>
      </c>
      <c r="F27" s="543">
        <v>28.164195601077679</v>
      </c>
      <c r="G27" s="543">
        <v>2.1913765666295104</v>
      </c>
      <c r="H27" s="543">
        <v>-19.079514655895423</v>
      </c>
      <c r="I27" s="543">
        <v>1.0401181845496987</v>
      </c>
      <c r="J27" s="543">
        <v>15.192617860532609</v>
      </c>
      <c r="K27" s="543">
        <v>24.060291420220704</v>
      </c>
      <c r="L27" s="542"/>
      <c r="M27" s="539" t="s">
        <v>690</v>
      </c>
    </row>
    <row r="28" spans="1:13">
      <c r="A28" s="539" t="s">
        <v>697</v>
      </c>
      <c r="C28" s="543">
        <v>13.685673990873838</v>
      </c>
      <c r="D28" s="543">
        <v>3.7695042662525546</v>
      </c>
      <c r="E28" s="543">
        <v>-3.0171921041900251</v>
      </c>
      <c r="F28" s="543">
        <v>-7.5515779167742441</v>
      </c>
      <c r="G28" s="543">
        <v>-0.98339185736339152</v>
      </c>
      <c r="H28" s="543">
        <v>-13.681551042561779</v>
      </c>
      <c r="I28" s="543">
        <v>-12.876991869149357</v>
      </c>
      <c r="J28" s="543">
        <v>4.6649761014390334</v>
      </c>
      <c r="K28" s="543">
        <v>1.5942900229231283</v>
      </c>
      <c r="L28" s="542"/>
      <c r="M28" s="539" t="s">
        <v>696</v>
      </c>
    </row>
    <row r="29" spans="1:13">
      <c r="A29" s="539" t="s">
        <v>695</v>
      </c>
      <c r="C29" s="543">
        <v>57.666913646592263</v>
      </c>
      <c r="D29" s="543">
        <v>35.159528928121929</v>
      </c>
      <c r="E29" s="543">
        <v>34.752195944789491</v>
      </c>
      <c r="F29" s="543">
        <v>33.006259803216253</v>
      </c>
      <c r="G29" s="543">
        <v>1.3618057269210393</v>
      </c>
      <c r="H29" s="543">
        <v>-19.557347334409624</v>
      </c>
      <c r="I29" s="543">
        <v>-2.8908223611483708</v>
      </c>
      <c r="J29" s="543">
        <v>15.393357909245232</v>
      </c>
      <c r="K29" s="543">
        <v>24.395552460379498</v>
      </c>
      <c r="L29" s="542"/>
      <c r="M29" s="539" t="s">
        <v>694</v>
      </c>
    </row>
    <row r="30" spans="1:13">
      <c r="C30" s="543"/>
      <c r="D30" s="543"/>
      <c r="E30" s="543"/>
      <c r="F30" s="543"/>
      <c r="G30" s="543"/>
      <c r="H30" s="543"/>
      <c r="I30" s="543"/>
      <c r="J30" s="543"/>
      <c r="K30" s="543"/>
      <c r="L30" s="542"/>
    </row>
    <row r="31" spans="1:13">
      <c r="A31" s="539" t="s">
        <v>693</v>
      </c>
      <c r="B31" s="541" t="s">
        <v>636</v>
      </c>
      <c r="C31" s="543"/>
      <c r="D31" s="543"/>
      <c r="E31" s="543"/>
      <c r="F31" s="543"/>
      <c r="G31" s="543"/>
      <c r="H31" s="543"/>
      <c r="I31" s="543"/>
      <c r="J31" s="543"/>
      <c r="K31" s="543"/>
      <c r="L31" s="542"/>
      <c r="M31" s="539" t="s">
        <v>692</v>
      </c>
    </row>
    <row r="32" spans="1:13">
      <c r="A32" s="539" t="s">
        <v>691</v>
      </c>
      <c r="C32" s="543">
        <v>21.798464440156945</v>
      </c>
      <c r="D32" s="543">
        <v>23.004033568505768</v>
      </c>
      <c r="E32" s="543">
        <v>26.921912843378966</v>
      </c>
      <c r="F32" s="543">
        <v>30.340038270165714</v>
      </c>
      <c r="G32" s="543">
        <v>26.826125877566341</v>
      </c>
      <c r="H32" s="543">
        <v>25.796946022091721</v>
      </c>
      <c r="I32" s="543">
        <v>21.971657974851134</v>
      </c>
      <c r="J32" s="543">
        <v>23.072397078265745</v>
      </c>
      <c r="K32" s="543">
        <v>26.59674444797523</v>
      </c>
      <c r="L32" s="542"/>
      <c r="M32" s="539" t="s">
        <v>690</v>
      </c>
    </row>
    <row r="33" spans="1:13">
      <c r="A33" s="539" t="s">
        <v>689</v>
      </c>
      <c r="C33" s="543">
        <v>35.599068603867487</v>
      </c>
      <c r="D33" s="543">
        <v>40.491759318798522</v>
      </c>
      <c r="E33" s="543">
        <v>41.344387974763954</v>
      </c>
      <c r="F33" s="543">
        <v>37.869426131605763</v>
      </c>
      <c r="G33" s="543">
        <v>37.686385033158302</v>
      </c>
      <c r="H33" s="543">
        <v>27.628959468628672</v>
      </c>
      <c r="I33" s="543">
        <v>27.009208239068077</v>
      </c>
      <c r="J33" s="543">
        <v>30.778043938939568</v>
      </c>
      <c r="K33" s="543">
        <v>29.485912455240459</v>
      </c>
      <c r="L33" s="542"/>
      <c r="M33" s="539" t="s">
        <v>688</v>
      </c>
    </row>
    <row r="34" spans="1:13">
      <c r="A34" s="539" t="s">
        <v>687</v>
      </c>
      <c r="C34" s="543">
        <v>-13.800604163710537</v>
      </c>
      <c r="D34" s="543">
        <v>-17.487725750292753</v>
      </c>
      <c r="E34" s="543">
        <v>-14.422475131384985</v>
      </c>
      <c r="F34" s="543">
        <v>-7.5293878614400471</v>
      </c>
      <c r="G34" s="543">
        <v>-10.860259155591805</v>
      </c>
      <c r="H34" s="543">
        <v>-1.8320134465369513</v>
      </c>
      <c r="I34" s="543">
        <v>-5.0375502642169456</v>
      </c>
      <c r="J34" s="543">
        <v>-7.7056468606738271</v>
      </c>
      <c r="K34" s="543">
        <v>-2.8891680072652282</v>
      </c>
      <c r="L34" s="542"/>
      <c r="M34" s="539" t="s">
        <v>686</v>
      </c>
    </row>
    <row r="35" spans="1:13">
      <c r="C35" s="543"/>
      <c r="D35" s="543"/>
      <c r="E35" s="543"/>
      <c r="F35" s="543"/>
      <c r="G35" s="543"/>
      <c r="H35" s="543"/>
      <c r="I35" s="543"/>
      <c r="J35" s="543"/>
      <c r="K35" s="543"/>
      <c r="L35" s="542"/>
    </row>
    <row r="36" spans="1:13">
      <c r="A36" s="539" t="s">
        <v>685</v>
      </c>
      <c r="B36" s="541" t="s">
        <v>684</v>
      </c>
      <c r="C36" s="543"/>
      <c r="D36" s="543"/>
      <c r="E36" s="543"/>
      <c r="F36" s="543"/>
      <c r="G36" s="543"/>
      <c r="H36" s="543"/>
      <c r="I36" s="543"/>
      <c r="J36" s="543"/>
      <c r="K36" s="543"/>
      <c r="L36" s="542"/>
      <c r="M36" s="539" t="s">
        <v>683</v>
      </c>
    </row>
    <row r="37" spans="1:13">
      <c r="A37" s="539" t="s">
        <v>682</v>
      </c>
      <c r="C37" s="548">
        <v>15519</v>
      </c>
      <c r="D37" s="548">
        <v>25447</v>
      </c>
      <c r="E37" s="548">
        <v>26462</v>
      </c>
      <c r="F37" s="548">
        <v>17345</v>
      </c>
      <c r="G37" s="548">
        <v>34275</v>
      </c>
      <c r="H37" s="548">
        <v>6035</v>
      </c>
      <c r="I37" s="548">
        <v>12071</v>
      </c>
      <c r="J37" s="548">
        <v>24387</v>
      </c>
      <c r="K37" s="548">
        <v>11016</v>
      </c>
      <c r="L37" s="542"/>
      <c r="M37" s="539" t="s">
        <v>681</v>
      </c>
    </row>
    <row r="38" spans="1:13">
      <c r="A38" s="539" t="s">
        <v>680</v>
      </c>
      <c r="C38" s="548">
        <v>22647</v>
      </c>
      <c r="D38" s="548">
        <v>31708</v>
      </c>
      <c r="E38" s="548">
        <v>31995</v>
      </c>
      <c r="F38" s="548">
        <v>23320</v>
      </c>
      <c r="G38" s="548">
        <v>44050</v>
      </c>
      <c r="H38" s="548">
        <v>17957</v>
      </c>
      <c r="I38" s="548">
        <v>27132</v>
      </c>
      <c r="J38" s="548">
        <v>45998</v>
      </c>
      <c r="K38" s="548">
        <v>38001</v>
      </c>
      <c r="L38" s="542"/>
      <c r="M38" s="539" t="s">
        <v>679</v>
      </c>
    </row>
    <row r="39" spans="1:13">
      <c r="A39" s="539" t="s">
        <v>678</v>
      </c>
      <c r="C39" s="548">
        <v>39668</v>
      </c>
      <c r="D39" s="548">
        <v>55716</v>
      </c>
      <c r="E39" s="548">
        <v>65578</v>
      </c>
      <c r="F39" s="548">
        <v>69980</v>
      </c>
      <c r="G39" s="548">
        <v>95021</v>
      </c>
      <c r="H39" s="548">
        <v>57603</v>
      </c>
      <c r="I39" s="548">
        <v>65745</v>
      </c>
      <c r="J39" s="548">
        <v>92811</v>
      </c>
      <c r="K39" s="548">
        <v>97340</v>
      </c>
      <c r="L39" s="542"/>
      <c r="M39" s="539" t="s">
        <v>677</v>
      </c>
    </row>
    <row r="40" spans="1:13">
      <c r="A40" s="539" t="s">
        <v>676</v>
      </c>
      <c r="C40" s="548">
        <v>17021</v>
      </c>
      <c r="D40" s="548">
        <v>24008</v>
      </c>
      <c r="E40" s="548">
        <v>33583</v>
      </c>
      <c r="F40" s="548">
        <v>46660</v>
      </c>
      <c r="G40" s="548">
        <v>50971</v>
      </c>
      <c r="H40" s="548">
        <v>39646</v>
      </c>
      <c r="I40" s="548">
        <v>38613</v>
      </c>
      <c r="J40" s="548">
        <v>46813</v>
      </c>
      <c r="K40" s="548">
        <v>59339</v>
      </c>
      <c r="L40" s="542"/>
      <c r="M40" s="539" t="s">
        <v>675</v>
      </c>
    </row>
    <row r="41" spans="1:13">
      <c r="A41" s="539" t="s">
        <v>674</v>
      </c>
      <c r="C41" s="548">
        <v>-3383</v>
      </c>
      <c r="D41" s="548">
        <v>-3997</v>
      </c>
      <c r="E41" s="548">
        <v>-4410</v>
      </c>
      <c r="F41" s="548">
        <v>-7968</v>
      </c>
      <c r="G41" s="548">
        <v>-9611</v>
      </c>
      <c r="H41" s="548">
        <v>-8497</v>
      </c>
      <c r="I41" s="548">
        <v>-9191</v>
      </c>
      <c r="J41" s="548">
        <v>-13697</v>
      </c>
      <c r="K41" s="548">
        <v>-15959</v>
      </c>
      <c r="L41" s="542"/>
      <c r="M41" s="539" t="s">
        <v>673</v>
      </c>
    </row>
    <row r="42" spans="1:13">
      <c r="A42" s="539" t="s">
        <v>672</v>
      </c>
      <c r="C42" s="548">
        <v>-3673</v>
      </c>
      <c r="D42" s="548">
        <v>-2202</v>
      </c>
      <c r="E42" s="548">
        <v>-1045</v>
      </c>
      <c r="F42" s="548">
        <v>2547</v>
      </c>
      <c r="G42" s="548">
        <v>411</v>
      </c>
      <c r="H42" s="548">
        <v>-3134</v>
      </c>
      <c r="I42" s="548">
        <v>-5302</v>
      </c>
      <c r="J42" s="548">
        <v>-7124</v>
      </c>
      <c r="K42" s="548">
        <v>-10048</v>
      </c>
      <c r="L42" s="542"/>
      <c r="M42" s="539" t="s">
        <v>671</v>
      </c>
    </row>
    <row r="43" spans="1:13">
      <c r="A43" s="539" t="s">
        <v>670</v>
      </c>
      <c r="C43" s="548">
        <v>-72</v>
      </c>
      <c r="D43" s="548">
        <v>-62</v>
      </c>
      <c r="E43" s="548">
        <v>-78</v>
      </c>
      <c r="F43" s="548">
        <v>-554</v>
      </c>
      <c r="G43" s="548">
        <v>-575</v>
      </c>
      <c r="H43" s="548">
        <v>-291</v>
      </c>
      <c r="I43" s="548">
        <v>-568</v>
      </c>
      <c r="J43" s="548">
        <v>-790</v>
      </c>
      <c r="K43" s="548">
        <v>-978</v>
      </c>
      <c r="L43" s="542"/>
      <c r="M43" s="539" t="s">
        <v>669</v>
      </c>
    </row>
    <row r="44" spans="1:13">
      <c r="C44" s="548"/>
      <c r="D44" s="548"/>
      <c r="E44" s="548"/>
      <c r="F44" s="548"/>
      <c r="G44" s="548"/>
      <c r="H44" s="548"/>
      <c r="I44" s="548"/>
      <c r="J44" s="548"/>
      <c r="K44" s="548"/>
      <c r="L44" s="542"/>
    </row>
    <row r="45" spans="1:13">
      <c r="A45" s="539" t="s">
        <v>668</v>
      </c>
      <c r="C45" s="548">
        <v>-13364</v>
      </c>
      <c r="D45" s="548">
        <v>-20023</v>
      </c>
      <c r="E45" s="548">
        <v>-21558</v>
      </c>
      <c r="F45" s="548">
        <v>-22702</v>
      </c>
      <c r="G45" s="548">
        <v>-24819</v>
      </c>
      <c r="H45" s="548">
        <v>-16834</v>
      </c>
      <c r="I45" s="548">
        <v>-20010</v>
      </c>
      <c r="J45" s="548">
        <v>-28419</v>
      </c>
      <c r="K45" s="548">
        <v>-12012</v>
      </c>
      <c r="L45" s="542"/>
      <c r="M45" s="539" t="s">
        <v>667</v>
      </c>
    </row>
    <row r="46" spans="1:13">
      <c r="A46" s="539" t="s">
        <v>666</v>
      </c>
      <c r="C46" s="548">
        <v>864</v>
      </c>
      <c r="D46" s="548">
        <v>1422</v>
      </c>
      <c r="E46" s="548">
        <v>-2032</v>
      </c>
      <c r="F46" s="548">
        <v>1587</v>
      </c>
      <c r="G46" s="548">
        <v>45</v>
      </c>
      <c r="H46" s="548">
        <v>-4374</v>
      </c>
      <c r="I46" s="548">
        <v>-1462</v>
      </c>
      <c r="J46" s="548">
        <v>4919</v>
      </c>
      <c r="K46" s="548">
        <v>756</v>
      </c>
      <c r="L46" s="542"/>
      <c r="M46" s="539" t="s">
        <v>665</v>
      </c>
    </row>
    <row r="47" spans="1:13">
      <c r="A47" s="539" t="s">
        <v>664</v>
      </c>
      <c r="C47" s="548">
        <v>-14228</v>
      </c>
      <c r="D47" s="548">
        <v>-21445</v>
      </c>
      <c r="E47" s="548">
        <v>-19526</v>
      </c>
      <c r="F47" s="548">
        <v>-24289</v>
      </c>
      <c r="G47" s="548">
        <v>-24864</v>
      </c>
      <c r="H47" s="548">
        <v>-12460</v>
      </c>
      <c r="I47" s="548">
        <v>-18548</v>
      </c>
      <c r="J47" s="548">
        <v>-33338</v>
      </c>
      <c r="K47" s="548">
        <v>-12768</v>
      </c>
      <c r="L47" s="542"/>
      <c r="M47" s="539" t="s">
        <v>663</v>
      </c>
    </row>
    <row r="48" spans="1:13">
      <c r="C48" s="548"/>
      <c r="D48" s="548"/>
      <c r="E48" s="548"/>
      <c r="F48" s="548"/>
      <c r="G48" s="548"/>
      <c r="H48" s="548"/>
      <c r="I48" s="548"/>
      <c r="J48" s="548"/>
      <c r="K48" s="548"/>
      <c r="L48" s="542"/>
    </row>
    <row r="49" spans="1:13">
      <c r="A49" s="539" t="s">
        <v>662</v>
      </c>
      <c r="C49" s="548">
        <v>2155</v>
      </c>
      <c r="D49" s="548">
        <v>5424</v>
      </c>
      <c r="E49" s="548">
        <v>4904</v>
      </c>
      <c r="F49" s="548">
        <v>-5357</v>
      </c>
      <c r="G49" s="548">
        <v>9456</v>
      </c>
      <c r="H49" s="548">
        <v>-10799</v>
      </c>
      <c r="I49" s="548">
        <v>-7939</v>
      </c>
      <c r="J49" s="548">
        <v>-4032</v>
      </c>
      <c r="K49" s="548">
        <v>-996</v>
      </c>
      <c r="L49" s="542"/>
      <c r="M49" s="539" t="s">
        <v>661</v>
      </c>
    </row>
    <row r="50" spans="1:13">
      <c r="A50" s="539" t="s">
        <v>660</v>
      </c>
      <c r="C50" s="548">
        <v>-2155</v>
      </c>
      <c r="D50" s="548">
        <v>-5424</v>
      </c>
      <c r="E50" s="548">
        <v>-4904</v>
      </c>
      <c r="F50" s="548">
        <v>5357</v>
      </c>
      <c r="G50" s="548">
        <v>-9456</v>
      </c>
      <c r="H50" s="548">
        <v>10799</v>
      </c>
      <c r="I50" s="548">
        <v>7939</v>
      </c>
      <c r="J50" s="548">
        <v>4032</v>
      </c>
      <c r="K50" s="548">
        <v>996</v>
      </c>
      <c r="L50" s="542"/>
      <c r="M50" s="539" t="s">
        <v>659</v>
      </c>
    </row>
    <row r="51" spans="1:13">
      <c r="C51" s="543"/>
      <c r="D51" s="543"/>
      <c r="E51" s="543"/>
      <c r="F51" s="543"/>
      <c r="G51" s="543"/>
      <c r="H51" s="543"/>
      <c r="I51" s="543"/>
      <c r="J51" s="543"/>
      <c r="K51" s="543"/>
      <c r="L51" s="542"/>
    </row>
    <row r="52" spans="1:13">
      <c r="A52" s="539" t="s">
        <v>658</v>
      </c>
      <c r="C52" s="543"/>
      <c r="D52" s="543"/>
      <c r="E52" s="543"/>
      <c r="F52" s="543"/>
      <c r="G52" s="543"/>
      <c r="H52" s="543"/>
      <c r="I52" s="543"/>
      <c r="J52" s="543"/>
      <c r="K52" s="543"/>
      <c r="L52" s="542"/>
      <c r="M52" s="539" t="s">
        <v>657</v>
      </c>
    </row>
    <row r="53" spans="1:13">
      <c r="A53" s="539" t="s">
        <v>656</v>
      </c>
      <c r="C53" s="543">
        <v>98.2182019560139</v>
      </c>
      <c r="D53" s="543">
        <v>100.00000000000001</v>
      </c>
      <c r="E53" s="543">
        <v>93.26857766123635</v>
      </c>
      <c r="F53" s="543">
        <v>83.618204984964493</v>
      </c>
      <c r="G53" s="543">
        <v>68.495037195912417</v>
      </c>
      <c r="H53" s="543">
        <v>52.371111483545199</v>
      </c>
      <c r="I53" s="543">
        <v>79.57724550347821</v>
      </c>
      <c r="J53" s="543">
        <v>69.814150920037818</v>
      </c>
      <c r="K53" s="543">
        <v>58.184068007213206</v>
      </c>
      <c r="L53" s="542"/>
      <c r="M53" s="539" t="s">
        <v>655</v>
      </c>
    </row>
    <row r="54" spans="1:13">
      <c r="A54" s="539" t="s">
        <v>654</v>
      </c>
      <c r="C54" s="543"/>
      <c r="D54" s="543"/>
      <c r="E54" s="543"/>
      <c r="F54" s="543"/>
      <c r="G54" s="543"/>
      <c r="H54" s="543"/>
      <c r="I54" s="543"/>
      <c r="J54" s="543"/>
      <c r="K54" s="543"/>
      <c r="L54" s="542"/>
      <c r="M54" s="539" t="s">
        <v>653</v>
      </c>
    </row>
    <row r="55" spans="1:13">
      <c r="A55" s="539" t="s">
        <v>652</v>
      </c>
      <c r="C55" s="543">
        <v>76.470427469286093</v>
      </c>
      <c r="D55" s="543">
        <v>100</v>
      </c>
      <c r="E55" s="543">
        <v>119.417407307503</v>
      </c>
      <c r="F55" s="543">
        <v>130.89988679084101</v>
      </c>
      <c r="G55" s="543">
        <v>161.56125644231099</v>
      </c>
      <c r="H55" s="543">
        <v>117.643393344233</v>
      </c>
      <c r="I55" s="543">
        <v>139.84042062950201</v>
      </c>
      <c r="J55" s="543">
        <v>168.065014029754</v>
      </c>
      <c r="K55" s="543">
        <v>169.72887553392101</v>
      </c>
      <c r="L55" s="542"/>
      <c r="M55" s="539" t="s">
        <v>651</v>
      </c>
    </row>
    <row r="56" spans="1:13">
      <c r="A56" s="539" t="s">
        <v>650</v>
      </c>
      <c r="C56" s="548">
        <v>-17037</v>
      </c>
      <c r="D56" s="548">
        <v>-22225</v>
      </c>
      <c r="E56" s="548">
        <v>-22603</v>
      </c>
      <c r="F56" s="548">
        <v>-20155</v>
      </c>
      <c r="G56" s="548">
        <v>-24408</v>
      </c>
      <c r="H56" s="548">
        <v>-19968</v>
      </c>
      <c r="I56" s="548">
        <v>-25312</v>
      </c>
      <c r="J56" s="548">
        <v>-35543</v>
      </c>
      <c r="K56" s="548">
        <v>-22060</v>
      </c>
      <c r="L56" s="542"/>
      <c r="M56" s="539" t="s">
        <v>649</v>
      </c>
    </row>
    <row r="57" spans="1:13">
      <c r="A57" s="539" t="s">
        <v>648</v>
      </c>
      <c r="C57" s="548">
        <v>43679</v>
      </c>
      <c r="D57" s="548">
        <v>46427</v>
      </c>
      <c r="E57" s="548">
        <v>44735</v>
      </c>
      <c r="F57" s="548">
        <v>53378</v>
      </c>
      <c r="G57" s="548">
        <v>53223</v>
      </c>
      <c r="H57" s="548">
        <v>70246</v>
      </c>
      <c r="I57" s="548">
        <v>84058</v>
      </c>
      <c r="J57" s="548">
        <v>97888</v>
      </c>
      <c r="K57" s="548">
        <v>115495</v>
      </c>
      <c r="L57" s="542"/>
      <c r="M57" s="539" t="s">
        <v>647</v>
      </c>
    </row>
    <row r="58" spans="1:13">
      <c r="C58" s="543"/>
      <c r="D58" s="543"/>
      <c r="E58" s="543"/>
      <c r="F58" s="543"/>
      <c r="G58" s="543"/>
      <c r="H58" s="543"/>
      <c r="I58" s="543"/>
      <c r="J58" s="543"/>
      <c r="K58" s="543"/>
      <c r="L58" s="542"/>
    </row>
    <row r="59" spans="1:13">
      <c r="A59" s="539" t="s">
        <v>646</v>
      </c>
      <c r="B59" s="541" t="s">
        <v>645</v>
      </c>
      <c r="C59" s="543"/>
      <c r="D59" s="543"/>
      <c r="E59" s="543"/>
      <c r="F59" s="543"/>
      <c r="G59" s="543"/>
      <c r="H59" s="543"/>
      <c r="I59" s="543"/>
      <c r="J59" s="543"/>
      <c r="K59" s="543"/>
      <c r="L59" s="542"/>
      <c r="M59" s="539" t="s">
        <v>644</v>
      </c>
    </row>
    <row r="60" spans="1:13">
      <c r="A60" s="539" t="s">
        <v>643</v>
      </c>
      <c r="C60" s="543">
        <v>68.5</v>
      </c>
      <c r="D60" s="543">
        <v>66.3</v>
      </c>
      <c r="E60" s="543">
        <v>65.400000000000006</v>
      </c>
      <c r="F60" s="543">
        <v>64.900000000000006</v>
      </c>
      <c r="G60" s="543">
        <v>64.900000000000006</v>
      </c>
      <c r="H60" s="543">
        <v>65.099999999999994</v>
      </c>
      <c r="I60" s="543">
        <v>64.599999999999994</v>
      </c>
      <c r="J60" s="543">
        <v>64.400000000000006</v>
      </c>
      <c r="K60" s="543">
        <v>63.9</v>
      </c>
      <c r="L60" s="542"/>
      <c r="M60" s="539" t="s">
        <v>642</v>
      </c>
    </row>
    <row r="61" spans="1:13">
      <c r="A61" s="539" t="s">
        <v>641</v>
      </c>
      <c r="C61" s="543">
        <v>15.3</v>
      </c>
      <c r="D61" s="543">
        <v>12.4</v>
      </c>
      <c r="E61" s="543">
        <v>9.9</v>
      </c>
      <c r="F61" s="543">
        <v>8.4</v>
      </c>
      <c r="G61" s="543">
        <v>7.3</v>
      </c>
      <c r="H61" s="543">
        <v>7.9</v>
      </c>
      <c r="I61" s="543">
        <v>8.6999999999999993</v>
      </c>
      <c r="J61" s="543">
        <v>8.3000000000000007</v>
      </c>
      <c r="K61" s="543">
        <v>8.1</v>
      </c>
      <c r="L61" s="542"/>
      <c r="M61" s="539" t="s">
        <v>640</v>
      </c>
    </row>
    <row r="62" spans="1:13">
      <c r="C62" s="543"/>
      <c r="D62" s="543"/>
      <c r="E62" s="543"/>
      <c r="F62" s="543"/>
      <c r="G62" s="543"/>
      <c r="H62" s="543"/>
      <c r="I62" s="543"/>
      <c r="J62" s="543"/>
      <c r="K62" s="543"/>
      <c r="L62" s="542"/>
    </row>
    <row r="63" spans="1:13">
      <c r="A63" s="539" t="s">
        <v>639</v>
      </c>
      <c r="C63" s="543">
        <v>17.299166666666665</v>
      </c>
      <c r="D63" s="543">
        <v>15.580833333333333</v>
      </c>
      <c r="E63" s="543">
        <v>14.640833333333331</v>
      </c>
      <c r="F63" s="543">
        <v>16.745833333333334</v>
      </c>
      <c r="G63" s="543">
        <v>22.845000000000002</v>
      </c>
      <c r="H63" s="543">
        <v>20.614166666666666</v>
      </c>
      <c r="I63" s="543">
        <v>17.989999999999998</v>
      </c>
      <c r="J63" s="543">
        <v>17.445</v>
      </c>
      <c r="K63" s="543">
        <v>16.329000000000001</v>
      </c>
      <c r="L63" s="542"/>
      <c r="M63" s="539" t="s">
        <v>638</v>
      </c>
    </row>
    <row r="64" spans="1:13">
      <c r="C64" s="543"/>
      <c r="D64" s="543"/>
      <c r="E64" s="543"/>
      <c r="F64" s="543"/>
      <c r="G64" s="543"/>
      <c r="H64" s="543"/>
      <c r="I64" s="543"/>
      <c r="J64" s="543"/>
      <c r="K64" s="543"/>
      <c r="L64" s="542"/>
    </row>
    <row r="65" spans="1:13">
      <c r="A65" s="539" t="s">
        <v>637</v>
      </c>
      <c r="B65" s="541" t="s">
        <v>636</v>
      </c>
      <c r="C65" s="543"/>
      <c r="D65" s="543"/>
      <c r="E65" s="543"/>
      <c r="F65" s="543"/>
      <c r="G65" s="543"/>
      <c r="H65" s="543"/>
      <c r="I65" s="543"/>
      <c r="J65" s="543"/>
      <c r="K65" s="543"/>
      <c r="L65" s="542"/>
      <c r="M65" s="539" t="s">
        <v>635</v>
      </c>
    </row>
    <row r="66" spans="1:13">
      <c r="A66" s="539" t="s">
        <v>634</v>
      </c>
      <c r="C66" s="543">
        <v>24.015220136695589</v>
      </c>
      <c r="D66" s="543">
        <v>27.53542432162422</v>
      </c>
      <c r="E66" s="543">
        <v>29.741027443751079</v>
      </c>
      <c r="F66" s="543">
        <v>28.575774453647089</v>
      </c>
      <c r="G66" s="543">
        <v>24.512963908368313</v>
      </c>
      <c r="H66" s="543">
        <v>21.424221356335426</v>
      </c>
      <c r="I66" s="543">
        <v>19.322860709319507</v>
      </c>
      <c r="J66" s="543">
        <v>22.453257791389987</v>
      </c>
      <c r="K66" s="543">
        <v>23.442645542191219</v>
      </c>
      <c r="L66" s="542"/>
      <c r="M66" s="539" t="s">
        <v>633</v>
      </c>
    </row>
    <row r="67" spans="1:13">
      <c r="A67" s="539" t="s">
        <v>632</v>
      </c>
      <c r="C67" s="543">
        <v>12.675523292160024</v>
      </c>
      <c r="D67" s="543">
        <v>15.257172474348277</v>
      </c>
      <c r="E67" s="543">
        <v>15.641389199936729</v>
      </c>
      <c r="F67" s="543">
        <v>15.961822413624846</v>
      </c>
      <c r="G67" s="543">
        <v>13.386565551356835</v>
      </c>
      <c r="H67" s="543">
        <v>13.329526473222888</v>
      </c>
      <c r="I67" s="543">
        <v>11.131736324179982</v>
      </c>
      <c r="J67" s="543">
        <v>12.493882153441461</v>
      </c>
      <c r="K67" s="543">
        <v>13.199629600622876</v>
      </c>
      <c r="L67" s="542"/>
      <c r="M67" s="539" t="s">
        <v>631</v>
      </c>
    </row>
    <row r="68" spans="1:13">
      <c r="A68" s="539" t="s">
        <v>630</v>
      </c>
      <c r="C68" s="543">
        <v>25.911958301874201</v>
      </c>
      <c r="D68" s="543">
        <v>25.911378483513843</v>
      </c>
      <c r="E68" s="543">
        <v>29.78712935447972</v>
      </c>
      <c r="F68" s="543">
        <v>25.56898914454634</v>
      </c>
      <c r="G68" s="543">
        <v>25.698700037153188</v>
      </c>
      <c r="H68" s="543">
        <v>26.459001064504339</v>
      </c>
      <c r="I68" s="543">
        <v>22.930060608038939</v>
      </c>
      <c r="J68" s="543">
        <v>26.436805794350036</v>
      </c>
      <c r="K68" s="543">
        <v>28.287734827623552</v>
      </c>
      <c r="L68" s="542"/>
      <c r="M68" s="539" t="s">
        <v>629</v>
      </c>
    </row>
    <row r="69" spans="1:13">
      <c r="A69" s="539" t="s">
        <v>628</v>
      </c>
      <c r="C69" s="543">
        <v>20.37514463281795</v>
      </c>
      <c r="D69" s="543">
        <v>19.626816972575572</v>
      </c>
      <c r="E69" s="543">
        <v>22.618079696353146</v>
      </c>
      <c r="F69" s="543">
        <v>19.675485995432695</v>
      </c>
      <c r="G69" s="543">
        <v>19.753365251081988</v>
      </c>
      <c r="H69" s="543">
        <v>20.639346849967385</v>
      </c>
      <c r="I69" s="543">
        <v>19.164004906724529</v>
      </c>
      <c r="J69" s="543">
        <v>21.722249108052456</v>
      </c>
      <c r="K69" s="543">
        <v>23.516757764702263</v>
      </c>
      <c r="L69" s="542"/>
      <c r="M69" s="539" t="s">
        <v>627</v>
      </c>
    </row>
    <row r="70" spans="1:13">
      <c r="A70" s="539" t="s">
        <v>626</v>
      </c>
      <c r="C70" s="543">
        <v>3.656175699302918</v>
      </c>
      <c r="D70" s="543">
        <v>2.9403725940989842</v>
      </c>
      <c r="E70" s="543">
        <v>2.0708866121062104</v>
      </c>
      <c r="F70" s="543">
        <v>1.4966776521618834</v>
      </c>
      <c r="G70" s="543">
        <v>1.2943200051714772</v>
      </c>
      <c r="H70" s="543">
        <v>1.3300297128089558</v>
      </c>
      <c r="I70" s="543">
        <v>1.4804002351029018</v>
      </c>
      <c r="J70" s="543">
        <v>2.1392822690042568</v>
      </c>
      <c r="K70" s="543">
        <v>2.6774568836810215</v>
      </c>
      <c r="L70" s="542"/>
      <c r="M70" s="539" t="s">
        <v>625</v>
      </c>
    </row>
    <row r="71" spans="1:13">
      <c r="A71" s="539" t="s">
        <v>624</v>
      </c>
      <c r="C71" s="543">
        <v>5.0463398712630205</v>
      </c>
      <c r="D71" s="543">
        <v>5.7860763639935611</v>
      </c>
      <c r="E71" s="543">
        <v>6.6882244201622116</v>
      </c>
      <c r="F71" s="543">
        <v>5.7873955728944608</v>
      </c>
      <c r="G71" s="543">
        <v>5.7326385799924511</v>
      </c>
      <c r="H71" s="543">
        <v>5.3992634506453978</v>
      </c>
      <c r="I71" s="543">
        <v>2.8534191083721696</v>
      </c>
      <c r="J71" s="543">
        <v>3.1080416316395372</v>
      </c>
      <c r="K71" s="543">
        <v>4.7523302113083101</v>
      </c>
      <c r="L71" s="542"/>
      <c r="M71" s="539" t="s">
        <v>623</v>
      </c>
    </row>
    <row r="72" spans="1:13">
      <c r="A72" s="539" t="s">
        <v>622</v>
      </c>
      <c r="C72" s="543">
        <v>1.7594375341243136</v>
      </c>
      <c r="D72" s="543">
        <v>4.5644184322093624</v>
      </c>
      <c r="E72" s="543">
        <v>2.0247847013775711</v>
      </c>
      <c r="F72" s="543">
        <v>4.5034629612626391</v>
      </c>
      <c r="G72" s="543">
        <v>0.10858387638660026</v>
      </c>
      <c r="H72" s="543">
        <v>-3.7047499953599585</v>
      </c>
      <c r="I72" s="543">
        <v>-2.1267996636165307</v>
      </c>
      <c r="J72" s="543">
        <v>-1.84426573395579</v>
      </c>
      <c r="K72" s="543">
        <v>-2.167632395654985</v>
      </c>
      <c r="L72" s="542"/>
      <c r="M72" s="539" t="s">
        <v>621</v>
      </c>
    </row>
    <row r="73" spans="1:13">
      <c r="A73" s="539" t="s">
        <v>620</v>
      </c>
      <c r="C73" s="543">
        <v>-1.8967381651786046</v>
      </c>
      <c r="D73" s="543">
        <v>1.6240458381103777</v>
      </c>
      <c r="E73" s="543">
        <v>-4.6101910728639346E-2</v>
      </c>
      <c r="F73" s="543">
        <v>3.0067853091007564</v>
      </c>
      <c r="G73" s="543">
        <v>-1.1857361287848769</v>
      </c>
      <c r="H73" s="543">
        <v>-5.0347797081689141</v>
      </c>
      <c r="I73" s="543">
        <v>-3.6071998987194327</v>
      </c>
      <c r="J73" s="543">
        <v>-3.9835480029600467</v>
      </c>
      <c r="K73" s="543">
        <v>-4.8450892793360056</v>
      </c>
      <c r="L73" s="542"/>
      <c r="M73" s="539" t="s">
        <v>410</v>
      </c>
    </row>
    <row r="74" spans="1:13">
      <c r="C74" s="543"/>
      <c r="D74" s="543"/>
      <c r="E74" s="543"/>
      <c r="F74" s="543"/>
      <c r="G74" s="543"/>
      <c r="H74" s="543"/>
      <c r="I74" s="543"/>
      <c r="J74" s="543"/>
      <c r="K74" s="543"/>
      <c r="L74" s="542"/>
    </row>
    <row r="75" spans="1:13">
      <c r="A75" s="539" t="s">
        <v>619</v>
      </c>
      <c r="C75" s="543">
        <v>38.776024406752846</v>
      </c>
      <c r="D75" s="543">
        <v>33.103208727993731</v>
      </c>
      <c r="E75" s="543">
        <v>24.332788629263764</v>
      </c>
      <c r="F75" s="543">
        <v>17.762293866998757</v>
      </c>
      <c r="G75" s="543">
        <v>13.312507421465058</v>
      </c>
      <c r="H75" s="543">
        <v>13.388656129285295</v>
      </c>
      <c r="I75" s="543">
        <v>11.238287119187072</v>
      </c>
      <c r="J75" s="543">
        <v>13.922423756246458</v>
      </c>
      <c r="K75" s="543">
        <v>15.656255105728356</v>
      </c>
      <c r="L75" s="542"/>
      <c r="M75" s="539" t="s">
        <v>618</v>
      </c>
    </row>
    <row r="76" spans="1:13">
      <c r="A76" s="539" t="s">
        <v>617</v>
      </c>
      <c r="C76" s="543">
        <v>14.003467255263006</v>
      </c>
      <c r="D76" s="543">
        <v>11.075396978576052</v>
      </c>
      <c r="E76" s="543">
        <v>7.7345701404421039</v>
      </c>
      <c r="F76" s="543">
        <v>6.3224180351165931</v>
      </c>
      <c r="G76" s="543">
        <v>4.7948300884059218</v>
      </c>
      <c r="H76" s="543">
        <v>5.1160146922791343</v>
      </c>
      <c r="I76" s="543">
        <v>4.2712754418382959</v>
      </c>
      <c r="J76" s="543">
        <v>4.4865417799246208</v>
      </c>
      <c r="K76" s="543">
        <v>6.4681567502888502</v>
      </c>
      <c r="L76" s="542"/>
      <c r="M76" s="539" t="s">
        <v>616</v>
      </c>
    </row>
    <row r="77" spans="1:13">
      <c r="A77" s="539" t="s">
        <v>615</v>
      </c>
      <c r="C77" s="543">
        <v>24.772557151489838</v>
      </c>
      <c r="D77" s="543">
        <v>22.02781174941768</v>
      </c>
      <c r="E77" s="543">
        <v>16.598218488821665</v>
      </c>
      <c r="F77" s="543">
        <v>11.43987583188216</v>
      </c>
      <c r="G77" s="543">
        <v>8.5176773330591349</v>
      </c>
      <c r="H77" s="543">
        <v>8.2726414370061612</v>
      </c>
      <c r="I77" s="543">
        <v>6.9670116773487765</v>
      </c>
      <c r="J77" s="543">
        <v>9.435881976321836</v>
      </c>
      <c r="K77" s="543">
        <v>9.1880983554395055</v>
      </c>
      <c r="L77" s="542"/>
      <c r="M77" s="539" t="s">
        <v>614</v>
      </c>
    </row>
    <row r="78" spans="1:13">
      <c r="C78" s="543"/>
      <c r="D78" s="543"/>
      <c r="E78" s="543"/>
      <c r="F78" s="543"/>
      <c r="G78" s="543"/>
      <c r="H78" s="543"/>
      <c r="I78" s="543"/>
      <c r="J78" s="543"/>
      <c r="K78" s="543"/>
      <c r="L78" s="542"/>
    </row>
    <row r="79" spans="1:13">
      <c r="A79" s="539" t="s">
        <v>613</v>
      </c>
      <c r="B79" s="541" t="s">
        <v>612</v>
      </c>
      <c r="C79" s="543"/>
      <c r="D79" s="543"/>
      <c r="E79" s="543"/>
      <c r="F79" s="543"/>
      <c r="G79" s="543"/>
      <c r="H79" s="543"/>
      <c r="I79" s="543"/>
      <c r="J79" s="543"/>
      <c r="K79" s="543"/>
      <c r="L79" s="542"/>
      <c r="M79" s="539" t="s">
        <v>611</v>
      </c>
    </row>
    <row r="80" spans="1:13">
      <c r="A80" s="539" t="s">
        <v>610</v>
      </c>
      <c r="C80" s="543">
        <v>19.105996624981401</v>
      </c>
      <c r="D80" s="543">
        <v>20.769876882904221</v>
      </c>
      <c r="E80" s="543">
        <v>33.577862352787129</v>
      </c>
      <c r="F80" s="543">
        <v>32.156396431026721</v>
      </c>
      <c r="G80" s="543">
        <v>28.633742689590814</v>
      </c>
      <c r="H80" s="543">
        <v>32.941552522603601</v>
      </c>
      <c r="I80" s="543">
        <v>27.561149684024166</v>
      </c>
      <c r="J80" s="543">
        <v>30.79448431864132</v>
      </c>
      <c r="K80" s="543">
        <v>40.367858697873224</v>
      </c>
      <c r="L80" s="542"/>
      <c r="M80" s="539" t="s">
        <v>609</v>
      </c>
    </row>
    <row r="81" spans="1:13">
      <c r="A81" s="539" t="s">
        <v>608</v>
      </c>
      <c r="C81" s="543">
        <v>4.4780106446282604</v>
      </c>
      <c r="D81" s="543">
        <v>3.3106726093271055</v>
      </c>
      <c r="E81" s="543">
        <v>6.2931392277712703</v>
      </c>
      <c r="F81" s="543">
        <v>4.3024954884832063</v>
      </c>
      <c r="G81" s="543">
        <v>2.3971955067134134</v>
      </c>
      <c r="H81" s="543">
        <v>5.1200494479837069</v>
      </c>
      <c r="I81" s="543">
        <v>5.5533726935136158</v>
      </c>
      <c r="J81" s="543">
        <v>7.8329386169567305</v>
      </c>
      <c r="K81" s="543">
        <v>12.815000865671266</v>
      </c>
      <c r="L81" s="542"/>
      <c r="M81" s="539" t="s">
        <v>607</v>
      </c>
    </row>
    <row r="82" spans="1:13">
      <c r="A82" s="539" t="s">
        <v>606</v>
      </c>
      <c r="C82" s="543">
        <v>10.743639791411146</v>
      </c>
      <c r="D82" s="543">
        <v>12.732127629092242</v>
      </c>
      <c r="E82" s="543">
        <v>16.466863702247128</v>
      </c>
      <c r="F82" s="543">
        <v>22.752019689657658</v>
      </c>
      <c r="G82" s="543">
        <v>20.849359920178824</v>
      </c>
      <c r="H82" s="543">
        <v>22.947814956492209</v>
      </c>
      <c r="I82" s="543">
        <v>18.585801160762454</v>
      </c>
      <c r="J82" s="543">
        <v>20.358016839827538</v>
      </c>
      <c r="K82" s="543">
        <v>25.157071799706426</v>
      </c>
      <c r="L82" s="542"/>
      <c r="M82" s="539" t="s">
        <v>605</v>
      </c>
    </row>
    <row r="83" spans="1:13">
      <c r="A83" s="539" t="s">
        <v>604</v>
      </c>
      <c r="C83" s="543">
        <v>3.8843461890830695</v>
      </c>
      <c r="D83" s="543">
        <v>4.7270766444848711</v>
      </c>
      <c r="E83" s="543">
        <v>10.817859422768732</v>
      </c>
      <c r="F83" s="543">
        <v>5.1018812528858533</v>
      </c>
      <c r="G83" s="543">
        <v>5.3874824248563593</v>
      </c>
      <c r="H83" s="543">
        <v>4.8736881181276859</v>
      </c>
      <c r="I83" s="543">
        <v>3.4219758297480993</v>
      </c>
      <c r="J83" s="543">
        <v>2.6035288618570491</v>
      </c>
      <c r="K83" s="543">
        <v>2.3957860324955247</v>
      </c>
      <c r="L83" s="542"/>
      <c r="M83" s="539" t="s">
        <v>603</v>
      </c>
    </row>
    <row r="84" spans="1:13">
      <c r="C84" s="543"/>
      <c r="D84" s="543"/>
      <c r="E84" s="543"/>
      <c r="F84" s="543"/>
      <c r="G84" s="543"/>
      <c r="H84" s="543"/>
      <c r="I84" s="543"/>
      <c r="J84" s="543"/>
      <c r="K84" s="543"/>
      <c r="L84" s="542"/>
    </row>
    <row r="85" spans="1:13">
      <c r="A85" s="539" t="s">
        <v>602</v>
      </c>
      <c r="C85" s="543" t="s">
        <v>12</v>
      </c>
      <c r="D85" s="543" t="s">
        <v>12</v>
      </c>
      <c r="E85" s="543">
        <v>14.419643956834344</v>
      </c>
      <c r="F85" s="543">
        <v>14.179689227857613</v>
      </c>
      <c r="G85" s="543">
        <v>13.08538284501938</v>
      </c>
      <c r="H85" s="543">
        <v>14.08549533839086</v>
      </c>
      <c r="I85" s="543">
        <v>16.126879313514213</v>
      </c>
      <c r="J85" s="543">
        <v>18.079874958082694</v>
      </c>
      <c r="K85" s="543">
        <v>19.030657313032325</v>
      </c>
      <c r="L85" s="542"/>
      <c r="M85" s="539" t="s">
        <v>601</v>
      </c>
    </row>
    <row r="86" spans="1:13">
      <c r="A86" s="539" t="s">
        <v>600</v>
      </c>
      <c r="C86" s="543">
        <v>79.35069635588539</v>
      </c>
      <c r="D86" s="543">
        <v>76.565561967185587</v>
      </c>
      <c r="E86" s="543">
        <v>79.378776266096978</v>
      </c>
      <c r="F86" s="543">
        <v>78.689809237090799</v>
      </c>
      <c r="G86" s="543">
        <v>77.321046820596095</v>
      </c>
      <c r="H86" s="543">
        <v>81.017063150352726</v>
      </c>
      <c r="I86" s="543">
        <v>83.704399053766224</v>
      </c>
      <c r="J86" s="543">
        <v>85.583533679018259</v>
      </c>
      <c r="K86" s="543">
        <v>88.14003687676724</v>
      </c>
      <c r="L86" s="542"/>
      <c r="M86" s="539" t="s">
        <v>599</v>
      </c>
    </row>
    <row r="87" spans="1:13">
      <c r="A87" s="539" t="s">
        <v>598</v>
      </c>
      <c r="C87" s="543">
        <v>72.099446278822413</v>
      </c>
      <c r="D87" s="543">
        <v>69.155846539421887</v>
      </c>
      <c r="E87" s="543">
        <v>71.061823290920543</v>
      </c>
      <c r="F87" s="543">
        <v>70.264544270489921</v>
      </c>
      <c r="G87" s="543">
        <v>70.174354586904002</v>
      </c>
      <c r="H87" s="543">
        <v>74.261944352132531</v>
      </c>
      <c r="I87" s="543">
        <v>76.663025901999418</v>
      </c>
      <c r="J87" s="543">
        <v>78.79555350698439</v>
      </c>
      <c r="K87" s="543">
        <v>80.884748814425393</v>
      </c>
      <c r="L87" s="542"/>
      <c r="M87" s="539" t="s">
        <v>598</v>
      </c>
    </row>
    <row r="88" spans="1:13">
      <c r="A88" s="539" t="s">
        <v>597</v>
      </c>
      <c r="C88" s="543">
        <v>7.251250077062978</v>
      </c>
      <c r="D88" s="543">
        <v>7.4097154277637047</v>
      </c>
      <c r="E88" s="543">
        <v>8.3169529751764326</v>
      </c>
      <c r="F88" s="543">
        <v>8.4252649666009081</v>
      </c>
      <c r="G88" s="543">
        <v>7.1466922336920895</v>
      </c>
      <c r="H88" s="543">
        <v>6.7551187982201704</v>
      </c>
      <c r="I88" s="543">
        <v>7.0413731517667983</v>
      </c>
      <c r="J88" s="543">
        <v>6.7879801720338557</v>
      </c>
      <c r="K88" s="543">
        <v>7.2552880623418456</v>
      </c>
      <c r="L88" s="542"/>
      <c r="M88" s="539" t="s">
        <v>596</v>
      </c>
    </row>
    <row r="89" spans="1:13">
      <c r="A89" s="544"/>
      <c r="B89" s="547"/>
      <c r="C89" s="546"/>
      <c r="D89" s="546"/>
      <c r="E89" s="546"/>
      <c r="F89" s="546"/>
      <c r="G89" s="546"/>
      <c r="H89" s="546"/>
      <c r="I89" s="546"/>
      <c r="J89" s="546"/>
      <c r="K89" s="546"/>
      <c r="L89" s="545"/>
      <c r="M89" s="544"/>
    </row>
    <row r="90" spans="1:13">
      <c r="C90" s="543"/>
      <c r="D90" s="543"/>
      <c r="E90" s="543"/>
      <c r="F90" s="543"/>
      <c r="G90" s="543"/>
      <c r="H90" s="543"/>
      <c r="I90" s="543"/>
      <c r="J90" s="543"/>
      <c r="K90" s="543"/>
      <c r="L90" s="542"/>
    </row>
    <row r="91" spans="1:13">
      <c r="A91" s="539" t="s">
        <v>207</v>
      </c>
      <c r="C91" s="543"/>
      <c r="D91" s="543"/>
      <c r="E91" s="543"/>
      <c r="F91" s="543"/>
      <c r="G91" s="543"/>
      <c r="H91" s="543"/>
      <c r="I91" s="543"/>
      <c r="J91" s="543"/>
      <c r="K91" s="543"/>
      <c r="L91" s="542"/>
      <c r="M91" s="538"/>
    </row>
    <row r="92" spans="1:13">
      <c r="A92" s="539" t="s">
        <v>206</v>
      </c>
      <c r="C92" s="543"/>
      <c r="D92" s="543"/>
      <c r="E92" s="543"/>
      <c r="F92" s="543"/>
      <c r="G92" s="543"/>
      <c r="H92" s="543"/>
      <c r="I92" s="543"/>
      <c r="J92" s="543"/>
      <c r="K92" s="543"/>
      <c r="L92" s="542"/>
      <c r="M92" s="538"/>
    </row>
    <row r="93" spans="1:13">
      <c r="A93" s="539" t="s">
        <v>328</v>
      </c>
      <c r="C93" s="543"/>
      <c r="D93" s="543"/>
      <c r="E93" s="543"/>
      <c r="F93" s="543"/>
      <c r="G93" s="543"/>
      <c r="H93" s="543"/>
      <c r="I93" s="543"/>
      <c r="J93" s="543"/>
      <c r="K93" s="543"/>
      <c r="L93" s="542"/>
      <c r="M93" s="538"/>
    </row>
    <row r="94" spans="1:13">
      <c r="A94" s="539" t="s">
        <v>595</v>
      </c>
      <c r="C94" s="543"/>
      <c r="D94" s="543"/>
      <c r="E94" s="543"/>
      <c r="F94" s="543"/>
      <c r="G94" s="543"/>
      <c r="H94" s="543"/>
      <c r="I94" s="543"/>
      <c r="J94" s="543"/>
      <c r="K94" s="543"/>
      <c r="L94" s="542"/>
      <c r="M94" s="538"/>
    </row>
    <row r="95" spans="1:13">
      <c r="A95" s="539" t="s">
        <v>594</v>
      </c>
      <c r="C95" s="543"/>
      <c r="D95" s="543"/>
      <c r="E95" s="543"/>
      <c r="F95" s="543"/>
      <c r="G95" s="543"/>
      <c r="H95" s="543"/>
      <c r="I95" s="543"/>
      <c r="J95" s="543"/>
      <c r="K95" s="543"/>
      <c r="L95" s="542"/>
      <c r="M95" s="538"/>
    </row>
    <row r="96" spans="1:13">
      <c r="A96" s="539" t="s">
        <v>593</v>
      </c>
      <c r="C96" s="543"/>
      <c r="D96" s="543"/>
      <c r="E96" s="543"/>
      <c r="F96" s="543"/>
      <c r="G96" s="543"/>
      <c r="H96" s="543"/>
      <c r="I96" s="543"/>
      <c r="J96" s="543"/>
      <c r="K96" s="543"/>
      <c r="L96" s="542"/>
      <c r="M96" s="538"/>
    </row>
    <row r="97" spans="1:13">
      <c r="A97" s="539" t="s">
        <v>592</v>
      </c>
      <c r="C97" s="543"/>
      <c r="D97" s="543"/>
      <c r="E97" s="543"/>
      <c r="F97" s="543"/>
      <c r="G97" s="543"/>
      <c r="H97" s="543"/>
      <c r="I97" s="543"/>
      <c r="J97" s="543"/>
      <c r="K97" s="543"/>
      <c r="L97" s="542"/>
      <c r="M97" s="538"/>
    </row>
    <row r="98" spans="1:13">
      <c r="A98" s="539" t="s">
        <v>591</v>
      </c>
      <c r="C98" s="543"/>
      <c r="D98" s="543"/>
      <c r="E98" s="543"/>
      <c r="F98" s="543"/>
      <c r="G98" s="543"/>
      <c r="H98" s="543"/>
      <c r="I98" s="543"/>
      <c r="J98" s="543"/>
      <c r="K98" s="543"/>
      <c r="L98" s="542"/>
      <c r="M98" s="538"/>
    </row>
    <row r="99" spans="1:13">
      <c r="A99" s="539" t="s">
        <v>590</v>
      </c>
      <c r="C99" s="543"/>
      <c r="D99" s="543"/>
      <c r="E99" s="543"/>
      <c r="F99" s="543"/>
      <c r="G99" s="543"/>
      <c r="H99" s="543"/>
      <c r="I99" s="543"/>
      <c r="J99" s="543"/>
      <c r="K99" s="543"/>
      <c r="L99" s="542"/>
      <c r="M99" s="538"/>
    </row>
    <row r="100" spans="1:13">
      <c r="A100" s="539" t="s">
        <v>589</v>
      </c>
      <c r="C100" s="543"/>
      <c r="D100" s="543"/>
      <c r="E100" s="543"/>
      <c r="F100" s="543"/>
      <c r="G100" s="543"/>
      <c r="H100" s="543"/>
      <c r="I100" s="543"/>
      <c r="J100" s="543"/>
      <c r="K100" s="543"/>
      <c r="L100" s="542"/>
      <c r="M100" s="538"/>
    </row>
    <row r="101" spans="1:13">
      <c r="A101" s="539" t="s">
        <v>588</v>
      </c>
      <c r="C101" s="543"/>
      <c r="D101" s="543"/>
      <c r="E101" s="543"/>
      <c r="F101" s="543"/>
      <c r="G101" s="543"/>
      <c r="H101" s="543"/>
      <c r="I101" s="543"/>
      <c r="J101" s="543"/>
      <c r="K101" s="543"/>
      <c r="L101" s="542"/>
      <c r="M101" s="538"/>
    </row>
    <row r="102" spans="1:13">
      <c r="A102" s="539" t="s">
        <v>587</v>
      </c>
      <c r="C102" s="543"/>
      <c r="D102" s="543"/>
      <c r="E102" s="543"/>
      <c r="F102" s="543"/>
      <c r="G102" s="543"/>
      <c r="H102" s="543"/>
      <c r="I102" s="543"/>
      <c r="J102" s="543"/>
      <c r="K102" s="543"/>
      <c r="L102" s="542"/>
      <c r="M102" s="538"/>
    </row>
    <row r="103" spans="1:13">
      <c r="C103" s="543"/>
      <c r="D103" s="543"/>
      <c r="E103" s="543"/>
      <c r="F103" s="543"/>
      <c r="G103" s="543"/>
      <c r="H103" s="543"/>
      <c r="I103" s="543"/>
      <c r="J103" s="543"/>
      <c r="K103" s="543"/>
      <c r="L103" s="542"/>
      <c r="M103" s="538"/>
    </row>
    <row r="104" spans="1:13">
      <c r="A104" s="539" t="s">
        <v>205</v>
      </c>
      <c r="C104" s="543"/>
      <c r="D104" s="543"/>
      <c r="E104" s="543"/>
      <c r="F104" s="543"/>
      <c r="G104" s="543"/>
      <c r="H104" s="543"/>
      <c r="I104" s="543"/>
      <c r="J104" s="543"/>
      <c r="K104" s="543"/>
      <c r="L104" s="542"/>
      <c r="M104" s="538"/>
    </row>
    <row r="105" spans="1:13">
      <c r="A105" s="539" t="s">
        <v>25</v>
      </c>
      <c r="C105" s="543"/>
      <c r="D105" s="543"/>
      <c r="E105" s="543"/>
      <c r="F105" s="543"/>
      <c r="G105" s="543"/>
      <c r="H105" s="543"/>
      <c r="I105" s="543"/>
      <c r="J105" s="543"/>
      <c r="K105" s="543"/>
      <c r="L105" s="542"/>
      <c r="M105" s="538"/>
    </row>
    <row r="106" spans="1:13">
      <c r="A106" s="539" t="s">
        <v>320</v>
      </c>
      <c r="C106" s="543"/>
      <c r="D106" s="543"/>
      <c r="E106" s="543"/>
      <c r="F106" s="543"/>
      <c r="G106" s="543"/>
      <c r="H106" s="543"/>
      <c r="I106" s="543"/>
      <c r="J106" s="543"/>
      <c r="K106" s="543"/>
      <c r="L106" s="542"/>
      <c r="M106" s="538"/>
    </row>
    <row r="107" spans="1:13">
      <c r="A107" s="539" t="s">
        <v>586</v>
      </c>
      <c r="C107" s="543"/>
      <c r="D107" s="543"/>
      <c r="E107" s="543"/>
      <c r="F107" s="543"/>
      <c r="G107" s="543"/>
      <c r="H107" s="543"/>
      <c r="I107" s="543"/>
      <c r="J107" s="543"/>
      <c r="K107" s="543"/>
      <c r="L107" s="542"/>
      <c r="M107" s="538"/>
    </row>
    <row r="108" spans="1:13">
      <c r="A108" s="539" t="s">
        <v>585</v>
      </c>
      <c r="C108" s="543"/>
      <c r="D108" s="543"/>
      <c r="E108" s="543"/>
      <c r="F108" s="543"/>
      <c r="G108" s="543"/>
      <c r="H108" s="543"/>
      <c r="I108" s="543"/>
      <c r="J108" s="543"/>
      <c r="K108" s="543"/>
      <c r="L108" s="542"/>
      <c r="M108" s="538"/>
    </row>
    <row r="109" spans="1:13">
      <c r="A109" s="539" t="s">
        <v>584</v>
      </c>
      <c r="C109" s="543"/>
      <c r="D109" s="543"/>
      <c r="E109" s="543"/>
      <c r="F109" s="543"/>
      <c r="G109" s="543"/>
      <c r="H109" s="543"/>
      <c r="I109" s="543"/>
      <c r="J109" s="543"/>
      <c r="K109" s="543"/>
      <c r="L109" s="542"/>
      <c r="M109" s="538"/>
    </row>
    <row r="110" spans="1:13">
      <c r="A110" s="539" t="s">
        <v>583</v>
      </c>
      <c r="C110" s="543"/>
      <c r="D110" s="543"/>
      <c r="E110" s="543"/>
      <c r="F110" s="543"/>
      <c r="G110" s="543"/>
      <c r="H110" s="543"/>
      <c r="I110" s="543"/>
      <c r="J110" s="543"/>
      <c r="K110" s="543"/>
      <c r="L110" s="542"/>
      <c r="M110" s="538"/>
    </row>
    <row r="111" spans="1:13">
      <c r="A111" s="539" t="s">
        <v>582</v>
      </c>
      <c r="C111" s="543"/>
      <c r="D111" s="543"/>
      <c r="E111" s="543"/>
      <c r="F111" s="543"/>
      <c r="G111" s="543"/>
      <c r="H111" s="543"/>
      <c r="I111" s="543"/>
      <c r="J111" s="543"/>
      <c r="K111" s="543"/>
      <c r="L111" s="542"/>
      <c r="M111" s="538"/>
    </row>
    <row r="112" spans="1:13">
      <c r="A112" s="539" t="s">
        <v>581</v>
      </c>
      <c r="C112" s="543"/>
      <c r="D112" s="543"/>
      <c r="E112" s="543"/>
      <c r="F112" s="543"/>
      <c r="G112" s="543"/>
      <c r="H112" s="543"/>
      <c r="I112" s="543"/>
      <c r="J112" s="543"/>
      <c r="K112" s="543"/>
      <c r="L112" s="542"/>
      <c r="M112" s="538"/>
    </row>
    <row r="113" spans="1:13">
      <c r="A113" s="539" t="s">
        <v>580</v>
      </c>
      <c r="M113" s="538"/>
    </row>
    <row r="114" spans="1:13">
      <c r="A114" s="539" t="s">
        <v>579</v>
      </c>
    </row>
    <row r="115" spans="1:13">
      <c r="A115" s="539" t="s">
        <v>578</v>
      </c>
    </row>
    <row r="116" spans="1:13">
      <c r="A116" s="538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G68"/>
  <sheetViews>
    <sheetView showGridLines="0" zoomScaleNormal="100" workbookViewId="0">
      <selection activeCell="L29" sqref="L29"/>
    </sheetView>
  </sheetViews>
  <sheetFormatPr defaultColWidth="11.7109375" defaultRowHeight="10.199999999999999"/>
  <cols>
    <col min="1" max="1" width="52.28515625" style="436" customWidth="1"/>
    <col min="2" max="2" width="8.140625" style="435" customWidth="1"/>
    <col min="3" max="5" width="8.140625" style="434" customWidth="1"/>
    <col min="6" max="6" width="2" style="432" customWidth="1"/>
    <col min="7" max="10" width="8.140625" style="434" customWidth="1"/>
    <col min="11" max="11" width="2" style="434" customWidth="1"/>
    <col min="12" max="12" width="8.140625" style="434" customWidth="1"/>
    <col min="13" max="13" width="1.28515625" style="433" customWidth="1"/>
    <col min="14" max="14" width="8.140625" style="434" customWidth="1"/>
    <col min="15" max="15" width="2.5703125" style="433" customWidth="1"/>
    <col min="16" max="16" width="45.7109375" style="432" customWidth="1"/>
    <col min="17" max="33" width="11.7109375" style="432"/>
    <col min="34" max="16384" width="11.7109375" style="431"/>
  </cols>
  <sheetData>
    <row r="1" spans="1:33" s="465" customFormat="1">
      <c r="A1" s="466">
        <v>2</v>
      </c>
      <c r="C1" s="466"/>
      <c r="D1" s="466"/>
      <c r="E1" s="466"/>
      <c r="F1" s="466"/>
      <c r="G1" s="466"/>
      <c r="H1" s="466"/>
      <c r="I1" s="466"/>
      <c r="J1" s="466"/>
      <c r="K1" s="466"/>
      <c r="L1" s="466"/>
      <c r="M1" s="466"/>
      <c r="N1" s="466"/>
      <c r="O1" s="466"/>
      <c r="P1" s="466"/>
      <c r="Q1" s="466"/>
      <c r="R1" s="466"/>
      <c r="S1" s="466"/>
      <c r="T1" s="466"/>
      <c r="U1" s="466"/>
      <c r="V1" s="466"/>
      <c r="W1" s="466"/>
      <c r="X1" s="466"/>
      <c r="Y1" s="466"/>
      <c r="Z1" s="466"/>
      <c r="AA1" s="466"/>
      <c r="AB1" s="466"/>
      <c r="AC1" s="466"/>
      <c r="AD1" s="466"/>
      <c r="AE1" s="466"/>
      <c r="AF1" s="466"/>
      <c r="AG1" s="466"/>
    </row>
    <row r="2" spans="1:33" ht="24.75" customHeight="1">
      <c r="A2" s="464" t="s">
        <v>401</v>
      </c>
      <c r="D2" s="435"/>
      <c r="O2" s="464"/>
      <c r="P2" s="463" t="s">
        <v>400</v>
      </c>
    </row>
    <row r="3" spans="1:33">
      <c r="A3" s="460"/>
      <c r="B3" s="455"/>
      <c r="C3" s="461"/>
      <c r="D3" s="461"/>
      <c r="E3" s="461"/>
      <c r="F3" s="462"/>
      <c r="G3" s="461"/>
      <c r="H3" s="461"/>
      <c r="I3" s="461"/>
      <c r="J3" s="461"/>
      <c r="K3" s="461"/>
      <c r="L3" s="461"/>
      <c r="M3" s="460"/>
      <c r="N3" s="461"/>
      <c r="O3" s="460"/>
      <c r="P3" s="460"/>
    </row>
    <row r="4" spans="1:33" s="435" customFormat="1">
      <c r="A4" s="436"/>
      <c r="B4" s="458"/>
      <c r="C4" s="458"/>
      <c r="D4" s="457">
        <v>2011</v>
      </c>
      <c r="E4" s="458"/>
      <c r="F4" s="459"/>
      <c r="G4" s="458"/>
      <c r="H4" s="458"/>
      <c r="I4" s="457">
        <v>2012</v>
      </c>
      <c r="J4" s="457"/>
      <c r="L4" s="458"/>
      <c r="M4" s="457"/>
      <c r="N4" s="458">
        <v>2013</v>
      </c>
      <c r="O4" s="457"/>
      <c r="P4" s="436"/>
      <c r="Q4" s="434"/>
      <c r="R4" s="434"/>
      <c r="S4" s="434"/>
      <c r="T4" s="434"/>
      <c r="U4" s="434"/>
      <c r="V4" s="434"/>
      <c r="W4" s="434"/>
      <c r="X4" s="434"/>
      <c r="Y4" s="434"/>
      <c r="Z4" s="434"/>
      <c r="AA4" s="434"/>
      <c r="AB4" s="434"/>
      <c r="AC4" s="434"/>
      <c r="AD4" s="434"/>
      <c r="AE4" s="434"/>
      <c r="AF4" s="434"/>
      <c r="AG4" s="434"/>
    </row>
    <row r="5" spans="1:33" s="435" customFormat="1">
      <c r="A5" s="454"/>
      <c r="B5" s="455" t="s">
        <v>397</v>
      </c>
      <c r="C5" s="456" t="s">
        <v>396</v>
      </c>
      <c r="D5" s="456" t="s">
        <v>399</v>
      </c>
      <c r="E5" s="456" t="s">
        <v>398</v>
      </c>
      <c r="F5" s="455"/>
      <c r="G5" s="455" t="s">
        <v>397</v>
      </c>
      <c r="H5" s="456" t="s">
        <v>396</v>
      </c>
      <c r="I5" s="456" t="s">
        <v>399</v>
      </c>
      <c r="J5" s="456" t="s">
        <v>398</v>
      </c>
      <c r="K5" s="455"/>
      <c r="L5" s="455" t="s">
        <v>397</v>
      </c>
      <c r="M5" s="454"/>
      <c r="N5" s="455" t="s">
        <v>396</v>
      </c>
      <c r="O5" s="454" t="s">
        <v>17</v>
      </c>
      <c r="P5" s="454"/>
      <c r="Q5" s="434"/>
      <c r="R5" s="434"/>
      <c r="S5" s="434"/>
      <c r="T5" s="434"/>
      <c r="U5" s="434"/>
      <c r="V5" s="434"/>
      <c r="W5" s="434"/>
      <c r="X5" s="434"/>
      <c r="Y5" s="434"/>
      <c r="Z5" s="434"/>
      <c r="AA5" s="434"/>
      <c r="AB5" s="434"/>
      <c r="AC5" s="434"/>
      <c r="AD5" s="434"/>
      <c r="AE5" s="434"/>
      <c r="AF5" s="434"/>
      <c r="AG5" s="434"/>
    </row>
    <row r="6" spans="1:33">
      <c r="B6" s="434"/>
      <c r="E6" s="453"/>
      <c r="F6" s="434"/>
      <c r="P6" s="436"/>
    </row>
    <row r="7" spans="1:33">
      <c r="A7" s="443" t="s">
        <v>395</v>
      </c>
      <c r="B7" s="434"/>
      <c r="F7" s="434"/>
      <c r="O7" s="452"/>
      <c r="P7" s="443" t="s">
        <v>394</v>
      </c>
    </row>
    <row r="8" spans="1:33">
      <c r="A8" s="436" t="s">
        <v>393</v>
      </c>
      <c r="B8" s="445">
        <v>4.7957568551535843</v>
      </c>
      <c r="C8" s="445">
        <v>2.5870335850272568</v>
      </c>
      <c r="D8" s="445">
        <v>4.4232200266599762</v>
      </c>
      <c r="E8" s="445">
        <v>4.8868283174626725</v>
      </c>
      <c r="F8" s="445"/>
      <c r="G8" s="445">
        <v>5.9387661526139937</v>
      </c>
      <c r="H8" s="445">
        <v>5.629116952048264</v>
      </c>
      <c r="I8" s="445">
        <v>5.5049890001781705</v>
      </c>
      <c r="J8" s="445">
        <v>5.4752776189549053</v>
      </c>
      <c r="L8" s="445">
        <v>0.74590421820414576</v>
      </c>
      <c r="M8" s="444" t="s">
        <v>331</v>
      </c>
      <c r="N8" s="445" t="s">
        <v>12</v>
      </c>
      <c r="O8" s="444" t="s">
        <v>331</v>
      </c>
      <c r="P8" s="436" t="s">
        <v>392</v>
      </c>
    </row>
    <row r="9" spans="1:33">
      <c r="B9" s="445"/>
      <c r="C9" s="445"/>
      <c r="D9" s="445"/>
      <c r="E9" s="445"/>
      <c r="F9" s="445"/>
      <c r="G9" s="445"/>
      <c r="H9" s="445"/>
      <c r="I9" s="445"/>
      <c r="J9" s="445"/>
      <c r="L9" s="445"/>
      <c r="M9" s="444"/>
      <c r="N9" s="445"/>
      <c r="O9" s="444"/>
      <c r="P9" s="436"/>
    </row>
    <row r="10" spans="1:33">
      <c r="A10" s="443" t="s">
        <v>391</v>
      </c>
      <c r="B10" s="448">
        <v>20869</v>
      </c>
      <c r="C10" s="448">
        <v>25119</v>
      </c>
      <c r="D10" s="448">
        <v>23939</v>
      </c>
      <c r="E10" s="448">
        <v>22884</v>
      </c>
      <c r="F10" s="448"/>
      <c r="G10" s="448">
        <v>25736</v>
      </c>
      <c r="H10" s="448">
        <v>23668</v>
      </c>
      <c r="I10" s="448">
        <v>23310</v>
      </c>
      <c r="J10" s="448">
        <v>24626</v>
      </c>
      <c r="L10" s="448">
        <v>22200</v>
      </c>
      <c r="M10" s="447" t="s">
        <v>331</v>
      </c>
      <c r="N10" s="448" t="s">
        <v>388</v>
      </c>
      <c r="O10" s="447" t="s">
        <v>331</v>
      </c>
      <c r="P10" s="443" t="s">
        <v>390</v>
      </c>
    </row>
    <row r="11" spans="1:33">
      <c r="A11" s="443" t="s">
        <v>389</v>
      </c>
      <c r="B11" s="448">
        <v>10037</v>
      </c>
      <c r="C11" s="448">
        <v>13692</v>
      </c>
      <c r="D11" s="448">
        <v>13048</v>
      </c>
      <c r="E11" s="448">
        <v>14631</v>
      </c>
      <c r="F11" s="448"/>
      <c r="G11" s="448">
        <v>15273</v>
      </c>
      <c r="H11" s="448">
        <v>14430</v>
      </c>
      <c r="I11" s="448">
        <v>16123</v>
      </c>
      <c r="J11" s="448">
        <v>19534</v>
      </c>
      <c r="L11" s="448">
        <v>15556</v>
      </c>
      <c r="M11" s="447" t="s">
        <v>331</v>
      </c>
      <c r="N11" s="448" t="s">
        <v>388</v>
      </c>
      <c r="O11" s="447" t="s">
        <v>331</v>
      </c>
      <c r="P11" s="443" t="s">
        <v>387</v>
      </c>
    </row>
    <row r="12" spans="1:33">
      <c r="A12" s="443" t="s">
        <v>386</v>
      </c>
      <c r="B12" s="448">
        <v>26864</v>
      </c>
      <c r="C12" s="448">
        <v>28540</v>
      </c>
      <c r="D12" s="448">
        <v>31109</v>
      </c>
      <c r="E12" s="448">
        <v>29892</v>
      </c>
      <c r="F12" s="448"/>
      <c r="G12" s="448">
        <v>27590</v>
      </c>
      <c r="H12" s="448">
        <v>28427</v>
      </c>
      <c r="I12" s="448">
        <v>25890</v>
      </c>
      <c r="J12" s="448">
        <v>29891</v>
      </c>
      <c r="L12" s="448">
        <v>27104</v>
      </c>
      <c r="M12" s="447" t="s">
        <v>331</v>
      </c>
      <c r="N12" s="448">
        <v>25045</v>
      </c>
      <c r="O12" s="447" t="s">
        <v>330</v>
      </c>
      <c r="P12" s="443" t="s">
        <v>385</v>
      </c>
    </row>
    <row r="13" spans="1:33">
      <c r="A13" s="443"/>
      <c r="B13" s="445"/>
      <c r="C13" s="445"/>
      <c r="D13" s="445"/>
      <c r="E13" s="445"/>
      <c r="F13" s="445"/>
      <c r="G13" s="445"/>
      <c r="H13" s="445"/>
      <c r="I13" s="445"/>
      <c r="J13" s="445"/>
      <c r="L13" s="445"/>
      <c r="M13" s="444"/>
      <c r="N13" s="445"/>
      <c r="O13" s="444"/>
      <c r="P13" s="443"/>
    </row>
    <row r="14" spans="1:33">
      <c r="A14" s="443" t="s">
        <v>384</v>
      </c>
      <c r="B14" s="445">
        <v>74.858959871578449</v>
      </c>
      <c r="C14" s="445">
        <v>72.48648888052702</v>
      </c>
      <c r="D14" s="445">
        <v>68.234434643715517</v>
      </c>
      <c r="E14" s="445">
        <v>63.676720284330287</v>
      </c>
      <c r="F14" s="445"/>
      <c r="G14" s="445">
        <v>61.483853599063799</v>
      </c>
      <c r="H14" s="445">
        <v>59.389024629644929</v>
      </c>
      <c r="I14" s="445">
        <v>57.242549027117775</v>
      </c>
      <c r="J14" s="445">
        <v>54.620844773026285</v>
      </c>
      <c r="L14" s="445">
        <v>64.363859150374822</v>
      </c>
      <c r="M14" s="444"/>
      <c r="N14" s="445">
        <v>68.501541268374353</v>
      </c>
      <c r="O14" s="444" t="s">
        <v>330</v>
      </c>
      <c r="P14" s="443" t="s">
        <v>383</v>
      </c>
    </row>
    <row r="15" spans="1:33">
      <c r="A15" s="443"/>
      <c r="B15" s="445"/>
      <c r="C15" s="445"/>
      <c r="D15" s="445"/>
      <c r="E15" s="445"/>
      <c r="F15" s="445"/>
      <c r="G15" s="445"/>
      <c r="H15" s="445"/>
      <c r="I15" s="445"/>
      <c r="J15" s="445"/>
      <c r="L15" s="445"/>
      <c r="M15" s="444"/>
      <c r="N15" s="445"/>
      <c r="O15" s="444"/>
      <c r="P15" s="443"/>
    </row>
    <row r="16" spans="1:33">
      <c r="A16" s="443" t="s">
        <v>382</v>
      </c>
      <c r="B16" s="445">
        <v>9</v>
      </c>
      <c r="C16" s="445">
        <v>8.6</v>
      </c>
      <c r="D16" s="445">
        <v>8.3000000000000007</v>
      </c>
      <c r="E16" s="445">
        <v>7.3</v>
      </c>
      <c r="F16" s="445"/>
      <c r="G16" s="445">
        <v>9.1999999999999993</v>
      </c>
      <c r="H16" s="445">
        <v>8.3000000000000007</v>
      </c>
      <c r="I16" s="445">
        <v>7.8</v>
      </c>
      <c r="J16" s="445">
        <v>6.9</v>
      </c>
      <c r="L16" s="445">
        <v>8.1999999999999993</v>
      </c>
      <c r="M16" s="444" t="s">
        <v>331</v>
      </c>
      <c r="N16" s="445" t="s">
        <v>12</v>
      </c>
      <c r="O16" s="444" t="s">
        <v>331</v>
      </c>
      <c r="P16" s="443" t="s">
        <v>381</v>
      </c>
      <c r="Q16" s="431"/>
      <c r="R16" s="431"/>
      <c r="S16" s="431"/>
      <c r="T16" s="431"/>
      <c r="U16" s="431"/>
      <c r="V16" s="431"/>
      <c r="W16" s="431"/>
      <c r="X16" s="431"/>
      <c r="Y16" s="431"/>
      <c r="Z16" s="431"/>
      <c r="AA16" s="431"/>
      <c r="AB16" s="431"/>
      <c r="AC16" s="431"/>
      <c r="AD16" s="431"/>
      <c r="AE16" s="431"/>
      <c r="AF16" s="431"/>
      <c r="AG16" s="431"/>
    </row>
    <row r="17" spans="1:33">
      <c r="A17" s="443" t="s">
        <v>380</v>
      </c>
      <c r="B17" s="445">
        <v>58.332977002653585</v>
      </c>
      <c r="C17" s="445">
        <v>58.51</v>
      </c>
      <c r="D17" s="445">
        <v>59.09</v>
      </c>
      <c r="E17" s="445">
        <v>60.13</v>
      </c>
      <c r="F17" s="445"/>
      <c r="G17" s="445">
        <v>57.7</v>
      </c>
      <c r="H17" s="445">
        <v>58.373536925797445</v>
      </c>
      <c r="I17" s="445">
        <v>59.192981394461931</v>
      </c>
      <c r="J17" s="445">
        <v>59.620284593821481</v>
      </c>
      <c r="L17" s="445">
        <v>58.5</v>
      </c>
      <c r="M17" s="444" t="s">
        <v>331</v>
      </c>
      <c r="N17" s="445" t="s">
        <v>12</v>
      </c>
      <c r="O17" s="444" t="s">
        <v>331</v>
      </c>
      <c r="P17" s="443" t="s">
        <v>379</v>
      </c>
      <c r="Q17" s="431"/>
      <c r="R17" s="431"/>
      <c r="S17" s="431"/>
      <c r="T17" s="431"/>
      <c r="U17" s="431"/>
      <c r="V17" s="431"/>
      <c r="W17" s="431"/>
      <c r="X17" s="431"/>
      <c r="Y17" s="431"/>
      <c r="Z17" s="431"/>
      <c r="AA17" s="431"/>
      <c r="AB17" s="431"/>
      <c r="AC17" s="431"/>
      <c r="AD17" s="431"/>
      <c r="AE17" s="431"/>
      <c r="AF17" s="431"/>
      <c r="AG17" s="431"/>
    </row>
    <row r="18" spans="1:33">
      <c r="A18" s="443" t="s">
        <v>378</v>
      </c>
      <c r="B18" s="445"/>
      <c r="C18" s="445"/>
      <c r="D18" s="445"/>
      <c r="E18" s="445"/>
      <c r="F18" s="445"/>
      <c r="G18" s="445"/>
      <c r="H18" s="445"/>
      <c r="I18" s="445"/>
      <c r="J18" s="445"/>
      <c r="L18" s="445"/>
      <c r="M18" s="444"/>
      <c r="N18" s="445"/>
      <c r="O18" s="444"/>
      <c r="P18" s="443" t="s">
        <v>377</v>
      </c>
      <c r="Q18" s="431"/>
      <c r="R18" s="431"/>
      <c r="S18" s="431"/>
      <c r="T18" s="431"/>
      <c r="U18" s="431"/>
      <c r="V18" s="431"/>
      <c r="W18" s="431"/>
      <c r="X18" s="431"/>
      <c r="Y18" s="431"/>
      <c r="Z18" s="431"/>
      <c r="AA18" s="431"/>
      <c r="AB18" s="431"/>
      <c r="AC18" s="431"/>
      <c r="AD18" s="431"/>
      <c r="AE18" s="431"/>
      <c r="AF18" s="431"/>
      <c r="AG18" s="431"/>
    </row>
    <row r="19" spans="1:33">
      <c r="A19" s="436" t="s">
        <v>374</v>
      </c>
      <c r="B19" s="445">
        <v>28.675645342312016</v>
      </c>
      <c r="C19" s="445">
        <v>25.076765609007158</v>
      </c>
      <c r="D19" s="445">
        <v>26.7156862745098</v>
      </c>
      <c r="E19" s="445">
        <v>28.986866791744848</v>
      </c>
      <c r="F19" s="445"/>
      <c r="G19" s="445">
        <v>24.160488443087647</v>
      </c>
      <c r="H19" s="445">
        <v>21.19476268412437</v>
      </c>
      <c r="I19" s="445">
        <v>19.07156673114121</v>
      </c>
      <c r="J19" s="445">
        <v>19.527272727272727</v>
      </c>
      <c r="L19" s="445">
        <v>24.200913242009147</v>
      </c>
      <c r="M19" s="444" t="s">
        <v>331</v>
      </c>
      <c r="N19" s="445">
        <v>33.664724031539237</v>
      </c>
      <c r="O19" s="444" t="s">
        <v>330</v>
      </c>
      <c r="P19" s="436" t="s">
        <v>373</v>
      </c>
      <c r="Q19" s="431"/>
      <c r="R19" s="431"/>
      <c r="S19" s="431"/>
      <c r="T19" s="431"/>
      <c r="U19" s="431"/>
      <c r="V19" s="431"/>
      <c r="W19" s="431"/>
      <c r="X19" s="431"/>
      <c r="Y19" s="431"/>
      <c r="Z19" s="431"/>
      <c r="AA19" s="431"/>
      <c r="AB19" s="431"/>
      <c r="AC19" s="431"/>
      <c r="AD19" s="431"/>
      <c r="AE19" s="431"/>
      <c r="AF19" s="431"/>
      <c r="AG19" s="431"/>
    </row>
    <row r="20" spans="1:33">
      <c r="A20" s="443" t="s">
        <v>376</v>
      </c>
      <c r="B20" s="445"/>
      <c r="C20" s="445"/>
      <c r="D20" s="445"/>
      <c r="E20" s="445"/>
      <c r="F20" s="445"/>
      <c r="G20" s="445"/>
      <c r="H20" s="445"/>
      <c r="I20" s="445"/>
      <c r="J20" s="445"/>
      <c r="L20" s="445"/>
      <c r="M20" s="444"/>
      <c r="N20" s="445"/>
      <c r="O20" s="444"/>
      <c r="P20" s="443" t="s">
        <v>375</v>
      </c>
      <c r="Q20" s="431"/>
      <c r="R20" s="431"/>
      <c r="S20" s="431"/>
      <c r="T20" s="431"/>
      <c r="U20" s="431"/>
      <c r="V20" s="431"/>
      <c r="W20" s="431"/>
      <c r="X20" s="431"/>
      <c r="Y20" s="431"/>
      <c r="Z20" s="431"/>
      <c r="AA20" s="431"/>
      <c r="AB20" s="431"/>
      <c r="AC20" s="431"/>
      <c r="AD20" s="431"/>
      <c r="AE20" s="431"/>
      <c r="AF20" s="431"/>
      <c r="AG20" s="431"/>
    </row>
    <row r="21" spans="1:33">
      <c r="A21" s="436" t="s">
        <v>374</v>
      </c>
      <c r="B21" s="445">
        <v>26.742486695892211</v>
      </c>
      <c r="C21" s="445">
        <v>23.090000252113185</v>
      </c>
      <c r="D21" s="445">
        <v>21.503160658132849</v>
      </c>
      <c r="E21" s="445">
        <v>20.745946852974729</v>
      </c>
      <c r="F21" s="445"/>
      <c r="G21" s="445">
        <v>17.779045802502935</v>
      </c>
      <c r="H21" s="445">
        <v>11.43062978250633</v>
      </c>
      <c r="I21" s="445">
        <v>13.27172077312817</v>
      </c>
      <c r="J21" s="445">
        <v>16.603769542822256</v>
      </c>
      <c r="L21" s="445">
        <v>21.76102954898127</v>
      </c>
      <c r="M21" s="444" t="s">
        <v>331</v>
      </c>
      <c r="N21" s="445">
        <v>30.23962426479061</v>
      </c>
      <c r="O21" s="444" t="s">
        <v>330</v>
      </c>
      <c r="P21" s="436" t="s">
        <v>373</v>
      </c>
      <c r="Q21" s="431"/>
      <c r="R21" s="431"/>
      <c r="S21" s="431"/>
      <c r="T21" s="431"/>
      <c r="U21" s="431"/>
      <c r="V21" s="431"/>
      <c r="W21" s="431"/>
      <c r="X21" s="431"/>
      <c r="Y21" s="431"/>
      <c r="Z21" s="431"/>
      <c r="AA21" s="431"/>
      <c r="AB21" s="431"/>
      <c r="AC21" s="431"/>
      <c r="AD21" s="431"/>
      <c r="AE21" s="431"/>
      <c r="AF21" s="431"/>
      <c r="AG21" s="431"/>
    </row>
    <row r="22" spans="1:33">
      <c r="A22" s="443" t="s">
        <v>372</v>
      </c>
      <c r="B22" s="445"/>
      <c r="C22" s="445"/>
      <c r="D22" s="445"/>
      <c r="E22" s="445"/>
      <c r="F22" s="445"/>
      <c r="G22" s="445"/>
      <c r="H22" s="445"/>
      <c r="I22" s="445"/>
      <c r="J22" s="445"/>
      <c r="L22" s="445"/>
      <c r="M22" s="444"/>
      <c r="N22" s="445"/>
      <c r="O22" s="444"/>
      <c r="P22" s="443" t="s">
        <v>371</v>
      </c>
      <c r="Q22" s="431"/>
      <c r="R22" s="431"/>
      <c r="S22" s="431"/>
      <c r="T22" s="431"/>
      <c r="U22" s="431"/>
      <c r="V22" s="431"/>
      <c r="W22" s="431"/>
      <c r="X22" s="431"/>
      <c r="Y22" s="431"/>
      <c r="Z22" s="431"/>
      <c r="AA22" s="431"/>
      <c r="AB22" s="431"/>
      <c r="AC22" s="431"/>
      <c r="AD22" s="431"/>
      <c r="AE22" s="431"/>
      <c r="AF22" s="431"/>
      <c r="AG22" s="431"/>
    </row>
    <row r="23" spans="1:33">
      <c r="A23" s="443" t="s">
        <v>370</v>
      </c>
      <c r="B23" s="450">
        <v>4.294649999999999</v>
      </c>
      <c r="C23" s="450">
        <v>4.294649999999999</v>
      </c>
      <c r="D23" s="450">
        <v>4.2946563636363626</v>
      </c>
      <c r="E23" s="450">
        <v>4.2946999999999989</v>
      </c>
      <c r="F23" s="450"/>
      <c r="G23" s="450">
        <v>4.2946999999999989</v>
      </c>
      <c r="H23" s="450">
        <v>4.2946999999999989</v>
      </c>
      <c r="I23" s="450">
        <v>4.294699999999998</v>
      </c>
      <c r="J23" s="450">
        <v>4.294699999999998</v>
      </c>
      <c r="K23" s="450"/>
      <c r="L23" s="450">
        <v>5.426823333333334</v>
      </c>
      <c r="M23" s="451" t="s">
        <v>331</v>
      </c>
      <c r="N23" s="450">
        <v>6.2923008333333357</v>
      </c>
      <c r="O23" s="447" t="s">
        <v>331</v>
      </c>
      <c r="P23" s="443" t="s">
        <v>369</v>
      </c>
      <c r="Q23" s="431"/>
      <c r="R23" s="431"/>
      <c r="S23" s="431"/>
      <c r="T23" s="431"/>
      <c r="U23" s="431"/>
      <c r="V23" s="431"/>
      <c r="W23" s="431"/>
      <c r="X23" s="431"/>
      <c r="Y23" s="431"/>
      <c r="Z23" s="431"/>
      <c r="AA23" s="431"/>
      <c r="AB23" s="431"/>
      <c r="AC23" s="431"/>
      <c r="AD23" s="431"/>
      <c r="AE23" s="431"/>
      <c r="AF23" s="431"/>
      <c r="AG23" s="431"/>
    </row>
    <row r="24" spans="1:33">
      <c r="A24" s="443" t="s">
        <v>368</v>
      </c>
      <c r="B24" s="445"/>
      <c r="C24" s="445"/>
      <c r="D24" s="445"/>
      <c r="E24" s="445"/>
      <c r="F24" s="445"/>
      <c r="G24" s="445"/>
      <c r="H24" s="445"/>
      <c r="I24" s="445"/>
      <c r="J24" s="445"/>
      <c r="L24" s="445"/>
      <c r="M24" s="444"/>
      <c r="N24" s="445"/>
      <c r="O24" s="444"/>
      <c r="P24" s="443" t="s">
        <v>367</v>
      </c>
      <c r="Q24" s="431"/>
      <c r="R24" s="431"/>
      <c r="S24" s="431"/>
      <c r="T24" s="431"/>
      <c r="U24" s="431"/>
      <c r="V24" s="431"/>
      <c r="W24" s="431"/>
      <c r="X24" s="431"/>
      <c r="Y24" s="431"/>
      <c r="Z24" s="431"/>
      <c r="AA24" s="431"/>
      <c r="AB24" s="431"/>
      <c r="AC24" s="431"/>
      <c r="AD24" s="431"/>
      <c r="AE24" s="431"/>
      <c r="AF24" s="431"/>
      <c r="AG24" s="431"/>
    </row>
    <row r="25" spans="1:33">
      <c r="A25" s="443" t="s">
        <v>366</v>
      </c>
      <c r="B25" s="445">
        <v>-8.1989247311828102</v>
      </c>
      <c r="C25" s="445">
        <v>4.1152263374485631</v>
      </c>
      <c r="D25" s="445">
        <v>8.5250338294993178</v>
      </c>
      <c r="E25" s="445">
        <v>7.5736325385694414</v>
      </c>
      <c r="F25" s="445"/>
      <c r="G25" s="445">
        <v>11.420204978038061</v>
      </c>
      <c r="H25" s="445">
        <v>5.8581691642688227</v>
      </c>
      <c r="I25" s="445">
        <v>3.0654500354453162</v>
      </c>
      <c r="J25" s="445">
        <v>4.0860528813950525</v>
      </c>
      <c r="L25" s="445">
        <v>-0.78843626806832656</v>
      </c>
      <c r="M25" s="444"/>
      <c r="N25" s="445" t="s">
        <v>12</v>
      </c>
      <c r="O25" s="444" t="s">
        <v>331</v>
      </c>
      <c r="P25" s="443" t="s">
        <v>365</v>
      </c>
      <c r="Q25" s="431"/>
      <c r="R25" s="431"/>
      <c r="S25" s="431"/>
      <c r="T25" s="431"/>
      <c r="U25" s="431"/>
      <c r="V25" s="431"/>
      <c r="W25" s="431"/>
      <c r="X25" s="431"/>
      <c r="Y25" s="431"/>
      <c r="Z25" s="431"/>
      <c r="AA25" s="431"/>
      <c r="AB25" s="431"/>
      <c r="AC25" s="431"/>
      <c r="AD25" s="431"/>
      <c r="AE25" s="431"/>
      <c r="AF25" s="431"/>
      <c r="AG25" s="431"/>
    </row>
    <row r="26" spans="1:33">
      <c r="A26" s="443" t="s">
        <v>331</v>
      </c>
      <c r="B26" s="445"/>
      <c r="C26" s="445"/>
      <c r="D26" s="445"/>
      <c r="E26" s="445"/>
      <c r="F26" s="445"/>
      <c r="G26" s="445"/>
      <c r="H26" s="445"/>
      <c r="I26" s="445"/>
      <c r="J26" s="445"/>
      <c r="L26" s="445"/>
      <c r="M26" s="444"/>
      <c r="N26" s="445"/>
      <c r="O26" s="444"/>
      <c r="P26" s="443" t="s">
        <v>331</v>
      </c>
      <c r="Q26" s="431"/>
      <c r="R26" s="431"/>
      <c r="S26" s="431"/>
      <c r="T26" s="431"/>
      <c r="U26" s="431"/>
      <c r="V26" s="431"/>
      <c r="W26" s="431"/>
      <c r="X26" s="431"/>
      <c r="Y26" s="431"/>
      <c r="Z26" s="431"/>
      <c r="AA26" s="431"/>
      <c r="AB26" s="431"/>
      <c r="AC26" s="431"/>
      <c r="AD26" s="431"/>
      <c r="AE26" s="431"/>
      <c r="AF26" s="431"/>
      <c r="AG26" s="431"/>
    </row>
    <row r="27" spans="1:33">
      <c r="A27" s="443" t="s">
        <v>364</v>
      </c>
      <c r="B27" s="445"/>
      <c r="C27" s="445"/>
      <c r="D27" s="445"/>
      <c r="E27" s="445"/>
      <c r="F27" s="445"/>
      <c r="G27" s="445"/>
      <c r="H27" s="445"/>
      <c r="I27" s="445"/>
      <c r="J27" s="445"/>
      <c r="L27" s="445"/>
      <c r="M27" s="444"/>
      <c r="N27" s="445"/>
      <c r="O27" s="444"/>
      <c r="P27" s="443" t="s">
        <v>363</v>
      </c>
      <c r="Q27" s="431"/>
      <c r="R27" s="431"/>
      <c r="S27" s="431"/>
      <c r="T27" s="431"/>
      <c r="U27" s="431"/>
      <c r="V27" s="431"/>
      <c r="W27" s="431"/>
      <c r="X27" s="431"/>
      <c r="Y27" s="431"/>
      <c r="Z27" s="431"/>
      <c r="AA27" s="431"/>
      <c r="AB27" s="431"/>
      <c r="AC27" s="431"/>
      <c r="AD27" s="431"/>
      <c r="AE27" s="431"/>
      <c r="AF27" s="431"/>
      <c r="AG27" s="431"/>
    </row>
    <row r="28" spans="1:33">
      <c r="A28" s="449" t="s">
        <v>362</v>
      </c>
      <c r="B28" s="445">
        <v>14.93</v>
      </c>
      <c r="C28" s="445">
        <v>14.969999999999999</v>
      </c>
      <c r="D28" s="445">
        <v>14.506666666666666</v>
      </c>
      <c r="E28" s="445">
        <v>14.5</v>
      </c>
      <c r="F28" s="445"/>
      <c r="G28" s="445">
        <v>14.566666666666668</v>
      </c>
      <c r="H28" s="445">
        <v>14.5</v>
      </c>
      <c r="I28" s="445">
        <v>14.54</v>
      </c>
      <c r="J28" s="445">
        <v>14.560000000000002</v>
      </c>
      <c r="L28" s="445">
        <v>14.5</v>
      </c>
      <c r="M28" s="444" t="s">
        <v>331</v>
      </c>
      <c r="N28" s="445">
        <v>14.5</v>
      </c>
      <c r="O28" s="444" t="s">
        <v>330</v>
      </c>
      <c r="P28" s="449" t="s">
        <v>361</v>
      </c>
      <c r="Q28" s="431"/>
      <c r="R28" s="431"/>
      <c r="S28" s="431"/>
      <c r="T28" s="431"/>
      <c r="U28" s="431"/>
      <c r="V28" s="431"/>
      <c r="W28" s="431"/>
      <c r="X28" s="431"/>
      <c r="Y28" s="431"/>
      <c r="Z28" s="431"/>
      <c r="AA28" s="431"/>
      <c r="AB28" s="431"/>
      <c r="AC28" s="431"/>
      <c r="AD28" s="431"/>
      <c r="AE28" s="431"/>
      <c r="AF28" s="431"/>
      <c r="AG28" s="431"/>
    </row>
    <row r="29" spans="1:33">
      <c r="A29" s="449" t="s">
        <v>360</v>
      </c>
      <c r="B29" s="445">
        <v>17.503333333333334</v>
      </c>
      <c r="C29" s="445">
        <v>17.756666666666664</v>
      </c>
      <c r="D29" s="445">
        <v>17.793333333333333</v>
      </c>
      <c r="E29" s="445">
        <v>16.72666666666667</v>
      </c>
      <c r="F29" s="445"/>
      <c r="G29" s="445">
        <v>15.993333333333332</v>
      </c>
      <c r="H29" s="445">
        <v>16.436666666666667</v>
      </c>
      <c r="I29" s="445">
        <v>16.503333333333334</v>
      </c>
      <c r="J29" s="445">
        <v>16</v>
      </c>
      <c r="L29" s="445">
        <v>15.506666666666666</v>
      </c>
      <c r="M29" s="444" t="s">
        <v>331</v>
      </c>
      <c r="N29" s="445">
        <v>15.65</v>
      </c>
      <c r="O29" s="444" t="s">
        <v>330</v>
      </c>
      <c r="P29" s="449" t="s">
        <v>359</v>
      </c>
      <c r="Q29" s="431"/>
      <c r="R29" s="431"/>
      <c r="S29" s="431"/>
      <c r="T29" s="431"/>
      <c r="U29" s="431"/>
      <c r="V29" s="431"/>
      <c r="W29" s="431"/>
      <c r="X29" s="431"/>
      <c r="Y29" s="431"/>
      <c r="Z29" s="431"/>
      <c r="AA29" s="431"/>
      <c r="AB29" s="431"/>
      <c r="AC29" s="431"/>
      <c r="AD29" s="431"/>
      <c r="AE29" s="431"/>
      <c r="AF29" s="431"/>
      <c r="AG29" s="431"/>
    </row>
    <row r="30" spans="1:33">
      <c r="A30" s="443" t="s">
        <v>358</v>
      </c>
      <c r="B30" s="445">
        <v>11.14010346231642</v>
      </c>
      <c r="C30" s="445">
        <v>7.9385060826276046</v>
      </c>
      <c r="D30" s="445">
        <v>0.40901829615992003</v>
      </c>
      <c r="E30" s="445">
        <v>0.22531220853614922</v>
      </c>
      <c r="F30" s="445"/>
      <c r="G30" s="445">
        <v>0.3075915097371183</v>
      </c>
      <c r="H30" s="445">
        <v>2.0141241930367388</v>
      </c>
      <c r="I30" s="445">
        <v>0.48</v>
      </c>
      <c r="J30" s="445">
        <v>0.4753563710411437</v>
      </c>
      <c r="L30" s="445">
        <v>0.9736673560475998</v>
      </c>
      <c r="M30" s="444" t="s">
        <v>331</v>
      </c>
      <c r="N30" s="445">
        <v>2.8024709698056713</v>
      </c>
      <c r="O30" s="444" t="s">
        <v>330</v>
      </c>
      <c r="P30" s="443" t="s">
        <v>357</v>
      </c>
      <c r="Q30" s="431"/>
      <c r="R30" s="431"/>
      <c r="S30" s="431"/>
      <c r="T30" s="431"/>
      <c r="U30" s="431"/>
      <c r="V30" s="431"/>
      <c r="W30" s="431"/>
      <c r="X30" s="431"/>
      <c r="Y30" s="431"/>
      <c r="Z30" s="431"/>
      <c r="AA30" s="431"/>
      <c r="AB30" s="431"/>
      <c r="AC30" s="431"/>
      <c r="AD30" s="431"/>
      <c r="AE30" s="431"/>
      <c r="AF30" s="431"/>
      <c r="AG30" s="431"/>
    </row>
    <row r="31" spans="1:33">
      <c r="A31" s="443" t="s">
        <v>356</v>
      </c>
      <c r="B31" s="445">
        <v>6.41</v>
      </c>
      <c r="C31" s="445">
        <v>6.31</v>
      </c>
      <c r="D31" s="445">
        <v>6.333333333333333</v>
      </c>
      <c r="E31" s="445">
        <v>6.3566666666666665</v>
      </c>
      <c r="F31" s="445"/>
      <c r="G31" s="445">
        <v>6.3999999999999995</v>
      </c>
      <c r="H31" s="445">
        <v>6.4666666666666659</v>
      </c>
      <c r="I31" s="445">
        <v>6.3153333333333324</v>
      </c>
      <c r="J31" s="445">
        <v>6.2966666666666669</v>
      </c>
      <c r="L31" s="445">
        <v>6.2133333333333338</v>
      </c>
      <c r="M31" s="444" t="s">
        <v>331</v>
      </c>
      <c r="N31" s="445">
        <v>6.2133333333333338</v>
      </c>
      <c r="O31" s="444" t="s">
        <v>330</v>
      </c>
      <c r="P31" s="443" t="s">
        <v>355</v>
      </c>
      <c r="Q31" s="431"/>
      <c r="R31" s="431"/>
      <c r="S31" s="431"/>
      <c r="T31" s="431"/>
      <c r="U31" s="431"/>
      <c r="V31" s="431"/>
      <c r="W31" s="431"/>
      <c r="X31" s="431"/>
      <c r="Y31" s="431"/>
      <c r="Z31" s="431"/>
      <c r="AA31" s="431"/>
      <c r="AB31" s="431"/>
      <c r="AC31" s="431"/>
      <c r="AD31" s="431"/>
      <c r="AE31" s="431"/>
      <c r="AF31" s="431"/>
      <c r="AG31" s="431"/>
    </row>
    <row r="32" spans="1:33">
      <c r="A32" s="443" t="s">
        <v>331</v>
      </c>
      <c r="B32" s="445"/>
      <c r="C32" s="445"/>
      <c r="D32" s="445"/>
      <c r="E32" s="445"/>
      <c r="F32" s="445"/>
      <c r="G32" s="445"/>
      <c r="H32" s="445"/>
      <c r="I32" s="445"/>
      <c r="J32" s="445"/>
      <c r="L32" s="445"/>
      <c r="M32" s="444"/>
      <c r="N32" s="445"/>
      <c r="O32" s="444"/>
      <c r="P32" s="443" t="s">
        <v>331</v>
      </c>
      <c r="Q32" s="431"/>
      <c r="R32" s="431"/>
      <c r="S32" s="431"/>
      <c r="T32" s="431"/>
      <c r="U32" s="431"/>
      <c r="V32" s="431"/>
      <c r="W32" s="431"/>
      <c r="X32" s="431"/>
      <c r="Y32" s="431"/>
      <c r="Z32" s="431"/>
      <c r="AA32" s="431"/>
      <c r="AB32" s="431"/>
      <c r="AC32" s="431"/>
      <c r="AD32" s="431"/>
      <c r="AE32" s="431"/>
      <c r="AF32" s="431"/>
      <c r="AG32" s="431"/>
    </row>
    <row r="33" spans="1:33">
      <c r="A33" s="443" t="s">
        <v>354</v>
      </c>
      <c r="B33" s="448"/>
      <c r="C33" s="448"/>
      <c r="D33" s="448"/>
      <c r="E33" s="448"/>
      <c r="F33" s="448"/>
      <c r="G33" s="448"/>
      <c r="H33" s="448"/>
      <c r="I33" s="448"/>
      <c r="J33" s="448"/>
      <c r="K33" s="448"/>
      <c r="L33" s="448"/>
      <c r="M33" s="447"/>
      <c r="N33" s="448"/>
      <c r="O33" s="447"/>
      <c r="P33" s="443" t="s">
        <v>353</v>
      </c>
      <c r="Q33" s="431"/>
      <c r="R33" s="431"/>
      <c r="S33" s="431"/>
      <c r="T33" s="431"/>
      <c r="U33" s="431"/>
      <c r="V33" s="431"/>
      <c r="W33" s="431"/>
      <c r="X33" s="431"/>
      <c r="Y33" s="431"/>
      <c r="Z33" s="431"/>
      <c r="AA33" s="431"/>
      <c r="AB33" s="431"/>
      <c r="AC33" s="431"/>
      <c r="AD33" s="431"/>
      <c r="AE33" s="431"/>
      <c r="AF33" s="431"/>
      <c r="AG33" s="431"/>
    </row>
    <row r="34" spans="1:33">
      <c r="A34" s="443" t="s">
        <v>352</v>
      </c>
      <c r="B34" s="448">
        <v>1035</v>
      </c>
      <c r="C34" s="448">
        <v>1050</v>
      </c>
      <c r="D34" s="448">
        <v>1376</v>
      </c>
      <c r="E34" s="448">
        <v>1197</v>
      </c>
      <c r="F34" s="448"/>
      <c r="G34" s="448">
        <v>907</v>
      </c>
      <c r="H34" s="448">
        <v>1097</v>
      </c>
      <c r="I34" s="448">
        <v>928</v>
      </c>
      <c r="J34" s="448">
        <v>773</v>
      </c>
      <c r="K34" s="448"/>
      <c r="L34" s="448">
        <v>787</v>
      </c>
      <c r="M34" s="447" t="s">
        <v>331</v>
      </c>
      <c r="N34" s="448">
        <v>966</v>
      </c>
      <c r="O34" s="447" t="s">
        <v>331</v>
      </c>
      <c r="P34" s="443" t="s">
        <v>351</v>
      </c>
      <c r="Q34" s="431"/>
      <c r="R34" s="431"/>
      <c r="S34" s="431"/>
      <c r="T34" s="431"/>
      <c r="U34" s="431"/>
      <c r="V34" s="431"/>
      <c r="W34" s="431"/>
      <c r="X34" s="431"/>
      <c r="Y34" s="431"/>
      <c r="Z34" s="431"/>
      <c r="AA34" s="431"/>
      <c r="AB34" s="431"/>
      <c r="AC34" s="431"/>
      <c r="AD34" s="431"/>
      <c r="AE34" s="431"/>
      <c r="AF34" s="431"/>
      <c r="AG34" s="431"/>
    </row>
    <row r="35" spans="1:33">
      <c r="A35" s="443" t="s">
        <v>350</v>
      </c>
      <c r="B35" s="448"/>
      <c r="C35" s="448"/>
      <c r="D35" s="448"/>
      <c r="E35" s="448"/>
      <c r="F35" s="448"/>
      <c r="G35" s="448"/>
      <c r="H35" s="448"/>
      <c r="I35" s="448"/>
      <c r="J35" s="448"/>
      <c r="K35" s="448"/>
      <c r="L35" s="448"/>
      <c r="M35" s="447"/>
      <c r="N35" s="448"/>
      <c r="O35" s="447"/>
      <c r="P35" s="443" t="s">
        <v>349</v>
      </c>
      <c r="Q35" s="431"/>
      <c r="R35" s="431"/>
      <c r="S35" s="431"/>
      <c r="T35" s="431"/>
      <c r="U35" s="431"/>
      <c r="V35" s="431"/>
      <c r="W35" s="431"/>
      <c r="X35" s="431"/>
      <c r="Y35" s="431"/>
      <c r="Z35" s="431"/>
      <c r="AA35" s="431"/>
      <c r="AB35" s="431"/>
      <c r="AC35" s="431"/>
      <c r="AD35" s="431"/>
      <c r="AE35" s="431"/>
      <c r="AF35" s="431"/>
      <c r="AG35" s="431"/>
    </row>
    <row r="36" spans="1:33">
      <c r="A36" s="443" t="s">
        <v>348</v>
      </c>
      <c r="B36" s="448">
        <v>1015.332</v>
      </c>
      <c r="C36" s="448">
        <v>991.66700000000003</v>
      </c>
      <c r="D36" s="448">
        <v>1223.7090000000001</v>
      </c>
      <c r="E36" s="448">
        <v>927.61</v>
      </c>
      <c r="F36" s="448"/>
      <c r="G36" s="448">
        <v>721.50800000000004</v>
      </c>
      <c r="H36" s="448">
        <v>894.19100000000003</v>
      </c>
      <c r="I36" s="448">
        <v>776.66</v>
      </c>
      <c r="J36" s="448">
        <v>646.66700000000003</v>
      </c>
      <c r="K36" s="448"/>
      <c r="L36" s="448">
        <v>738.899</v>
      </c>
      <c r="M36" s="447" t="s">
        <v>331</v>
      </c>
      <c r="N36" s="448">
        <v>1012.936</v>
      </c>
      <c r="O36" s="447" t="s">
        <v>331</v>
      </c>
      <c r="P36" s="443" t="s">
        <v>347</v>
      </c>
      <c r="Q36" s="431"/>
      <c r="R36" s="431"/>
      <c r="S36" s="431"/>
      <c r="T36" s="431"/>
      <c r="U36" s="431"/>
      <c r="V36" s="431"/>
      <c r="W36" s="431"/>
      <c r="X36" s="431"/>
      <c r="Y36" s="431"/>
      <c r="Z36" s="431"/>
      <c r="AA36" s="431"/>
      <c r="AB36" s="431"/>
      <c r="AC36" s="431"/>
      <c r="AD36" s="431"/>
      <c r="AE36" s="431"/>
      <c r="AF36" s="431"/>
      <c r="AG36" s="431"/>
    </row>
    <row r="37" spans="1:33">
      <c r="A37" s="443"/>
      <c r="B37" s="448"/>
      <c r="C37" s="448"/>
      <c r="D37" s="448"/>
      <c r="E37" s="448"/>
      <c r="F37" s="448"/>
      <c r="G37" s="448"/>
      <c r="H37" s="448"/>
      <c r="I37" s="448"/>
      <c r="J37" s="448"/>
      <c r="K37" s="448"/>
      <c r="L37" s="448"/>
      <c r="M37" s="447"/>
      <c r="N37" s="448"/>
      <c r="O37" s="447"/>
      <c r="P37" s="443"/>
      <c r="Q37" s="431"/>
      <c r="R37" s="431"/>
      <c r="S37" s="431"/>
      <c r="T37" s="431"/>
      <c r="U37" s="431"/>
      <c r="V37" s="431"/>
      <c r="W37" s="431"/>
      <c r="X37" s="431"/>
      <c r="Y37" s="431"/>
      <c r="Z37" s="431"/>
      <c r="AA37" s="431"/>
      <c r="AB37" s="431"/>
      <c r="AC37" s="431"/>
      <c r="AD37" s="431"/>
      <c r="AE37" s="431"/>
      <c r="AF37" s="431"/>
      <c r="AG37" s="431"/>
    </row>
    <row r="38" spans="1:33">
      <c r="A38" s="443" t="s">
        <v>346</v>
      </c>
      <c r="B38" s="448" t="s">
        <v>345</v>
      </c>
      <c r="C38" s="448" t="s">
        <v>345</v>
      </c>
      <c r="D38" s="448">
        <v>4200</v>
      </c>
      <c r="E38" s="448">
        <v>3000</v>
      </c>
      <c r="F38" s="448"/>
      <c r="G38" s="448" t="s">
        <v>345</v>
      </c>
      <c r="H38" s="448" t="s">
        <v>345</v>
      </c>
      <c r="I38" s="448" t="s">
        <v>345</v>
      </c>
      <c r="J38" s="448" t="s">
        <v>345</v>
      </c>
      <c r="K38" s="448"/>
      <c r="L38" s="448" t="s">
        <v>345</v>
      </c>
      <c r="M38" s="447" t="s">
        <v>331</v>
      </c>
      <c r="N38" s="448" t="s">
        <v>345</v>
      </c>
      <c r="O38" s="447" t="s">
        <v>331</v>
      </c>
      <c r="P38" s="443" t="s">
        <v>344</v>
      </c>
      <c r="Q38" s="431"/>
      <c r="R38" s="431"/>
      <c r="S38" s="431"/>
      <c r="T38" s="431"/>
      <c r="U38" s="431"/>
      <c r="V38" s="431"/>
      <c r="W38" s="431"/>
      <c r="X38" s="431"/>
      <c r="Y38" s="431"/>
      <c r="Z38" s="431"/>
      <c r="AA38" s="431"/>
      <c r="AB38" s="431"/>
      <c r="AC38" s="431"/>
      <c r="AD38" s="431"/>
      <c r="AE38" s="431"/>
      <c r="AF38" s="431"/>
      <c r="AG38" s="431"/>
    </row>
    <row r="39" spans="1:33">
      <c r="A39" s="443" t="s">
        <v>343</v>
      </c>
      <c r="B39" s="448"/>
      <c r="C39" s="448"/>
      <c r="D39" s="448"/>
      <c r="E39" s="448"/>
      <c r="F39" s="448"/>
      <c r="G39" s="448"/>
      <c r="H39" s="448"/>
      <c r="I39" s="448"/>
      <c r="J39" s="448"/>
      <c r="K39" s="448"/>
      <c r="L39" s="448"/>
      <c r="M39" s="447"/>
      <c r="N39" s="448"/>
      <c r="O39" s="447"/>
      <c r="P39" s="443" t="s">
        <v>342</v>
      </c>
      <c r="Q39" s="431"/>
      <c r="R39" s="431"/>
      <c r="S39" s="431"/>
      <c r="T39" s="431"/>
      <c r="U39" s="431"/>
      <c r="V39" s="431"/>
      <c r="W39" s="431"/>
      <c r="X39" s="431"/>
      <c r="Y39" s="431"/>
      <c r="Z39" s="431"/>
      <c r="AA39" s="431"/>
      <c r="AB39" s="431"/>
      <c r="AC39" s="431"/>
      <c r="AD39" s="431"/>
      <c r="AE39" s="431"/>
      <c r="AF39" s="431"/>
      <c r="AG39" s="431"/>
    </row>
    <row r="40" spans="1:33">
      <c r="A40" s="446" t="s">
        <v>341</v>
      </c>
      <c r="B40" s="448">
        <v>344.80086374831268</v>
      </c>
      <c r="C40" s="448">
        <v>394.20632581884718</v>
      </c>
      <c r="D40" s="448">
        <v>488.41451485499016</v>
      </c>
      <c r="E40" s="448">
        <v>573.8519516956012</v>
      </c>
      <c r="F40" s="448"/>
      <c r="G40" s="448">
        <v>979.26067537704387</v>
      </c>
      <c r="H40" s="448">
        <v>1234.8144603313681</v>
      </c>
      <c r="I40" s="448">
        <v>1510.5916058138264</v>
      </c>
      <c r="J40" s="448">
        <v>2311.5518001375835</v>
      </c>
      <c r="K40" s="448"/>
      <c r="L40" s="448">
        <v>3039.3379596691907</v>
      </c>
      <c r="M40" s="447" t="s">
        <v>331</v>
      </c>
      <c r="N40" s="448">
        <v>5639.344039641418</v>
      </c>
      <c r="O40" s="447" t="s">
        <v>331</v>
      </c>
      <c r="P40" s="446" t="s">
        <v>340</v>
      </c>
      <c r="Q40" s="431"/>
      <c r="R40" s="431"/>
      <c r="S40" s="431"/>
      <c r="T40" s="431"/>
      <c r="U40" s="431"/>
      <c r="V40" s="431"/>
      <c r="W40" s="431"/>
      <c r="X40" s="431"/>
      <c r="Y40" s="431"/>
      <c r="Z40" s="431"/>
      <c r="AA40" s="431"/>
      <c r="AB40" s="431"/>
      <c r="AC40" s="431"/>
      <c r="AD40" s="431"/>
      <c r="AE40" s="431"/>
      <c r="AF40" s="431"/>
      <c r="AG40" s="431"/>
    </row>
    <row r="41" spans="1:33">
      <c r="A41" s="443" t="s">
        <v>331</v>
      </c>
      <c r="B41" s="445"/>
      <c r="C41" s="445"/>
      <c r="D41" s="445"/>
      <c r="E41" s="445"/>
      <c r="F41" s="445"/>
      <c r="G41" s="445"/>
      <c r="H41" s="445"/>
      <c r="I41" s="445"/>
      <c r="J41" s="445"/>
      <c r="L41" s="445"/>
      <c r="M41" s="444"/>
      <c r="N41" s="445"/>
      <c r="O41" s="444"/>
      <c r="P41" s="443" t="s">
        <v>331</v>
      </c>
      <c r="Q41" s="431"/>
      <c r="R41" s="431"/>
      <c r="S41" s="431"/>
      <c r="T41" s="431"/>
      <c r="U41" s="431"/>
      <c r="V41" s="431"/>
      <c r="W41" s="431"/>
      <c r="X41" s="431"/>
      <c r="Y41" s="431"/>
      <c r="Z41" s="431"/>
      <c r="AA41" s="431"/>
      <c r="AB41" s="431"/>
      <c r="AC41" s="431"/>
      <c r="AD41" s="431"/>
      <c r="AE41" s="431"/>
      <c r="AF41" s="431"/>
      <c r="AG41" s="431"/>
    </row>
    <row r="42" spans="1:33">
      <c r="A42" s="443" t="s">
        <v>339</v>
      </c>
      <c r="B42" s="445"/>
      <c r="C42" s="445"/>
      <c r="D42" s="445"/>
      <c r="E42" s="445"/>
      <c r="F42" s="445"/>
      <c r="G42" s="445"/>
      <c r="H42" s="445"/>
      <c r="I42" s="445"/>
      <c r="J42" s="445"/>
      <c r="L42" s="445"/>
      <c r="M42" s="444"/>
      <c r="N42" s="445"/>
      <c r="O42" s="444"/>
      <c r="P42" s="443" t="s">
        <v>338</v>
      </c>
      <c r="Q42" s="431"/>
      <c r="R42" s="431"/>
      <c r="S42" s="431"/>
      <c r="T42" s="431"/>
      <c r="U42" s="431"/>
      <c r="V42" s="431"/>
      <c r="W42" s="431"/>
      <c r="X42" s="431"/>
      <c r="Y42" s="431"/>
      <c r="Z42" s="431"/>
      <c r="AA42" s="431"/>
      <c r="AB42" s="431"/>
      <c r="AC42" s="431"/>
      <c r="AD42" s="431"/>
      <c r="AE42" s="431"/>
      <c r="AF42" s="431"/>
      <c r="AG42" s="431"/>
    </row>
    <row r="43" spans="1:33">
      <c r="A43" s="443" t="s">
        <v>337</v>
      </c>
      <c r="B43" s="445">
        <v>25.162756560421595</v>
      </c>
      <c r="C43" s="445">
        <v>31.735707323958518</v>
      </c>
      <c r="D43" s="445">
        <v>39.970738464358305</v>
      </c>
      <c r="E43" s="445">
        <v>44.896481725816997</v>
      </c>
      <c r="F43" s="445"/>
      <c r="G43" s="445">
        <v>52.901166896092164</v>
      </c>
      <c r="H43" s="445">
        <v>58.839427190709003</v>
      </c>
      <c r="I43" s="445">
        <v>56.735193965093764</v>
      </c>
      <c r="J43" s="445">
        <v>55.79223898357759</v>
      </c>
      <c r="L43" s="445">
        <v>58.200560088924711</v>
      </c>
      <c r="M43" s="444" t="s">
        <v>331</v>
      </c>
      <c r="N43" s="445">
        <v>59.916319899918811</v>
      </c>
      <c r="O43" s="444" t="s">
        <v>336</v>
      </c>
      <c r="P43" s="443" t="s">
        <v>335</v>
      </c>
      <c r="Q43" s="431"/>
      <c r="R43" s="431"/>
      <c r="S43" s="431"/>
      <c r="T43" s="431"/>
      <c r="U43" s="431"/>
      <c r="V43" s="431"/>
      <c r="W43" s="431"/>
      <c r="X43" s="431"/>
      <c r="Y43" s="431"/>
      <c r="Z43" s="431"/>
      <c r="AA43" s="431"/>
      <c r="AB43" s="431"/>
      <c r="AC43" s="431"/>
      <c r="AD43" s="431"/>
      <c r="AE43" s="431"/>
      <c r="AF43" s="431"/>
      <c r="AG43" s="431"/>
    </row>
    <row r="44" spans="1:33">
      <c r="A44" s="443" t="s">
        <v>334</v>
      </c>
      <c r="B44" s="445"/>
      <c r="C44" s="445"/>
      <c r="D44" s="445"/>
      <c r="E44" s="445"/>
      <c r="F44" s="445"/>
      <c r="G44" s="445"/>
      <c r="H44" s="445"/>
      <c r="I44" s="445"/>
      <c r="J44" s="445"/>
      <c r="L44" s="445"/>
      <c r="M44" s="444"/>
      <c r="N44" s="445"/>
      <c r="O44" s="444"/>
      <c r="P44" s="443" t="s">
        <v>333</v>
      </c>
      <c r="Q44" s="431"/>
      <c r="R44" s="431"/>
      <c r="S44" s="431"/>
      <c r="T44" s="431"/>
      <c r="U44" s="431"/>
      <c r="V44" s="431"/>
      <c r="W44" s="431"/>
      <c r="X44" s="431"/>
      <c r="Y44" s="431"/>
      <c r="Z44" s="431"/>
      <c r="AA44" s="431"/>
      <c r="AB44" s="431"/>
      <c r="AC44" s="431"/>
      <c r="AD44" s="431"/>
      <c r="AE44" s="431"/>
      <c r="AF44" s="431"/>
      <c r="AG44" s="431"/>
    </row>
    <row r="45" spans="1:33">
      <c r="A45" s="443" t="s">
        <v>332</v>
      </c>
      <c r="B45" s="445">
        <v>3.9415482508113513</v>
      </c>
      <c r="C45" s="445">
        <v>3.2318670022033307</v>
      </c>
      <c r="D45" s="445">
        <v>1.9590449681555637</v>
      </c>
      <c r="E45" s="445">
        <v>1.4998152669750402</v>
      </c>
      <c r="F45" s="445"/>
      <c r="G45" s="445">
        <v>1.4593943324928658</v>
      </c>
      <c r="H45" s="445">
        <v>1.2574528130939648</v>
      </c>
      <c r="I45" s="445">
        <v>1.1148545799414691</v>
      </c>
      <c r="J45" s="445">
        <v>0.9082926258708095</v>
      </c>
      <c r="L45" s="445">
        <v>0.99197928961727755</v>
      </c>
      <c r="M45" s="444" t="s">
        <v>331</v>
      </c>
      <c r="N45" s="445">
        <v>1.0073724341359664</v>
      </c>
      <c r="O45" s="444" t="s">
        <v>330</v>
      </c>
      <c r="P45" s="443" t="s">
        <v>329</v>
      </c>
      <c r="Q45" s="431"/>
      <c r="R45" s="431"/>
      <c r="S45" s="431"/>
      <c r="T45" s="431"/>
      <c r="U45" s="431"/>
      <c r="V45" s="431"/>
      <c r="W45" s="431"/>
      <c r="X45" s="431"/>
      <c r="Y45" s="431"/>
      <c r="Z45" s="431"/>
      <c r="AA45" s="431"/>
      <c r="AB45" s="431"/>
      <c r="AC45" s="431"/>
      <c r="AD45" s="431"/>
      <c r="AE45" s="431"/>
      <c r="AF45" s="431"/>
      <c r="AG45" s="431"/>
    </row>
    <row r="46" spans="1:33" ht="6" customHeight="1">
      <c r="A46" s="442"/>
      <c r="B46" s="441"/>
      <c r="C46" s="441"/>
      <c r="D46" s="441"/>
      <c r="E46" s="441"/>
      <c r="F46" s="441"/>
      <c r="G46" s="441"/>
      <c r="H46" s="441"/>
      <c r="I46" s="441"/>
      <c r="J46" s="441"/>
      <c r="K46" s="441"/>
      <c r="L46" s="441"/>
      <c r="M46" s="440"/>
      <c r="N46" s="441"/>
      <c r="O46" s="440"/>
      <c r="P46" s="439"/>
      <c r="Q46" s="431"/>
      <c r="R46" s="431"/>
      <c r="S46" s="431"/>
      <c r="T46" s="431"/>
      <c r="U46" s="431"/>
      <c r="V46" s="431"/>
      <c r="W46" s="431"/>
      <c r="X46" s="431"/>
      <c r="Y46" s="431"/>
      <c r="Z46" s="431"/>
      <c r="AA46" s="431"/>
      <c r="AB46" s="431"/>
      <c r="AC46" s="431"/>
      <c r="AD46" s="431"/>
      <c r="AE46" s="431"/>
      <c r="AF46" s="431"/>
      <c r="AG46" s="431"/>
    </row>
    <row r="47" spans="1:33">
      <c r="F47" s="434"/>
      <c r="O47" s="437"/>
      <c r="Q47" s="431"/>
      <c r="R47" s="431"/>
      <c r="S47" s="431"/>
      <c r="T47" s="431"/>
      <c r="U47" s="431"/>
      <c r="V47" s="431"/>
      <c r="W47" s="431"/>
      <c r="X47" s="431"/>
      <c r="Y47" s="431"/>
      <c r="Z47" s="431"/>
      <c r="AA47" s="431"/>
      <c r="AB47" s="431"/>
      <c r="AC47" s="431"/>
      <c r="AD47" s="431"/>
      <c r="AE47" s="431"/>
      <c r="AF47" s="431"/>
      <c r="AG47" s="431"/>
    </row>
    <row r="48" spans="1:33">
      <c r="A48" s="437" t="s">
        <v>207</v>
      </c>
      <c r="F48" s="434"/>
      <c r="O48" s="438"/>
      <c r="Q48" s="431"/>
      <c r="R48" s="431"/>
      <c r="S48" s="431"/>
      <c r="T48" s="431"/>
      <c r="U48" s="431"/>
      <c r="V48" s="431"/>
      <c r="W48" s="431"/>
      <c r="X48" s="431"/>
      <c r="Y48" s="431"/>
      <c r="Z48" s="431"/>
      <c r="AA48" s="431"/>
      <c r="AB48" s="431"/>
      <c r="AC48" s="431"/>
      <c r="AD48" s="431"/>
      <c r="AE48" s="431"/>
      <c r="AF48" s="431"/>
      <c r="AG48" s="431"/>
    </row>
    <row r="49" spans="1:33">
      <c r="A49" s="437" t="s">
        <v>206</v>
      </c>
      <c r="F49" s="434"/>
      <c r="O49" s="438"/>
      <c r="Q49" s="431"/>
      <c r="R49" s="431"/>
      <c r="S49" s="431"/>
      <c r="T49" s="431"/>
      <c r="U49" s="431"/>
      <c r="V49" s="431"/>
      <c r="W49" s="431"/>
      <c r="X49" s="431"/>
      <c r="Y49" s="431"/>
      <c r="Z49" s="431"/>
      <c r="AA49" s="431"/>
      <c r="AB49" s="431"/>
      <c r="AC49" s="431"/>
      <c r="AD49" s="431"/>
      <c r="AE49" s="431"/>
      <c r="AF49" s="431"/>
      <c r="AG49" s="431"/>
    </row>
    <row r="50" spans="1:33">
      <c r="A50" s="437" t="s">
        <v>328</v>
      </c>
      <c r="F50" s="434"/>
      <c r="O50" s="438"/>
      <c r="Q50" s="431"/>
      <c r="R50" s="431"/>
      <c r="S50" s="431"/>
      <c r="T50" s="431"/>
      <c r="U50" s="431"/>
      <c r="V50" s="431"/>
      <c r="W50" s="431"/>
      <c r="X50" s="431"/>
      <c r="Y50" s="431"/>
      <c r="Z50" s="431"/>
      <c r="AA50" s="431"/>
      <c r="AB50" s="431"/>
      <c r="AC50" s="431"/>
      <c r="AD50" s="431"/>
      <c r="AE50" s="431"/>
      <c r="AF50" s="431"/>
      <c r="AG50" s="431"/>
    </row>
    <row r="51" spans="1:33">
      <c r="A51" s="437" t="s">
        <v>327</v>
      </c>
      <c r="F51" s="434"/>
      <c r="O51" s="438"/>
      <c r="Q51" s="431"/>
      <c r="R51" s="431"/>
      <c r="S51" s="431"/>
      <c r="T51" s="431"/>
      <c r="U51" s="431"/>
      <c r="V51" s="431"/>
      <c r="W51" s="431"/>
      <c r="X51" s="431"/>
      <c r="Y51" s="431"/>
      <c r="Z51" s="431"/>
      <c r="AA51" s="431"/>
      <c r="AB51" s="431"/>
      <c r="AC51" s="431"/>
      <c r="AD51" s="431"/>
      <c r="AE51" s="431"/>
      <c r="AF51" s="431"/>
      <c r="AG51" s="431"/>
    </row>
    <row r="52" spans="1:33">
      <c r="A52" s="437" t="s">
        <v>326</v>
      </c>
      <c r="F52" s="434"/>
      <c r="O52" s="438"/>
      <c r="Q52" s="431"/>
      <c r="R52" s="431"/>
      <c r="S52" s="431"/>
      <c r="T52" s="431"/>
      <c r="U52" s="431"/>
      <c r="V52" s="431"/>
      <c r="W52" s="431"/>
      <c r="X52" s="431"/>
      <c r="Y52" s="431"/>
      <c r="Z52" s="431"/>
      <c r="AA52" s="431"/>
      <c r="AB52" s="431"/>
      <c r="AC52" s="431"/>
      <c r="AD52" s="431"/>
      <c r="AE52" s="431"/>
      <c r="AF52" s="431"/>
      <c r="AG52" s="431"/>
    </row>
    <row r="53" spans="1:33">
      <c r="A53" s="437" t="s">
        <v>325</v>
      </c>
      <c r="Q53" s="431"/>
      <c r="R53" s="431"/>
      <c r="S53" s="431"/>
      <c r="T53" s="431"/>
      <c r="U53" s="431"/>
      <c r="V53" s="431"/>
      <c r="W53" s="431"/>
      <c r="X53" s="431"/>
      <c r="Y53" s="431"/>
      <c r="Z53" s="431"/>
      <c r="AA53" s="431"/>
      <c r="AB53" s="431"/>
      <c r="AC53" s="431"/>
      <c r="AD53" s="431"/>
      <c r="AE53" s="431"/>
      <c r="AF53" s="431"/>
      <c r="AG53" s="431"/>
    </row>
    <row r="54" spans="1:33">
      <c r="A54" s="437" t="s">
        <v>324</v>
      </c>
      <c r="Q54" s="431"/>
      <c r="R54" s="431"/>
      <c r="S54" s="431"/>
      <c r="T54" s="431"/>
      <c r="U54" s="431"/>
      <c r="V54" s="431"/>
      <c r="W54" s="431"/>
      <c r="X54" s="431"/>
      <c r="Y54" s="431"/>
      <c r="Z54" s="431"/>
      <c r="AA54" s="431"/>
      <c r="AB54" s="431"/>
      <c r="AC54" s="431"/>
      <c r="AD54" s="431"/>
      <c r="AE54" s="431"/>
      <c r="AF54" s="431"/>
      <c r="AG54" s="431"/>
    </row>
    <row r="55" spans="1:33">
      <c r="A55" s="437" t="s">
        <v>323</v>
      </c>
      <c r="B55" s="431"/>
      <c r="C55" s="431"/>
      <c r="D55" s="431"/>
      <c r="E55" s="431"/>
      <c r="F55" s="431"/>
      <c r="G55" s="431"/>
      <c r="H55" s="431"/>
      <c r="I55" s="431"/>
      <c r="J55" s="431"/>
      <c r="K55" s="431"/>
      <c r="L55" s="431"/>
      <c r="M55" s="436"/>
      <c r="N55" s="431"/>
      <c r="O55" s="436"/>
      <c r="P55" s="437"/>
      <c r="Q55" s="431"/>
      <c r="R55" s="431"/>
      <c r="S55" s="431"/>
      <c r="T55" s="431"/>
      <c r="U55" s="431"/>
      <c r="V55" s="431"/>
      <c r="W55" s="431"/>
      <c r="X55" s="431"/>
      <c r="Y55" s="431"/>
      <c r="Z55" s="431"/>
      <c r="AA55" s="431"/>
      <c r="AB55" s="431"/>
      <c r="AC55" s="431"/>
      <c r="AD55" s="431"/>
      <c r="AE55" s="431"/>
      <c r="AF55" s="431"/>
      <c r="AG55" s="431"/>
    </row>
    <row r="56" spans="1:33">
      <c r="A56" s="437" t="s">
        <v>322</v>
      </c>
      <c r="B56" s="431"/>
      <c r="C56" s="431"/>
      <c r="D56" s="431"/>
      <c r="E56" s="431"/>
      <c r="F56" s="431"/>
      <c r="G56" s="431"/>
      <c r="H56" s="431"/>
      <c r="I56" s="431"/>
      <c r="J56" s="431"/>
      <c r="K56" s="431"/>
      <c r="L56" s="431"/>
      <c r="M56" s="436"/>
      <c r="N56" s="431"/>
      <c r="O56" s="436"/>
      <c r="P56" s="437"/>
      <c r="Q56" s="431"/>
      <c r="R56" s="431"/>
      <c r="S56" s="431"/>
      <c r="T56" s="431"/>
      <c r="U56" s="431"/>
      <c r="V56" s="431"/>
      <c r="W56" s="431"/>
      <c r="X56" s="431"/>
      <c r="Y56" s="431"/>
      <c r="Z56" s="431"/>
      <c r="AA56" s="431"/>
      <c r="AB56" s="431"/>
      <c r="AC56" s="431"/>
      <c r="AD56" s="431"/>
      <c r="AE56" s="431"/>
      <c r="AF56" s="431"/>
      <c r="AG56" s="431"/>
    </row>
    <row r="57" spans="1:33">
      <c r="A57" s="437" t="s">
        <v>321</v>
      </c>
      <c r="B57" s="431"/>
      <c r="C57" s="431"/>
      <c r="D57" s="431"/>
      <c r="E57" s="431"/>
      <c r="F57" s="431"/>
      <c r="G57" s="431"/>
      <c r="H57" s="431"/>
      <c r="I57" s="431"/>
      <c r="J57" s="431"/>
      <c r="K57" s="431"/>
      <c r="L57" s="431"/>
      <c r="M57" s="436"/>
      <c r="N57" s="431"/>
      <c r="O57" s="436"/>
      <c r="P57" s="437"/>
      <c r="Q57" s="431"/>
      <c r="R57" s="431"/>
      <c r="S57" s="431"/>
      <c r="T57" s="431"/>
      <c r="U57" s="431"/>
      <c r="V57" s="431"/>
      <c r="W57" s="431"/>
      <c r="X57" s="431"/>
      <c r="Y57" s="431"/>
      <c r="Z57" s="431"/>
      <c r="AA57" s="431"/>
      <c r="AB57" s="431"/>
      <c r="AC57" s="431"/>
      <c r="AD57" s="431"/>
      <c r="AE57" s="431"/>
      <c r="AF57" s="431"/>
      <c r="AG57" s="431"/>
    </row>
    <row r="58" spans="1:33">
      <c r="P58" s="437"/>
    </row>
    <row r="59" spans="1:33">
      <c r="A59" s="437" t="s">
        <v>205</v>
      </c>
    </row>
    <row r="60" spans="1:33">
      <c r="A60" s="437" t="s">
        <v>25</v>
      </c>
    </row>
    <row r="61" spans="1:33">
      <c r="A61" s="437" t="s">
        <v>320</v>
      </c>
    </row>
    <row r="62" spans="1:33">
      <c r="A62" s="437" t="s">
        <v>319</v>
      </c>
    </row>
    <row r="63" spans="1:33">
      <c r="A63" s="437" t="s">
        <v>318</v>
      </c>
    </row>
    <row r="64" spans="1:33">
      <c r="A64" s="437" t="s">
        <v>317</v>
      </c>
    </row>
    <row r="65" spans="1:1" s="431" customFormat="1">
      <c r="A65" s="437" t="s">
        <v>316</v>
      </c>
    </row>
    <row r="66" spans="1:1" s="431" customFormat="1">
      <c r="A66" s="437" t="s">
        <v>315</v>
      </c>
    </row>
    <row r="67" spans="1:1" s="431" customFormat="1">
      <c r="A67" s="437" t="s">
        <v>314</v>
      </c>
    </row>
    <row r="68" spans="1:1" s="431" customFormat="1">
      <c r="A68" s="437" t="s">
        <v>313</v>
      </c>
    </row>
  </sheetData>
  <pageMargins left="0.6" right="0" top="1" bottom="0.31" header="0.17" footer="0.18"/>
  <pageSetup scale="84" orientation="portrait" r:id="rId1"/>
  <headerFooter alignWithMargins="0">
    <oddHeader>&amp;R&amp;F  &amp;A  &amp;D  &amp;T &amp;P/&amp;N</oddHeader>
    <oddFooter>&amp;R&amp;A   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S35"/>
  <sheetViews>
    <sheetView showGridLines="0" zoomScaleNormal="100" workbookViewId="0">
      <selection activeCell="L29" sqref="L29"/>
    </sheetView>
  </sheetViews>
  <sheetFormatPr defaultColWidth="13.7109375" defaultRowHeight="12.9" customHeight="1"/>
  <cols>
    <col min="1" max="1" width="48.140625" style="335" customWidth="1"/>
    <col min="2" max="2" width="13" style="333" customWidth="1"/>
    <col min="3" max="4" width="12.42578125" style="333" customWidth="1"/>
    <col min="5" max="5" width="12.42578125" style="334" customWidth="1"/>
    <col min="6" max="14" width="12.42578125" style="333" customWidth="1"/>
    <col min="15" max="15" width="4" style="333" customWidth="1"/>
    <col min="16" max="16" width="47" style="333" customWidth="1"/>
    <col min="17" max="17" width="47.7109375" style="333" customWidth="1"/>
    <col min="18" max="58" width="9.85546875" style="333" customWidth="1"/>
    <col min="59" max="16384" width="13.7109375" style="333"/>
  </cols>
  <sheetData>
    <row r="1" spans="1:19" s="348" customFormat="1" ht="12.9" customHeight="1">
      <c r="A1" s="105">
        <v>3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369"/>
      <c r="P1" s="105"/>
    </row>
    <row r="2" spans="1:19" ht="12.9" customHeight="1">
      <c r="A2" s="39" t="s">
        <v>19</v>
      </c>
      <c r="P2" s="368" t="s">
        <v>20</v>
      </c>
    </row>
    <row r="3" spans="1:19" ht="24" customHeight="1">
      <c r="A3" s="367" t="s">
        <v>237</v>
      </c>
      <c r="E3" s="333"/>
      <c r="P3" s="366" t="s">
        <v>236</v>
      </c>
    </row>
    <row r="4" spans="1:19" ht="24" customHeight="1">
      <c r="A4" s="365" t="s">
        <v>235</v>
      </c>
      <c r="P4" s="364" t="s">
        <v>234</v>
      </c>
    </row>
    <row r="5" spans="1:19" ht="12.9" customHeight="1">
      <c r="A5" s="363"/>
      <c r="B5" s="361"/>
      <c r="C5" s="361"/>
      <c r="D5" s="361"/>
      <c r="E5" s="362"/>
      <c r="O5" s="361"/>
      <c r="P5" s="361"/>
    </row>
    <row r="6" spans="1:19" s="356" customFormat="1" ht="12.9" customHeight="1">
      <c r="A6" s="359"/>
      <c r="B6" s="360">
        <v>2000</v>
      </c>
      <c r="C6" s="360">
        <v>2001</v>
      </c>
      <c r="D6" s="360">
        <v>2002</v>
      </c>
      <c r="E6" s="360">
        <v>2003</v>
      </c>
      <c r="F6" s="359">
        <v>2004</v>
      </c>
      <c r="G6" s="359">
        <v>2005</v>
      </c>
      <c r="H6" s="359">
        <v>2006</v>
      </c>
      <c r="I6" s="359">
        <v>2007</v>
      </c>
      <c r="J6" s="133">
        <v>2008</v>
      </c>
      <c r="K6" s="133">
        <v>2009</v>
      </c>
      <c r="L6" s="359">
        <v>2010</v>
      </c>
      <c r="M6" s="90">
        <v>2011</v>
      </c>
      <c r="N6" s="90">
        <v>2012</v>
      </c>
      <c r="O6" s="359"/>
      <c r="P6" s="359"/>
    </row>
    <row r="7" spans="1:19" s="356" customFormat="1" ht="15.9" customHeight="1">
      <c r="B7" s="357"/>
      <c r="C7" s="357"/>
      <c r="D7" s="357"/>
      <c r="E7" s="357"/>
    </row>
    <row r="8" spans="1:19" s="356" customFormat="1" ht="15.9" customHeight="1">
      <c r="B8" s="358"/>
      <c r="C8" s="357"/>
      <c r="D8" s="357"/>
      <c r="E8" s="357"/>
    </row>
    <row r="9" spans="1:19" s="348" customFormat="1" ht="12.9" customHeight="1">
      <c r="A9" s="355"/>
      <c r="E9" s="354"/>
    </row>
    <row r="10" spans="1:19" s="348" customFormat="1" ht="14.1" customHeight="1">
      <c r="A10" s="353" t="s">
        <v>233</v>
      </c>
      <c r="B10" s="352">
        <v>41013293</v>
      </c>
      <c r="C10" s="352">
        <v>42405381</v>
      </c>
      <c r="D10" s="352">
        <v>38650110</v>
      </c>
      <c r="E10" s="352">
        <v>35652678</v>
      </c>
      <c r="F10" s="352">
        <v>42172343</v>
      </c>
      <c r="G10" s="352">
        <v>46523649</v>
      </c>
      <c r="H10" s="352">
        <v>51116533</v>
      </c>
      <c r="I10" s="352">
        <v>55591059</v>
      </c>
      <c r="J10" s="352">
        <v>58525074</v>
      </c>
      <c r="K10" s="352">
        <v>56650924</v>
      </c>
      <c r="L10" s="352">
        <v>55807510</v>
      </c>
      <c r="M10" s="352">
        <v>58138269</v>
      </c>
      <c r="N10" s="352">
        <v>61409103</v>
      </c>
      <c r="O10" s="351" t="s">
        <v>17</v>
      </c>
      <c r="P10" s="350" t="s">
        <v>232</v>
      </c>
      <c r="Q10" s="349"/>
      <c r="R10" s="349"/>
      <c r="S10" s="349"/>
    </row>
    <row r="11" spans="1:19" ht="14.1" customHeight="1">
      <c r="A11" s="345" t="s">
        <v>231</v>
      </c>
      <c r="B11" s="340">
        <v>2118144</v>
      </c>
      <c r="C11" s="340">
        <v>2161291</v>
      </c>
      <c r="D11" s="340">
        <v>2143999</v>
      </c>
      <c r="E11" s="340">
        <v>2115936</v>
      </c>
      <c r="F11" s="340">
        <v>2208600</v>
      </c>
      <c r="G11" s="340">
        <v>2425820</v>
      </c>
      <c r="H11" s="340">
        <v>2450912</v>
      </c>
      <c r="I11" s="340">
        <v>2514347</v>
      </c>
      <c r="J11" s="340">
        <v>2601981</v>
      </c>
      <c r="K11" s="340">
        <v>2628001</v>
      </c>
      <c r="L11" s="340">
        <v>2652172</v>
      </c>
      <c r="M11" s="340" t="s">
        <v>12</v>
      </c>
      <c r="N11" s="340" t="s">
        <v>12</v>
      </c>
      <c r="O11" s="340"/>
      <c r="P11" s="347" t="s">
        <v>230</v>
      </c>
      <c r="Q11" s="339"/>
      <c r="R11" s="339"/>
      <c r="S11" s="339"/>
    </row>
    <row r="12" spans="1:19" ht="14.1" customHeight="1">
      <c r="A12" s="345" t="s">
        <v>229</v>
      </c>
      <c r="B12" s="340">
        <v>6468782</v>
      </c>
      <c r="C12" s="340">
        <v>6639073</v>
      </c>
      <c r="D12" s="340">
        <v>5785583</v>
      </c>
      <c r="E12" s="340">
        <v>5768568</v>
      </c>
      <c r="F12" s="340">
        <v>6321779</v>
      </c>
      <c r="G12" s="340">
        <v>6498209</v>
      </c>
      <c r="H12" s="340">
        <v>6376239</v>
      </c>
      <c r="I12" s="340">
        <v>6203793</v>
      </c>
      <c r="J12" s="340">
        <v>6381270</v>
      </c>
      <c r="K12" s="340">
        <v>5890838</v>
      </c>
      <c r="L12" s="340">
        <v>5785743</v>
      </c>
      <c r="M12" s="340" t="s">
        <v>12</v>
      </c>
      <c r="N12" s="340" t="s">
        <v>12</v>
      </c>
      <c r="O12" s="340"/>
      <c r="P12" s="336" t="s">
        <v>228</v>
      </c>
      <c r="Q12" s="339"/>
      <c r="R12" s="339"/>
      <c r="S12" s="339"/>
    </row>
    <row r="13" spans="1:19" ht="14.1" customHeight="1">
      <c r="A13" s="345" t="s">
        <v>227</v>
      </c>
      <c r="B13" s="340">
        <v>8463417</v>
      </c>
      <c r="C13" s="340">
        <v>8486042</v>
      </c>
      <c r="D13" s="340">
        <v>7320117</v>
      </c>
      <c r="E13" s="340">
        <v>6777428</v>
      </c>
      <c r="F13" s="340">
        <v>8394671</v>
      </c>
      <c r="G13" s="340">
        <v>8899307</v>
      </c>
      <c r="H13" s="340">
        <v>9551719</v>
      </c>
      <c r="I13" s="340">
        <v>9861352</v>
      </c>
      <c r="J13" s="340">
        <v>9991156</v>
      </c>
      <c r="K13" s="340">
        <v>9347534</v>
      </c>
      <c r="L13" s="340">
        <v>9128909</v>
      </c>
      <c r="M13" s="340" t="s">
        <v>12</v>
      </c>
      <c r="N13" s="340" t="s">
        <v>12</v>
      </c>
      <c r="O13" s="340"/>
      <c r="P13" s="336" t="s">
        <v>226</v>
      </c>
      <c r="Q13" s="339"/>
      <c r="R13" s="339"/>
      <c r="S13" s="339"/>
    </row>
    <row r="14" spans="1:19" ht="14.1" customHeight="1">
      <c r="A14" s="345" t="s">
        <v>225</v>
      </c>
      <c r="B14" s="340">
        <v>883527</v>
      </c>
      <c r="C14" s="340">
        <v>926273</v>
      </c>
      <c r="D14" s="340">
        <v>945898</v>
      </c>
      <c r="E14" s="340">
        <v>941050</v>
      </c>
      <c r="F14" s="340">
        <v>1021500</v>
      </c>
      <c r="G14" s="340">
        <v>1136354</v>
      </c>
      <c r="H14" s="340">
        <v>1191740</v>
      </c>
      <c r="I14" s="340">
        <v>1222291</v>
      </c>
      <c r="J14" s="340">
        <v>1283725</v>
      </c>
      <c r="K14" s="340">
        <v>1336757</v>
      </c>
      <c r="L14" s="340">
        <v>1258912</v>
      </c>
      <c r="M14" s="340" t="s">
        <v>12</v>
      </c>
      <c r="N14" s="340" t="s">
        <v>12</v>
      </c>
      <c r="O14" s="340"/>
      <c r="P14" s="336" t="s">
        <v>224</v>
      </c>
      <c r="Q14" s="339"/>
      <c r="R14" s="339"/>
      <c r="S14" s="339"/>
    </row>
    <row r="15" spans="1:19" ht="14.1" customHeight="1">
      <c r="A15" s="345" t="s">
        <v>223</v>
      </c>
      <c r="B15" s="340">
        <v>2628690</v>
      </c>
      <c r="C15" s="340">
        <v>2983312</v>
      </c>
      <c r="D15" s="340">
        <v>2733207</v>
      </c>
      <c r="E15" s="340">
        <v>1654133</v>
      </c>
      <c r="F15" s="340">
        <v>2069021</v>
      </c>
      <c r="G15" s="340">
        <v>2482991</v>
      </c>
      <c r="H15" s="340">
        <v>3242327</v>
      </c>
      <c r="I15" s="340">
        <v>3916526</v>
      </c>
      <c r="J15" s="340">
        <v>4328001</v>
      </c>
      <c r="K15" s="340">
        <v>4318676</v>
      </c>
      <c r="L15" s="340">
        <v>4018451</v>
      </c>
      <c r="M15" s="340" t="s">
        <v>12</v>
      </c>
      <c r="N15" s="340" t="s">
        <v>12</v>
      </c>
      <c r="O15" s="340"/>
      <c r="P15" s="336" t="s">
        <v>222</v>
      </c>
      <c r="Q15" s="339"/>
      <c r="R15" s="339"/>
      <c r="S15" s="339"/>
    </row>
    <row r="16" spans="1:19" ht="14.1" customHeight="1">
      <c r="A16" s="345" t="s">
        <v>221</v>
      </c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40"/>
      <c r="M16" s="340"/>
      <c r="N16" s="340"/>
      <c r="O16" s="340"/>
      <c r="P16" s="346" t="s">
        <v>220</v>
      </c>
      <c r="Q16" s="339"/>
      <c r="R16" s="339"/>
      <c r="S16" s="339"/>
    </row>
    <row r="17" spans="1:19" ht="14.1" customHeight="1">
      <c r="A17" s="345" t="s">
        <v>219</v>
      </c>
      <c r="B17" s="340">
        <v>3872547</v>
      </c>
      <c r="C17" s="340">
        <v>4033808</v>
      </c>
      <c r="D17" s="340">
        <v>3535386</v>
      </c>
      <c r="E17" s="340">
        <v>3190660</v>
      </c>
      <c r="F17" s="340">
        <v>4085697</v>
      </c>
      <c r="G17" s="340">
        <v>4965783</v>
      </c>
      <c r="H17" s="340">
        <v>5740810</v>
      </c>
      <c r="I17" s="340">
        <v>6674280</v>
      </c>
      <c r="J17" s="340">
        <v>6991255</v>
      </c>
      <c r="K17" s="340">
        <v>6450198</v>
      </c>
      <c r="L17" s="340">
        <v>6050604</v>
      </c>
      <c r="M17" s="340" t="s">
        <v>12</v>
      </c>
      <c r="N17" s="340" t="s">
        <v>12</v>
      </c>
      <c r="O17" s="340"/>
      <c r="P17" s="346" t="s">
        <v>218</v>
      </c>
      <c r="Q17" s="339"/>
      <c r="R17" s="339"/>
      <c r="S17" s="339"/>
    </row>
    <row r="18" spans="1:19" ht="14.1" customHeight="1">
      <c r="A18" s="345" t="s">
        <v>217</v>
      </c>
      <c r="B18" s="340">
        <v>2509298</v>
      </c>
      <c r="C18" s="340">
        <v>2580059</v>
      </c>
      <c r="D18" s="340">
        <v>2465442</v>
      </c>
      <c r="E18" s="340">
        <v>2305101</v>
      </c>
      <c r="F18" s="340">
        <v>2736603</v>
      </c>
      <c r="G18" s="340">
        <v>3238866</v>
      </c>
      <c r="H18" s="340">
        <v>3851111</v>
      </c>
      <c r="I18" s="340">
        <v>4526442</v>
      </c>
      <c r="J18" s="340">
        <v>5108093</v>
      </c>
      <c r="K18" s="340">
        <v>5282328</v>
      </c>
      <c r="L18" s="340">
        <v>5501698</v>
      </c>
      <c r="M18" s="340" t="s">
        <v>12</v>
      </c>
      <c r="N18" s="340" t="s">
        <v>12</v>
      </c>
      <c r="O18" s="340"/>
      <c r="P18" s="336" t="s">
        <v>216</v>
      </c>
      <c r="Q18" s="339"/>
      <c r="R18" s="339"/>
      <c r="S18" s="339"/>
    </row>
    <row r="19" spans="1:19" ht="14.1" customHeight="1">
      <c r="A19" s="336" t="s">
        <v>215</v>
      </c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40"/>
      <c r="M19" s="340"/>
      <c r="N19" s="340"/>
      <c r="O19" s="340"/>
      <c r="P19" s="336" t="s">
        <v>214</v>
      </c>
      <c r="Q19" s="339"/>
      <c r="R19" s="339"/>
      <c r="S19" s="339"/>
    </row>
    <row r="20" spans="1:19" ht="14.1" customHeight="1">
      <c r="A20" s="336" t="s">
        <v>213</v>
      </c>
      <c r="B20" s="340">
        <v>4865489</v>
      </c>
      <c r="C20" s="340">
        <v>5029849</v>
      </c>
      <c r="D20" s="340">
        <v>4875517</v>
      </c>
      <c r="E20" s="340">
        <v>4714441</v>
      </c>
      <c r="F20" s="340">
        <v>5463111</v>
      </c>
      <c r="G20" s="340">
        <v>6220151</v>
      </c>
      <c r="H20" s="340">
        <v>7358587</v>
      </c>
      <c r="I20" s="340">
        <v>8169040</v>
      </c>
      <c r="J20" s="340">
        <v>8078585</v>
      </c>
      <c r="K20" s="340">
        <v>7979895</v>
      </c>
      <c r="L20" s="340">
        <v>7755115</v>
      </c>
      <c r="M20" s="340" t="s">
        <v>12</v>
      </c>
      <c r="N20" s="340" t="s">
        <v>12</v>
      </c>
      <c r="O20" s="340"/>
      <c r="P20" s="336" t="s">
        <v>212</v>
      </c>
      <c r="Q20" s="339"/>
      <c r="R20" s="339"/>
      <c r="S20" s="339"/>
    </row>
    <row r="21" spans="1:19" ht="14.1" customHeight="1">
      <c r="A21" s="345" t="s">
        <v>211</v>
      </c>
      <c r="B21" s="339">
        <v>6250470</v>
      </c>
      <c r="C21" s="339">
        <v>6398817</v>
      </c>
      <c r="D21" s="339">
        <v>6383132</v>
      </c>
      <c r="E21" s="340">
        <v>6598627</v>
      </c>
      <c r="F21" s="339">
        <v>7296862</v>
      </c>
      <c r="G21" s="339">
        <v>7885238</v>
      </c>
      <c r="H21" s="339">
        <v>8429288</v>
      </c>
      <c r="I21" s="339">
        <v>9047796</v>
      </c>
      <c r="J21" s="339">
        <v>9653967</v>
      </c>
      <c r="K21" s="339">
        <v>9874009</v>
      </c>
      <c r="L21" s="339">
        <v>10042010</v>
      </c>
      <c r="M21" s="339" t="s">
        <v>12</v>
      </c>
      <c r="N21" s="339" t="s">
        <v>12</v>
      </c>
      <c r="O21" s="340"/>
      <c r="P21" s="336" t="s">
        <v>210</v>
      </c>
      <c r="Q21" s="339"/>
      <c r="R21" s="339"/>
      <c r="S21" s="339"/>
    </row>
    <row r="22" spans="1:19" ht="14.1" customHeight="1">
      <c r="A22" s="345" t="s">
        <v>209</v>
      </c>
      <c r="B22" s="340">
        <v>2952929</v>
      </c>
      <c r="C22" s="340">
        <v>3166857</v>
      </c>
      <c r="D22" s="340">
        <v>2461829</v>
      </c>
      <c r="E22" s="340">
        <v>1586734</v>
      </c>
      <c r="F22" s="340">
        <v>2574499</v>
      </c>
      <c r="G22" s="340">
        <v>2770930</v>
      </c>
      <c r="H22" s="340">
        <v>2923800</v>
      </c>
      <c r="I22" s="340">
        <v>3455192</v>
      </c>
      <c r="J22" s="340">
        <v>4107041</v>
      </c>
      <c r="K22" s="340">
        <v>3542688</v>
      </c>
      <c r="L22" s="340">
        <v>3613896</v>
      </c>
      <c r="M22" s="340" t="s">
        <v>12</v>
      </c>
      <c r="N22" s="340" t="s">
        <v>12</v>
      </c>
      <c r="O22" s="340"/>
      <c r="P22" s="336" t="s">
        <v>208</v>
      </c>
      <c r="Q22" s="339"/>
      <c r="R22" s="339"/>
      <c r="S22" s="339"/>
    </row>
    <row r="23" spans="1:19" ht="14.1" customHeight="1">
      <c r="A23" s="344"/>
      <c r="B23" s="342"/>
      <c r="C23" s="342"/>
      <c r="D23" s="342"/>
      <c r="E23" s="343"/>
      <c r="F23" s="342"/>
      <c r="G23" s="342"/>
      <c r="H23" s="342"/>
      <c r="I23" s="342"/>
      <c r="J23" s="342"/>
      <c r="K23" s="342"/>
      <c r="L23" s="342"/>
      <c r="M23" s="342"/>
      <c r="N23" s="342"/>
      <c r="O23" s="342"/>
      <c r="P23" s="341"/>
      <c r="Q23" s="339"/>
      <c r="R23" s="339"/>
      <c r="S23" s="339"/>
    </row>
    <row r="24" spans="1:19" ht="14.1" customHeight="1">
      <c r="A24" s="336"/>
      <c r="B24" s="339"/>
      <c r="C24" s="339"/>
      <c r="D24" s="339"/>
      <c r="E24" s="340"/>
      <c r="F24" s="339"/>
      <c r="G24" s="339"/>
      <c r="H24" s="33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39"/>
    </row>
    <row r="25" spans="1:19" ht="14.1" customHeight="1">
      <c r="A25" s="338" t="s">
        <v>207</v>
      </c>
    </row>
    <row r="26" spans="1:19" ht="14.1" customHeight="1">
      <c r="A26" s="336" t="s">
        <v>206</v>
      </c>
    </row>
    <row r="27" spans="1:19" ht="14.1" customHeight="1">
      <c r="A27" s="336"/>
    </row>
    <row r="28" spans="1:19" ht="14.1" customHeight="1">
      <c r="A28" s="337" t="s">
        <v>205</v>
      </c>
    </row>
    <row r="29" spans="1:19" ht="14.1" customHeight="1">
      <c r="A29" s="336" t="s">
        <v>25</v>
      </c>
    </row>
    <row r="30" spans="1:19" ht="14.1" customHeight="1">
      <c r="A30" s="333"/>
      <c r="E30" s="333"/>
    </row>
    <row r="31" spans="1:19" ht="14.1" customHeight="1"/>
    <row r="32" spans="1:19" ht="14.1" customHeight="1"/>
    <row r="33" s="333" customFormat="1" ht="14.1" customHeight="1"/>
    <row r="34" s="333" customFormat="1" ht="14.1" customHeight="1"/>
    <row r="35" s="333" customFormat="1" ht="14.1" customHeight="1"/>
  </sheetData>
  <pageMargins left="0" right="0" top="1" bottom="0.5" header="0" footer="0"/>
  <pageSetup scale="61" orientation="landscape" r:id="rId1"/>
  <headerFooter alignWithMargins="0">
    <oddFooter xml:space="preserve">&amp;R&amp;A &amp;D &amp;T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U35"/>
  <sheetViews>
    <sheetView showGridLines="0" zoomScaleNormal="100" workbookViewId="0">
      <selection activeCell="L29" sqref="L29"/>
    </sheetView>
  </sheetViews>
  <sheetFormatPr defaultColWidth="10.42578125" defaultRowHeight="12.9" customHeight="1"/>
  <cols>
    <col min="1" max="1" width="37.140625" style="372" customWidth="1"/>
    <col min="2" max="11" width="10.7109375" style="371" customWidth="1"/>
    <col min="12" max="14" width="10.7109375" style="370" customWidth="1"/>
    <col min="15" max="15" width="2.7109375" style="370" customWidth="1"/>
    <col min="16" max="16" width="47" style="370" customWidth="1"/>
    <col min="17" max="17" width="47.7109375" style="370" customWidth="1"/>
    <col min="18" max="16384" width="10.42578125" style="370"/>
  </cols>
  <sheetData>
    <row r="1" spans="1:21" s="387" customFormat="1" ht="12.9" customHeight="1">
      <c r="A1" s="105">
        <v>4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48"/>
      <c r="M1" s="348"/>
      <c r="N1" s="348"/>
      <c r="O1" s="348"/>
      <c r="P1" s="105"/>
      <c r="Q1" s="348"/>
      <c r="R1" s="348"/>
      <c r="S1" s="348"/>
      <c r="T1" s="348"/>
      <c r="U1" s="348"/>
    </row>
    <row r="2" spans="1:21" ht="12.9" customHeight="1">
      <c r="A2" s="39" t="s">
        <v>19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  <c r="L2" s="333"/>
      <c r="M2" s="333"/>
      <c r="N2" s="333"/>
      <c r="O2" s="333"/>
      <c r="P2" s="39" t="s">
        <v>20</v>
      </c>
      <c r="Q2" s="333"/>
      <c r="R2" s="333"/>
      <c r="S2" s="333"/>
      <c r="T2" s="333"/>
      <c r="U2" s="333"/>
    </row>
    <row r="3" spans="1:21" ht="24" customHeight="1">
      <c r="A3" s="389" t="s">
        <v>161</v>
      </c>
      <c r="B3" s="334"/>
      <c r="C3" s="334"/>
      <c r="E3" s="334"/>
      <c r="F3" s="334"/>
      <c r="G3" s="334"/>
      <c r="H3" s="334"/>
      <c r="I3" s="334"/>
      <c r="J3" s="334"/>
      <c r="K3" s="334"/>
      <c r="L3" s="333"/>
      <c r="M3" s="333"/>
      <c r="N3" s="333"/>
      <c r="O3" s="333"/>
      <c r="P3" s="389" t="s">
        <v>268</v>
      </c>
      <c r="Q3" s="333"/>
      <c r="R3" s="333"/>
      <c r="S3" s="333"/>
      <c r="T3" s="333"/>
      <c r="U3" s="333"/>
    </row>
    <row r="4" spans="1:21" s="333" customFormat="1" ht="24" customHeight="1">
      <c r="A4" s="365" t="s">
        <v>235</v>
      </c>
      <c r="E4" s="334"/>
      <c r="P4" s="364" t="s">
        <v>234</v>
      </c>
    </row>
    <row r="5" spans="1:21" ht="12.9" customHeight="1">
      <c r="A5" s="363"/>
      <c r="B5" s="362"/>
      <c r="C5" s="362"/>
      <c r="D5" s="362"/>
      <c r="E5" s="362"/>
      <c r="F5" s="362"/>
      <c r="G5" s="362"/>
      <c r="H5" s="362"/>
      <c r="I5" s="362"/>
      <c r="J5" s="362"/>
      <c r="K5" s="362"/>
      <c r="L5" s="361"/>
      <c r="M5" s="361"/>
      <c r="N5" s="361"/>
      <c r="O5" s="361"/>
      <c r="P5" s="361"/>
      <c r="Q5" s="333"/>
      <c r="R5" s="333"/>
      <c r="S5" s="333"/>
      <c r="T5" s="333"/>
      <c r="U5" s="333"/>
    </row>
    <row r="6" spans="1:21" s="391" customFormat="1" ht="12.9" customHeight="1">
      <c r="A6" s="393"/>
      <c r="B6" s="360">
        <v>2000</v>
      </c>
      <c r="C6" s="360">
        <v>2001</v>
      </c>
      <c r="D6" s="360">
        <v>2002</v>
      </c>
      <c r="E6" s="360">
        <v>2003</v>
      </c>
      <c r="F6" s="359">
        <v>2004</v>
      </c>
      <c r="G6" s="359">
        <v>2005</v>
      </c>
      <c r="H6" s="359">
        <v>2006</v>
      </c>
      <c r="I6" s="359">
        <v>2007</v>
      </c>
      <c r="J6" s="133">
        <v>2008</v>
      </c>
      <c r="K6" s="133">
        <v>2009</v>
      </c>
      <c r="L6" s="359">
        <v>2010</v>
      </c>
      <c r="M6" s="90">
        <v>2011</v>
      </c>
      <c r="N6" s="90">
        <v>2012</v>
      </c>
      <c r="O6" s="392" t="s">
        <v>17</v>
      </c>
      <c r="P6" s="359"/>
      <c r="Q6" s="356"/>
      <c r="R6" s="356"/>
      <c r="S6" s="356"/>
      <c r="T6" s="356"/>
      <c r="U6" s="356"/>
    </row>
    <row r="7" spans="1:21" s="391" customFormat="1" ht="15.9" customHeight="1">
      <c r="B7" s="357"/>
      <c r="C7" s="357"/>
      <c r="D7" s="357"/>
      <c r="E7" s="357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</row>
    <row r="8" spans="1:21" s="391" customFormat="1" ht="15.9" customHeight="1">
      <c r="B8" s="357"/>
      <c r="C8" s="357"/>
      <c r="D8" s="357"/>
      <c r="E8" s="357"/>
      <c r="F8" s="356"/>
      <c r="G8" s="356"/>
      <c r="H8" s="356"/>
      <c r="I8" s="356"/>
      <c r="J8" s="356"/>
      <c r="K8" s="356"/>
      <c r="L8" s="356"/>
      <c r="M8" s="356"/>
      <c r="N8" s="356"/>
      <c r="O8" s="356"/>
      <c r="P8" s="356"/>
      <c r="Q8" s="356"/>
      <c r="R8" s="356"/>
      <c r="S8" s="356"/>
      <c r="T8" s="356"/>
      <c r="U8" s="356"/>
    </row>
    <row r="9" spans="1:21" s="391" customFormat="1" ht="15.9" customHeight="1">
      <c r="B9" s="357"/>
      <c r="C9" s="357"/>
      <c r="D9" s="357"/>
      <c r="E9" s="357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6"/>
      <c r="Q9" s="356"/>
      <c r="R9" s="356"/>
      <c r="S9" s="356"/>
      <c r="T9" s="356"/>
      <c r="U9" s="356"/>
    </row>
    <row r="10" spans="1:21" s="387" customFormat="1" ht="14.1" customHeight="1">
      <c r="A10" s="389" t="s">
        <v>267</v>
      </c>
      <c r="B10" s="390">
        <v>51470527</v>
      </c>
      <c r="C10" s="390">
        <v>54337885</v>
      </c>
      <c r="D10" s="390">
        <v>47573647</v>
      </c>
      <c r="E10" s="390">
        <v>42712631</v>
      </c>
      <c r="F10" s="390">
        <v>53303553</v>
      </c>
      <c r="G10" s="390">
        <v>61568540</v>
      </c>
      <c r="H10" s="390">
        <v>71389854</v>
      </c>
      <c r="I10" s="390">
        <v>82555845</v>
      </c>
      <c r="J10" s="390">
        <v>85857068</v>
      </c>
      <c r="K10" s="390">
        <v>78637505</v>
      </c>
      <c r="L10" s="390">
        <v>77158498</v>
      </c>
      <c r="M10" s="390">
        <v>82775891</v>
      </c>
      <c r="N10" s="390">
        <v>92057209</v>
      </c>
      <c r="O10" s="388"/>
      <c r="P10" s="389" t="s">
        <v>266</v>
      </c>
      <c r="R10" s="388"/>
      <c r="T10" s="388"/>
      <c r="U10" s="388"/>
    </row>
    <row r="11" spans="1:21" ht="14.1" customHeight="1">
      <c r="A11" s="338" t="s">
        <v>265</v>
      </c>
      <c r="B11" s="383">
        <v>41013293</v>
      </c>
      <c r="C11" s="383">
        <v>42405381</v>
      </c>
      <c r="D11" s="383">
        <v>38650110</v>
      </c>
      <c r="E11" s="383">
        <v>35652678</v>
      </c>
      <c r="F11" s="383">
        <v>42172343</v>
      </c>
      <c r="G11" s="383">
        <v>46523649</v>
      </c>
      <c r="H11" s="383">
        <v>51116533</v>
      </c>
      <c r="I11" s="383">
        <v>55591059</v>
      </c>
      <c r="J11" s="383">
        <v>58525074</v>
      </c>
      <c r="K11" s="383">
        <v>56650924</v>
      </c>
      <c r="L11" s="383">
        <v>55807510</v>
      </c>
      <c r="M11" s="383">
        <v>58138269</v>
      </c>
      <c r="N11" s="383">
        <v>61409103</v>
      </c>
      <c r="O11" s="382"/>
      <c r="P11" s="338" t="s">
        <v>264</v>
      </c>
      <c r="R11" s="382"/>
      <c r="T11" s="382"/>
      <c r="U11" s="382"/>
    </row>
    <row r="12" spans="1:21" ht="14.1" customHeight="1">
      <c r="A12" s="338" t="s">
        <v>263</v>
      </c>
      <c r="B12" s="383">
        <v>10457234</v>
      </c>
      <c r="C12" s="383">
        <v>11932504</v>
      </c>
      <c r="D12" s="383">
        <v>8923537</v>
      </c>
      <c r="E12" s="383">
        <v>7059953</v>
      </c>
      <c r="F12" s="383">
        <v>11131210</v>
      </c>
      <c r="G12" s="383">
        <v>15044891</v>
      </c>
      <c r="H12" s="383">
        <v>20273321</v>
      </c>
      <c r="I12" s="383">
        <v>26964786</v>
      </c>
      <c r="J12" s="383">
        <v>27331994</v>
      </c>
      <c r="K12" s="383">
        <v>21986581</v>
      </c>
      <c r="L12" s="383">
        <v>21350988</v>
      </c>
      <c r="M12" s="383">
        <v>24637622</v>
      </c>
      <c r="N12" s="383">
        <v>30648106</v>
      </c>
      <c r="O12" s="382"/>
      <c r="P12" s="338" t="s">
        <v>262</v>
      </c>
      <c r="R12" s="382"/>
      <c r="T12" s="382"/>
      <c r="U12" s="382"/>
    </row>
    <row r="13" spans="1:21" ht="14.1" customHeight="1">
      <c r="A13" s="338"/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383"/>
      <c r="O13" s="382"/>
      <c r="P13" s="338"/>
      <c r="R13" s="382"/>
      <c r="T13" s="382"/>
      <c r="U13" s="382"/>
    </row>
    <row r="14" spans="1:21" s="387" customFormat="1" ht="14.1" customHeight="1">
      <c r="A14" s="389" t="s">
        <v>261</v>
      </c>
      <c r="B14" s="390">
        <v>51470527</v>
      </c>
      <c r="C14" s="390">
        <v>54337885</v>
      </c>
      <c r="D14" s="390">
        <v>47573647</v>
      </c>
      <c r="E14" s="390">
        <v>42712631</v>
      </c>
      <c r="F14" s="390">
        <v>53303553</v>
      </c>
      <c r="G14" s="390">
        <v>61568540</v>
      </c>
      <c r="H14" s="390">
        <v>71389854</v>
      </c>
      <c r="I14" s="390">
        <v>82555845</v>
      </c>
      <c r="J14" s="390">
        <v>85857068</v>
      </c>
      <c r="K14" s="390">
        <v>78637505</v>
      </c>
      <c r="L14" s="390">
        <v>77158498</v>
      </c>
      <c r="M14" s="390">
        <v>82775891</v>
      </c>
      <c r="N14" s="390">
        <v>92057209</v>
      </c>
      <c r="O14" s="388"/>
      <c r="P14" s="389" t="s">
        <v>260</v>
      </c>
      <c r="R14" s="388"/>
      <c r="T14" s="388"/>
      <c r="U14" s="388"/>
    </row>
    <row r="15" spans="1:21" ht="14.1" customHeight="1">
      <c r="A15" s="338" t="s">
        <v>259</v>
      </c>
      <c r="B15" s="383">
        <v>39501141</v>
      </c>
      <c r="C15" s="383">
        <v>42793340</v>
      </c>
      <c r="D15" s="383">
        <v>36486320</v>
      </c>
      <c r="E15" s="383">
        <v>32776584</v>
      </c>
      <c r="F15" s="383">
        <v>42007691</v>
      </c>
      <c r="G15" s="383">
        <v>49846880</v>
      </c>
      <c r="H15" s="383">
        <v>60021859</v>
      </c>
      <c r="I15" s="383">
        <v>72046313</v>
      </c>
      <c r="J15" s="383">
        <v>75450885.881935</v>
      </c>
      <c r="K15" s="383">
        <v>69655050</v>
      </c>
      <c r="L15" s="383">
        <v>69332713</v>
      </c>
      <c r="M15" s="383">
        <v>74585035</v>
      </c>
      <c r="N15" s="383">
        <v>83735767</v>
      </c>
      <c r="O15" s="382"/>
      <c r="P15" s="338" t="s">
        <v>258</v>
      </c>
      <c r="R15" s="382"/>
      <c r="T15" s="382"/>
      <c r="U15" s="382"/>
    </row>
    <row r="16" spans="1:21" ht="14.1" customHeight="1">
      <c r="A16" s="338" t="s">
        <v>257</v>
      </c>
      <c r="B16" s="383">
        <v>27947946</v>
      </c>
      <c r="C16" s="383">
        <v>29672023</v>
      </c>
      <c r="D16" s="383">
        <v>27825015</v>
      </c>
      <c r="E16" s="383">
        <v>27189978</v>
      </c>
      <c r="F16" s="383">
        <v>31318693</v>
      </c>
      <c r="G16" s="383">
        <v>35901726</v>
      </c>
      <c r="H16" s="383">
        <v>41020205</v>
      </c>
      <c r="I16" s="383">
        <v>47692996</v>
      </c>
      <c r="J16" s="383">
        <v>50563896</v>
      </c>
      <c r="K16" s="383">
        <v>49516377</v>
      </c>
      <c r="L16" s="383">
        <v>48984574</v>
      </c>
      <c r="M16" s="383">
        <v>51145481</v>
      </c>
      <c r="N16" s="383">
        <v>54656588</v>
      </c>
      <c r="O16" s="382"/>
      <c r="P16" s="338" t="s">
        <v>256</v>
      </c>
      <c r="R16" s="382"/>
      <c r="T16" s="382"/>
      <c r="U16" s="382"/>
    </row>
    <row r="17" spans="1:21" ht="14.1" customHeight="1">
      <c r="A17" s="386" t="s">
        <v>255</v>
      </c>
      <c r="B17" s="383">
        <v>5302753</v>
      </c>
      <c r="C17" s="383">
        <v>5670493</v>
      </c>
      <c r="D17" s="383">
        <v>5529453</v>
      </c>
      <c r="E17" s="383">
        <v>5844832</v>
      </c>
      <c r="F17" s="383">
        <v>6676216</v>
      </c>
      <c r="G17" s="383">
        <v>7387269</v>
      </c>
      <c r="H17" s="383">
        <v>8098170</v>
      </c>
      <c r="I17" s="383">
        <v>9211725</v>
      </c>
      <c r="J17" s="383">
        <v>9651859</v>
      </c>
      <c r="K17" s="383">
        <v>9800413</v>
      </c>
      <c r="L17" s="383">
        <v>10010534</v>
      </c>
      <c r="M17" s="383">
        <v>10603179</v>
      </c>
      <c r="N17" s="383">
        <v>11266671</v>
      </c>
      <c r="O17" s="382"/>
      <c r="P17" s="386" t="s">
        <v>254</v>
      </c>
      <c r="R17" s="382"/>
      <c r="T17" s="382"/>
      <c r="U17" s="382"/>
    </row>
    <row r="18" spans="1:21" ht="14.1" customHeight="1">
      <c r="A18" s="338" t="s">
        <v>253</v>
      </c>
      <c r="B18" s="383">
        <v>22645193</v>
      </c>
      <c r="C18" s="383">
        <v>24001530</v>
      </c>
      <c r="D18" s="383">
        <v>22295562</v>
      </c>
      <c r="E18" s="383">
        <v>21345146</v>
      </c>
      <c r="F18" s="383">
        <v>24642477</v>
      </c>
      <c r="G18" s="383">
        <v>28514457</v>
      </c>
      <c r="H18" s="383">
        <v>32922035</v>
      </c>
      <c r="I18" s="383">
        <v>38481271</v>
      </c>
      <c r="J18" s="383">
        <v>40912037</v>
      </c>
      <c r="K18" s="383">
        <v>39715964</v>
      </c>
      <c r="L18" s="383">
        <v>38974040</v>
      </c>
      <c r="M18" s="383">
        <v>40542302</v>
      </c>
      <c r="N18" s="383">
        <v>43389917</v>
      </c>
      <c r="O18" s="382"/>
      <c r="P18" s="386" t="s">
        <v>252</v>
      </c>
      <c r="R18" s="382"/>
      <c r="T18" s="382"/>
      <c r="U18" s="382"/>
    </row>
    <row r="19" spans="1:21" ht="14.1" customHeight="1">
      <c r="A19" s="385" t="s">
        <v>251</v>
      </c>
      <c r="B19" s="383">
        <v>11553195</v>
      </c>
      <c r="C19" s="383">
        <v>13121317</v>
      </c>
      <c r="D19" s="383">
        <v>8661305</v>
      </c>
      <c r="E19" s="383">
        <v>5586606</v>
      </c>
      <c r="F19" s="383">
        <v>10688998</v>
      </c>
      <c r="G19" s="383">
        <v>13945154</v>
      </c>
      <c r="H19" s="383">
        <v>19001654</v>
      </c>
      <c r="I19" s="383">
        <v>24353317</v>
      </c>
      <c r="J19" s="383">
        <v>24886989.881935</v>
      </c>
      <c r="K19" s="383">
        <v>20138673</v>
      </c>
      <c r="L19" s="383">
        <v>20348139</v>
      </c>
      <c r="M19" s="383">
        <v>23439554</v>
      </c>
      <c r="N19" s="383">
        <v>29079179</v>
      </c>
      <c r="O19" s="382"/>
      <c r="P19" s="385" t="s">
        <v>250</v>
      </c>
      <c r="R19" s="382"/>
      <c r="T19" s="382"/>
      <c r="U19" s="382"/>
    </row>
    <row r="20" spans="1:21" ht="14.1" customHeight="1">
      <c r="A20" s="338" t="s">
        <v>249</v>
      </c>
      <c r="B20" s="383">
        <v>1781723</v>
      </c>
      <c r="C20" s="383">
        <v>2003593</v>
      </c>
      <c r="D20" s="383">
        <v>-415322</v>
      </c>
      <c r="E20" s="383">
        <v>-129252</v>
      </c>
      <c r="F20" s="383">
        <v>2129593</v>
      </c>
      <c r="G20" s="383">
        <v>2098066</v>
      </c>
      <c r="H20" s="383">
        <v>3685713</v>
      </c>
      <c r="I20" s="383">
        <v>5113377</v>
      </c>
      <c r="J20" s="383">
        <v>5179490.8819350302</v>
      </c>
      <c r="K20" s="383">
        <v>2075817</v>
      </c>
      <c r="L20" s="383">
        <v>3422210</v>
      </c>
      <c r="M20" s="383">
        <v>5774057</v>
      </c>
      <c r="N20" s="383">
        <v>7296190</v>
      </c>
      <c r="O20" s="382"/>
      <c r="P20" s="338" t="s">
        <v>248</v>
      </c>
      <c r="R20" s="382"/>
      <c r="T20" s="382"/>
      <c r="U20" s="382"/>
    </row>
    <row r="21" spans="1:21" ht="14.1" customHeight="1">
      <c r="A21" s="338" t="s">
        <v>247</v>
      </c>
      <c r="B21" s="383">
        <v>9770394</v>
      </c>
      <c r="C21" s="383">
        <v>11115888</v>
      </c>
      <c r="D21" s="383">
        <v>9076137</v>
      </c>
      <c r="E21" s="383">
        <v>5715648</v>
      </c>
      <c r="F21" s="383">
        <v>8559120</v>
      </c>
      <c r="G21" s="383">
        <v>11824388</v>
      </c>
      <c r="H21" s="383">
        <v>15315447</v>
      </c>
      <c r="I21" s="383">
        <v>19238918</v>
      </c>
      <c r="J21" s="383">
        <v>19706452</v>
      </c>
      <c r="K21" s="383">
        <v>18061897</v>
      </c>
      <c r="L21" s="383">
        <v>16925029</v>
      </c>
      <c r="M21" s="383">
        <v>17665497</v>
      </c>
      <c r="N21" s="383">
        <v>21782989</v>
      </c>
      <c r="O21" s="382"/>
      <c r="P21" s="338" t="s">
        <v>246</v>
      </c>
      <c r="R21" s="382"/>
      <c r="T21" s="382"/>
      <c r="U21" s="382"/>
    </row>
    <row r="22" spans="1:21" ht="14.1" customHeight="1">
      <c r="A22" s="384" t="s">
        <v>245</v>
      </c>
      <c r="B22" s="383">
        <v>1078</v>
      </c>
      <c r="C22" s="383">
        <v>1836</v>
      </c>
      <c r="D22" s="383">
        <v>490</v>
      </c>
      <c r="E22" s="383">
        <v>210</v>
      </c>
      <c r="F22" s="383">
        <v>285</v>
      </c>
      <c r="G22" s="383">
        <v>22700</v>
      </c>
      <c r="H22" s="383">
        <v>494</v>
      </c>
      <c r="I22" s="383">
        <v>1022</v>
      </c>
      <c r="J22" s="383">
        <v>1047</v>
      </c>
      <c r="K22" s="383">
        <v>959</v>
      </c>
      <c r="L22" s="383">
        <v>900</v>
      </c>
      <c r="M22" s="383" t="s">
        <v>12</v>
      </c>
      <c r="N22" s="383" t="s">
        <v>12</v>
      </c>
      <c r="O22" s="382"/>
      <c r="P22" s="384" t="s">
        <v>244</v>
      </c>
      <c r="R22" s="382"/>
      <c r="T22" s="382"/>
      <c r="U22" s="382"/>
    </row>
    <row r="23" spans="1:21" ht="14.1" customHeight="1">
      <c r="A23" s="338" t="s">
        <v>243</v>
      </c>
      <c r="B23" s="383">
        <v>11969386</v>
      </c>
      <c r="C23" s="383">
        <v>11544545</v>
      </c>
      <c r="D23" s="383">
        <v>11087327</v>
      </c>
      <c r="E23" s="383">
        <v>9936047</v>
      </c>
      <c r="F23" s="383">
        <v>11295862</v>
      </c>
      <c r="G23" s="383">
        <v>11721660</v>
      </c>
      <c r="H23" s="383">
        <v>11367995</v>
      </c>
      <c r="I23" s="383">
        <v>10509532</v>
      </c>
      <c r="J23" s="383">
        <v>10406182.118065</v>
      </c>
      <c r="K23" s="383">
        <v>8982455</v>
      </c>
      <c r="L23" s="383">
        <v>7825785</v>
      </c>
      <c r="M23" s="383">
        <v>8190856</v>
      </c>
      <c r="N23" s="383">
        <v>8321442</v>
      </c>
      <c r="O23" s="382"/>
      <c r="P23" s="338" t="s">
        <v>242</v>
      </c>
      <c r="R23" s="382"/>
      <c r="T23" s="382"/>
      <c r="U23" s="382"/>
    </row>
    <row r="24" spans="1:21" ht="14.1" customHeight="1">
      <c r="A24" s="381"/>
      <c r="B24" s="380"/>
      <c r="C24" s="380"/>
      <c r="D24" s="380"/>
      <c r="E24" s="362"/>
      <c r="F24" s="362"/>
      <c r="G24" s="362"/>
      <c r="H24" s="362"/>
      <c r="I24" s="362"/>
      <c r="J24" s="362"/>
      <c r="K24" s="362"/>
      <c r="L24" s="361"/>
      <c r="M24" s="361"/>
      <c r="N24" s="361"/>
      <c r="O24" s="361"/>
      <c r="P24" s="379"/>
      <c r="Q24" s="333"/>
      <c r="R24" s="333"/>
      <c r="S24" s="333"/>
      <c r="T24" s="333"/>
      <c r="U24" s="333"/>
    </row>
    <row r="25" spans="1:21" ht="14.1" customHeight="1">
      <c r="A25" s="378"/>
      <c r="B25" s="377"/>
      <c r="C25" s="377"/>
      <c r="D25" s="377"/>
      <c r="E25" s="334"/>
      <c r="F25" s="334"/>
      <c r="G25" s="334"/>
      <c r="H25" s="334"/>
      <c r="I25" s="334"/>
      <c r="J25" s="334"/>
      <c r="K25" s="334"/>
      <c r="L25" s="333"/>
      <c r="M25" s="333"/>
      <c r="N25" s="333"/>
      <c r="O25" s="333"/>
      <c r="P25" s="333"/>
      <c r="Q25" s="333"/>
      <c r="R25" s="333"/>
      <c r="S25" s="333"/>
      <c r="T25" s="333"/>
      <c r="U25" s="333"/>
    </row>
    <row r="26" spans="1:21" ht="14.1" customHeight="1">
      <c r="A26" s="338" t="s">
        <v>207</v>
      </c>
      <c r="B26" s="334"/>
      <c r="C26" s="334"/>
      <c r="D26" s="334"/>
      <c r="E26" s="334"/>
      <c r="F26" s="334"/>
      <c r="G26" s="334"/>
      <c r="H26" s="334"/>
      <c r="I26" s="334"/>
      <c r="J26" s="334"/>
      <c r="K26" s="334"/>
      <c r="L26" s="333"/>
      <c r="M26" s="333"/>
      <c r="N26" s="333"/>
      <c r="O26" s="333"/>
      <c r="P26" s="333"/>
      <c r="Q26" s="333"/>
      <c r="R26" s="333"/>
      <c r="S26" s="333"/>
      <c r="T26" s="333"/>
      <c r="U26" s="333"/>
    </row>
    <row r="27" spans="1:21" ht="14.1" customHeight="1">
      <c r="A27" s="336" t="s">
        <v>241</v>
      </c>
      <c r="B27" s="377"/>
      <c r="C27" s="377"/>
      <c r="D27" s="377"/>
      <c r="E27" s="334"/>
      <c r="F27" s="334"/>
      <c r="G27" s="334"/>
      <c r="H27" s="334"/>
      <c r="I27" s="334"/>
      <c r="J27" s="334"/>
      <c r="K27" s="334"/>
      <c r="L27" s="333"/>
      <c r="M27" s="333"/>
      <c r="N27" s="333"/>
      <c r="O27" s="333"/>
      <c r="P27" s="333"/>
      <c r="Q27" s="333"/>
      <c r="R27" s="333"/>
      <c r="S27" s="333"/>
      <c r="T27" s="333"/>
      <c r="U27" s="333"/>
    </row>
    <row r="28" spans="1:21" ht="14.1" customHeight="1">
      <c r="A28" s="336" t="s">
        <v>240</v>
      </c>
      <c r="B28" s="377"/>
      <c r="C28" s="377"/>
      <c r="D28" s="377"/>
      <c r="E28" s="334"/>
      <c r="F28" s="334"/>
      <c r="G28" s="334"/>
      <c r="H28" s="334"/>
      <c r="I28" s="334"/>
      <c r="J28" s="334"/>
      <c r="K28" s="334"/>
      <c r="L28" s="333"/>
      <c r="M28" s="333"/>
      <c r="N28" s="333"/>
      <c r="O28" s="333"/>
      <c r="P28" s="333"/>
      <c r="Q28" s="333"/>
      <c r="R28" s="333"/>
      <c r="S28" s="333"/>
      <c r="T28" s="333"/>
      <c r="U28" s="333"/>
    </row>
    <row r="29" spans="1:21" ht="14.1" customHeight="1">
      <c r="A29" s="336"/>
      <c r="B29" s="377"/>
      <c r="C29" s="377"/>
      <c r="D29" s="377"/>
      <c r="E29" s="334"/>
      <c r="F29" s="334"/>
      <c r="G29" s="334"/>
      <c r="H29" s="334"/>
      <c r="I29" s="334"/>
      <c r="J29" s="334"/>
      <c r="K29" s="334"/>
      <c r="L29" s="333"/>
      <c r="M29" s="333"/>
      <c r="N29" s="333"/>
      <c r="O29" s="333"/>
      <c r="P29" s="333"/>
      <c r="Q29" s="333"/>
      <c r="R29" s="333"/>
      <c r="S29" s="333"/>
      <c r="T29" s="333"/>
      <c r="U29" s="333"/>
    </row>
    <row r="30" spans="1:21" ht="14.1" customHeight="1">
      <c r="A30" s="337" t="s">
        <v>205</v>
      </c>
      <c r="B30" s="376"/>
      <c r="C30" s="376"/>
      <c r="D30" s="376"/>
      <c r="E30" s="334"/>
      <c r="F30" s="334"/>
      <c r="G30" s="334"/>
      <c r="H30" s="334"/>
      <c r="I30" s="334"/>
      <c r="J30" s="334"/>
      <c r="K30" s="334"/>
      <c r="L30" s="333"/>
      <c r="M30" s="333"/>
      <c r="N30" s="333"/>
      <c r="O30" s="333"/>
      <c r="P30" s="333"/>
      <c r="Q30" s="333"/>
      <c r="R30" s="333"/>
      <c r="S30" s="333"/>
      <c r="T30" s="333"/>
      <c r="U30" s="333"/>
    </row>
    <row r="31" spans="1:21" ht="14.1" customHeight="1">
      <c r="A31" s="336" t="s">
        <v>239</v>
      </c>
      <c r="F31" s="374"/>
      <c r="G31" s="374"/>
      <c r="H31" s="374"/>
      <c r="I31" s="374"/>
      <c r="J31" s="374"/>
      <c r="K31" s="374"/>
      <c r="L31" s="373"/>
      <c r="M31" s="373"/>
      <c r="N31" s="373"/>
      <c r="O31" s="373"/>
      <c r="P31" s="375"/>
      <c r="Q31" s="375"/>
      <c r="R31" s="375"/>
    </row>
    <row r="32" spans="1:21" ht="14.1" customHeight="1">
      <c r="A32" s="370" t="s">
        <v>238</v>
      </c>
      <c r="F32" s="374"/>
      <c r="G32" s="374"/>
      <c r="H32" s="374"/>
      <c r="I32" s="374"/>
      <c r="J32" s="374"/>
      <c r="K32" s="374"/>
      <c r="L32" s="373"/>
      <c r="M32" s="373"/>
      <c r="N32" s="373"/>
      <c r="O32" s="373"/>
    </row>
    <row r="33" spans="1:1" s="370" customFormat="1" ht="14.1" customHeight="1"/>
    <row r="34" spans="1:1" s="370" customFormat="1" ht="14.1" customHeight="1">
      <c r="A34" s="372"/>
    </row>
    <row r="35" spans="1:1" s="370" customFormat="1" ht="14.1" customHeight="1">
      <c r="A35" s="372"/>
    </row>
  </sheetData>
  <pageMargins left="0" right="0" top="1" bottom="0.5" header="0" footer="0"/>
  <pageSetup scale="61" orientation="landscape" r:id="rId1"/>
  <headerFooter alignWithMargins="0">
    <oddFooter xml:space="preserve">&amp;R&amp;A &amp;D &amp;T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valuation="1" codeName="Sheet6" enableFormatConditionsCalculation="0">
    <pageSetUpPr fitToPage="1"/>
  </sheetPr>
  <dimension ref="A1:U123"/>
  <sheetViews>
    <sheetView showGridLines="0" zoomScaleNormal="100" workbookViewId="0">
      <selection activeCell="L29" sqref="L29"/>
    </sheetView>
  </sheetViews>
  <sheetFormatPr defaultColWidth="11.28515625" defaultRowHeight="13.2" customHeight="1"/>
  <cols>
    <col min="1" max="1" width="42.28515625" style="37" customWidth="1"/>
    <col min="2" max="2" width="7.140625" style="37" customWidth="1"/>
    <col min="3" max="4" width="7.140625" style="37" bestFit="1" customWidth="1"/>
    <col min="5" max="5" width="7.140625" style="32" bestFit="1" customWidth="1"/>
    <col min="6" max="10" width="7.140625" style="37" bestFit="1" customWidth="1"/>
    <col min="11" max="11" width="5.7109375" style="37" bestFit="1" customWidth="1"/>
    <col min="12" max="12" width="6.7109375" style="37" bestFit="1" customWidth="1"/>
    <col min="13" max="14" width="5.140625" style="37" customWidth="1"/>
    <col min="15" max="15" width="2.85546875" style="37" customWidth="1"/>
    <col min="16" max="16" width="46.7109375" style="37" customWidth="1"/>
    <col min="17" max="63" width="10.7109375" style="37" customWidth="1"/>
    <col min="64" max="16384" width="11.28515625" style="37"/>
  </cols>
  <sheetData>
    <row r="1" spans="1:21" s="100" customFormat="1" ht="13.8">
      <c r="A1" s="105">
        <v>5</v>
      </c>
      <c r="B1" s="164"/>
      <c r="C1" s="164"/>
      <c r="D1" s="164"/>
      <c r="E1" s="177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11"/>
      <c r="Q1" s="164"/>
      <c r="R1" s="164"/>
      <c r="S1" s="164"/>
      <c r="T1" s="164"/>
      <c r="U1" s="164"/>
    </row>
    <row r="2" spans="1:21" ht="13.35" customHeight="1">
      <c r="A2" s="39" t="s">
        <v>19</v>
      </c>
      <c r="B2" s="42"/>
      <c r="C2" s="42"/>
      <c r="D2" s="42"/>
      <c r="E2" s="55"/>
      <c r="F2" s="42"/>
      <c r="G2" s="42"/>
      <c r="H2" s="42"/>
      <c r="I2" s="42"/>
      <c r="J2" s="42"/>
      <c r="K2" s="42"/>
      <c r="L2" s="42"/>
      <c r="M2" s="42"/>
      <c r="N2" s="42"/>
      <c r="O2" s="42"/>
      <c r="P2" s="39" t="s">
        <v>20</v>
      </c>
      <c r="Q2" s="42"/>
      <c r="R2" s="42"/>
      <c r="S2" s="42"/>
      <c r="T2" s="42"/>
      <c r="U2" s="42"/>
    </row>
    <row r="3" spans="1:21" ht="24" customHeight="1">
      <c r="A3" s="1" t="s">
        <v>13</v>
      </c>
      <c r="B3" s="42"/>
      <c r="C3" s="42"/>
      <c r="E3" s="55"/>
      <c r="F3" s="42"/>
      <c r="G3" s="42"/>
      <c r="H3" s="42"/>
      <c r="I3" s="42"/>
      <c r="J3" s="42"/>
      <c r="K3" s="42"/>
      <c r="L3" s="42"/>
      <c r="M3" s="42"/>
      <c r="N3" s="42"/>
      <c r="O3" s="42"/>
      <c r="P3" s="179" t="s">
        <v>22</v>
      </c>
      <c r="Q3" s="42"/>
      <c r="R3" s="42"/>
      <c r="S3" s="42"/>
      <c r="T3" s="42"/>
      <c r="U3" s="42"/>
    </row>
    <row r="4" spans="1:21" ht="9.75" customHeight="1">
      <c r="A4" s="31"/>
      <c r="B4" s="42"/>
      <c r="C4" s="42"/>
      <c r="D4" s="55"/>
      <c r="E4" s="55"/>
      <c r="F4" s="42"/>
      <c r="G4" s="42"/>
      <c r="H4" s="42"/>
      <c r="I4" s="42"/>
      <c r="J4" s="42"/>
      <c r="K4" s="42"/>
      <c r="L4" s="42"/>
      <c r="M4" s="42"/>
      <c r="N4" s="42"/>
      <c r="O4" s="42"/>
      <c r="P4" s="180"/>
      <c r="Q4" s="42"/>
      <c r="R4" s="42"/>
      <c r="S4" s="42"/>
      <c r="T4" s="42"/>
      <c r="U4" s="42"/>
    </row>
    <row r="5" spans="1:21" ht="13.35" customHeight="1">
      <c r="A5" s="89"/>
      <c r="B5" s="86"/>
      <c r="C5" s="86"/>
      <c r="D5" s="87"/>
      <c r="E5" s="87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42"/>
      <c r="R5" s="42"/>
      <c r="S5" s="42"/>
      <c r="T5" s="42"/>
      <c r="U5" s="42"/>
    </row>
    <row r="6" spans="1:21" s="51" customFormat="1" ht="13.35" customHeight="1">
      <c r="A6" s="146"/>
      <c r="B6" s="91">
        <v>2000</v>
      </c>
      <c r="C6" s="91">
        <v>2001</v>
      </c>
      <c r="D6" s="91">
        <v>2002</v>
      </c>
      <c r="E6" s="90">
        <v>2003</v>
      </c>
      <c r="F6" s="90">
        <v>2004</v>
      </c>
      <c r="G6" s="90">
        <v>2005</v>
      </c>
      <c r="H6" s="90">
        <v>2006</v>
      </c>
      <c r="I6" s="90">
        <v>2007</v>
      </c>
      <c r="J6" s="133">
        <v>2008</v>
      </c>
      <c r="K6" s="133">
        <v>2009</v>
      </c>
      <c r="L6" s="90">
        <v>2010</v>
      </c>
      <c r="M6" s="90">
        <v>2011</v>
      </c>
      <c r="N6" s="90">
        <v>2012</v>
      </c>
      <c r="O6" s="90"/>
      <c r="P6" s="90"/>
      <c r="R6" s="52"/>
      <c r="S6" s="52"/>
      <c r="T6" s="52"/>
      <c r="U6" s="52"/>
    </row>
    <row r="7" spans="1:21" ht="24" customHeight="1">
      <c r="A7" s="33"/>
      <c r="B7" s="32"/>
      <c r="C7" s="32"/>
      <c r="D7" s="79"/>
      <c r="E7" s="79"/>
      <c r="F7" s="32"/>
      <c r="G7" s="32"/>
      <c r="H7" s="32"/>
      <c r="I7" s="32"/>
      <c r="J7" s="32"/>
      <c r="K7" s="32"/>
      <c r="L7" s="32"/>
      <c r="M7" s="32"/>
      <c r="N7" s="32"/>
    </row>
    <row r="8" spans="1:21" s="100" customFormat="1" ht="13.35" customHeight="1">
      <c r="A8" s="1" t="s">
        <v>15</v>
      </c>
      <c r="B8" s="101"/>
      <c r="C8" s="101"/>
      <c r="D8" s="102"/>
      <c r="E8" s="103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0" t="s">
        <v>23</v>
      </c>
    </row>
    <row r="9" spans="1:21" ht="13.35" customHeight="1">
      <c r="A9" s="2" t="s">
        <v>134</v>
      </c>
      <c r="B9" s="6">
        <v>3146</v>
      </c>
      <c r="C9" s="6">
        <v>3342</v>
      </c>
      <c r="D9" s="3">
        <v>2994</v>
      </c>
      <c r="E9" s="85">
        <v>2810</v>
      </c>
      <c r="F9" s="53">
        <v>3143</v>
      </c>
      <c r="G9" s="53">
        <v>3269</v>
      </c>
      <c r="H9" s="53">
        <v>3245</v>
      </c>
      <c r="I9" s="53">
        <v>3143</v>
      </c>
      <c r="J9" s="53">
        <v>3254</v>
      </c>
      <c r="K9" s="53">
        <v>3004</v>
      </c>
      <c r="L9" s="53">
        <v>2968</v>
      </c>
      <c r="M9" s="53" t="s">
        <v>12</v>
      </c>
      <c r="N9" s="53" t="s">
        <v>12</v>
      </c>
      <c r="O9" s="53"/>
      <c r="P9" s="37" t="s">
        <v>135</v>
      </c>
    </row>
    <row r="10" spans="1:21" ht="13.35" customHeight="1">
      <c r="A10" s="2" t="s">
        <v>120</v>
      </c>
      <c r="B10" s="6">
        <v>175.15299999999999</v>
      </c>
      <c r="C10" s="6">
        <v>178.02500000000001</v>
      </c>
      <c r="D10" s="6">
        <v>178.78899999999999</v>
      </c>
      <c r="E10" s="85">
        <v>145.61000000000001</v>
      </c>
      <c r="F10" s="53">
        <v>162.184</v>
      </c>
      <c r="G10" s="53">
        <v>162.767</v>
      </c>
      <c r="H10" s="53">
        <v>176.79499999999999</v>
      </c>
      <c r="I10" s="53">
        <v>171.649</v>
      </c>
      <c r="J10" s="53">
        <v>165.08699999999999</v>
      </c>
      <c r="K10" s="53">
        <v>158.614</v>
      </c>
      <c r="L10" s="53">
        <v>146.846</v>
      </c>
      <c r="M10" s="53" t="s">
        <v>12</v>
      </c>
      <c r="N10" s="53" t="s">
        <v>12</v>
      </c>
      <c r="O10" s="53"/>
      <c r="P10" s="37" t="s">
        <v>123</v>
      </c>
    </row>
    <row r="11" spans="1:21" ht="13.35" customHeight="1">
      <c r="A11" s="4" t="s">
        <v>126</v>
      </c>
      <c r="B11" s="6">
        <v>41.470999999999997</v>
      </c>
      <c r="C11" s="6">
        <v>41.734000000000002</v>
      </c>
      <c r="D11" s="6">
        <v>37.46</v>
      </c>
      <c r="E11" s="6">
        <v>34.744</v>
      </c>
      <c r="F11" s="53">
        <v>38.665999999999997</v>
      </c>
      <c r="G11" s="53">
        <v>41.930999999999997</v>
      </c>
      <c r="H11" s="53">
        <v>42.103000000000002</v>
      </c>
      <c r="I11" s="53">
        <v>40.655000000000001</v>
      </c>
      <c r="J11" s="53">
        <v>41.756999999999998</v>
      </c>
      <c r="K11" s="53">
        <v>41.701000000000001</v>
      </c>
      <c r="L11" s="53">
        <v>41.329000000000001</v>
      </c>
      <c r="M11" s="53" t="s">
        <v>12</v>
      </c>
      <c r="N11" s="53" t="s">
        <v>12</v>
      </c>
      <c r="O11" s="53"/>
      <c r="P11" s="37" t="s">
        <v>136</v>
      </c>
    </row>
    <row r="12" spans="1:21" ht="13.35" customHeight="1">
      <c r="A12" s="5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</row>
    <row r="13" spans="1:21" ht="13.35" customHeight="1">
      <c r="A13" s="2" t="s">
        <v>121</v>
      </c>
      <c r="B13" s="6">
        <v>2791</v>
      </c>
      <c r="C13" s="6">
        <v>3015</v>
      </c>
      <c r="D13" s="6">
        <v>2707</v>
      </c>
      <c r="E13" s="6">
        <v>2535</v>
      </c>
      <c r="F13" s="6">
        <v>2851</v>
      </c>
      <c r="G13" s="53">
        <v>2892</v>
      </c>
      <c r="H13" s="53">
        <v>2872</v>
      </c>
      <c r="I13" s="53">
        <v>2695</v>
      </c>
      <c r="J13" s="53">
        <v>2675</v>
      </c>
      <c r="K13" s="53">
        <v>2460</v>
      </c>
      <c r="L13" s="53">
        <v>2315</v>
      </c>
      <c r="M13" s="53" t="s">
        <v>12</v>
      </c>
      <c r="N13" s="53" t="s">
        <v>12</v>
      </c>
      <c r="O13" s="53"/>
      <c r="P13" s="37" t="s">
        <v>124</v>
      </c>
    </row>
    <row r="14" spans="1:21" ht="13.35" customHeight="1">
      <c r="A14" s="2" t="s">
        <v>90</v>
      </c>
      <c r="B14" s="6">
        <v>1998</v>
      </c>
      <c r="C14" s="6">
        <v>2213</v>
      </c>
      <c r="D14" s="3">
        <v>1985</v>
      </c>
      <c r="E14" s="85">
        <v>1957</v>
      </c>
      <c r="F14" s="53">
        <v>2151</v>
      </c>
      <c r="G14" s="53">
        <v>2192</v>
      </c>
      <c r="H14" s="53">
        <v>2217</v>
      </c>
      <c r="I14" s="53">
        <v>2116</v>
      </c>
      <c r="J14" s="53">
        <v>2251</v>
      </c>
      <c r="K14" s="53">
        <v>2012</v>
      </c>
      <c r="L14" s="53">
        <v>1953</v>
      </c>
      <c r="M14" s="53" t="s">
        <v>12</v>
      </c>
      <c r="N14" s="53" t="s">
        <v>12</v>
      </c>
      <c r="O14" s="53"/>
      <c r="P14" s="37" t="s">
        <v>94</v>
      </c>
    </row>
    <row r="15" spans="1:21" ht="13.35" customHeight="1">
      <c r="A15" s="2" t="s">
        <v>89</v>
      </c>
      <c r="B15" s="6">
        <v>793</v>
      </c>
      <c r="C15" s="6">
        <v>802</v>
      </c>
      <c r="D15" s="6">
        <v>722</v>
      </c>
      <c r="E15" s="6">
        <v>578</v>
      </c>
      <c r="F15" s="6">
        <v>700</v>
      </c>
      <c r="G15" s="6">
        <v>700</v>
      </c>
      <c r="H15" s="6">
        <v>655</v>
      </c>
      <c r="I15" s="53">
        <v>580</v>
      </c>
      <c r="J15" s="53">
        <v>423</v>
      </c>
      <c r="K15" s="53">
        <v>448</v>
      </c>
      <c r="L15" s="53">
        <v>362</v>
      </c>
      <c r="M15" s="53" t="s">
        <v>12</v>
      </c>
      <c r="N15" s="53" t="s">
        <v>12</v>
      </c>
      <c r="O15" s="53"/>
      <c r="P15" s="37" t="s">
        <v>95</v>
      </c>
    </row>
    <row r="16" spans="1:21" ht="13.35" customHeight="1">
      <c r="A16" s="2" t="s">
        <v>122</v>
      </c>
      <c r="B16" s="6">
        <v>1079</v>
      </c>
      <c r="C16" s="6">
        <v>1060.03</v>
      </c>
      <c r="D16" s="3">
        <v>931.07</v>
      </c>
      <c r="E16" s="85">
        <v>856.12</v>
      </c>
      <c r="F16" s="53">
        <v>1012.35</v>
      </c>
      <c r="G16" s="53">
        <v>1013.31</v>
      </c>
      <c r="H16" s="53">
        <v>1022.07</v>
      </c>
      <c r="I16" s="53">
        <v>1003.74</v>
      </c>
      <c r="J16" s="53">
        <v>1010.09</v>
      </c>
      <c r="K16" s="53">
        <v>961</v>
      </c>
      <c r="L16" s="53">
        <v>971</v>
      </c>
      <c r="M16" s="53" t="s">
        <v>12</v>
      </c>
      <c r="N16" s="53" t="s">
        <v>12</v>
      </c>
      <c r="O16" s="53"/>
      <c r="P16" s="37" t="s">
        <v>125</v>
      </c>
    </row>
    <row r="17" spans="1:16" ht="13.35" customHeight="1">
      <c r="A17" s="2" t="s">
        <v>138</v>
      </c>
      <c r="B17" s="6">
        <v>472</v>
      </c>
      <c r="C17" s="6">
        <v>515.29999999999995</v>
      </c>
      <c r="D17" s="3">
        <v>560.13</v>
      </c>
      <c r="E17" s="85">
        <v>468.64</v>
      </c>
      <c r="F17" s="53">
        <v>498.34</v>
      </c>
      <c r="G17" s="53">
        <v>522.87</v>
      </c>
      <c r="H17" s="53">
        <v>561.5</v>
      </c>
      <c r="I17" s="53">
        <v>578.29</v>
      </c>
      <c r="J17" s="53">
        <v>605.80999999999995</v>
      </c>
      <c r="K17" s="53">
        <v>631.86</v>
      </c>
      <c r="L17" s="53">
        <v>631.64</v>
      </c>
      <c r="M17" s="53" t="s">
        <v>12</v>
      </c>
      <c r="N17" s="53" t="s">
        <v>12</v>
      </c>
      <c r="O17" s="53"/>
      <c r="P17" s="37" t="s">
        <v>137</v>
      </c>
    </row>
    <row r="18" spans="1:16" ht="13.35" customHeight="1">
      <c r="A18" s="5"/>
      <c r="B18" s="3"/>
      <c r="C18" s="3"/>
      <c r="D18" s="3"/>
      <c r="E18" s="85"/>
      <c r="F18" s="53"/>
      <c r="G18" s="53"/>
      <c r="H18" s="53"/>
      <c r="I18" s="53"/>
      <c r="J18" s="53"/>
      <c r="K18" s="53"/>
      <c r="L18" s="53"/>
      <c r="M18" s="53"/>
      <c r="N18" s="53"/>
      <c r="O18" s="53"/>
    </row>
    <row r="19" spans="1:16" ht="13.35" customHeight="1">
      <c r="A19" s="2" t="s">
        <v>39</v>
      </c>
      <c r="B19" s="6"/>
      <c r="C19" s="6"/>
      <c r="D19" s="3"/>
      <c r="E19" s="85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37" t="s">
        <v>24</v>
      </c>
    </row>
    <row r="20" spans="1:16" ht="13.35" customHeight="1">
      <c r="A20" s="2" t="s">
        <v>128</v>
      </c>
      <c r="B20" s="6">
        <v>77.685000000000002</v>
      </c>
      <c r="C20" s="6">
        <v>77.783000000000001</v>
      </c>
      <c r="D20" s="3">
        <v>77.153999999999996</v>
      </c>
      <c r="E20" s="85">
        <v>77.14</v>
      </c>
      <c r="F20" s="53">
        <v>80.581999999999994</v>
      </c>
      <c r="G20" s="53">
        <v>80.012</v>
      </c>
      <c r="H20" s="53">
        <v>87.323999999999998</v>
      </c>
      <c r="I20" s="53">
        <v>99.376999999999995</v>
      </c>
      <c r="J20" s="53">
        <v>172.32300000000001</v>
      </c>
      <c r="K20" s="53">
        <v>211.173193</v>
      </c>
      <c r="L20" s="53">
        <v>296.500944</v>
      </c>
      <c r="M20" s="53" t="s">
        <v>12</v>
      </c>
      <c r="N20" s="53" t="s">
        <v>12</v>
      </c>
      <c r="O20" s="53"/>
      <c r="P20" s="37" t="s">
        <v>127</v>
      </c>
    </row>
    <row r="21" spans="1:16" ht="13.35" customHeight="1">
      <c r="A21" s="2" t="s">
        <v>126</v>
      </c>
      <c r="B21" s="6">
        <v>4179.1080000000002</v>
      </c>
      <c r="C21" s="6">
        <v>4199.2759999999998</v>
      </c>
      <c r="D21" s="3">
        <v>4171.8119999999999</v>
      </c>
      <c r="E21" s="85">
        <v>4248.6909999999998</v>
      </c>
      <c r="F21" s="53">
        <v>4289.4279999999999</v>
      </c>
      <c r="G21" s="53">
        <v>4315.12</v>
      </c>
      <c r="H21" s="53">
        <v>4707.6019999999999</v>
      </c>
      <c r="I21" s="53">
        <v>4838.3779999999997</v>
      </c>
      <c r="J21" s="53">
        <v>4984.1319999999996</v>
      </c>
      <c r="K21" s="53">
        <v>5064.9030000000002</v>
      </c>
      <c r="L21" s="53">
        <v>5524.5010000000002</v>
      </c>
      <c r="M21" s="53" t="s">
        <v>12</v>
      </c>
      <c r="N21" s="53" t="s">
        <v>12</v>
      </c>
      <c r="O21" s="53"/>
      <c r="P21" s="37" t="s">
        <v>136</v>
      </c>
    </row>
    <row r="22" spans="1:16" ht="13.35" customHeight="1">
      <c r="A22" s="5"/>
      <c r="B22" s="6"/>
      <c r="C22" s="6"/>
      <c r="D22" s="3"/>
      <c r="E22" s="85"/>
      <c r="F22" s="53"/>
      <c r="G22" s="53"/>
      <c r="H22" s="53"/>
      <c r="I22" s="53"/>
      <c r="J22" s="53"/>
      <c r="K22" s="53"/>
      <c r="L22" s="53"/>
      <c r="M22" s="53"/>
      <c r="N22" s="53"/>
      <c r="O22" s="53"/>
    </row>
    <row r="23" spans="1:16" ht="13.35" customHeight="1">
      <c r="A23" s="2" t="s">
        <v>129</v>
      </c>
      <c r="B23" s="3">
        <v>25.91</v>
      </c>
      <c r="C23" s="3">
        <v>20.25</v>
      </c>
      <c r="D23" s="3">
        <v>21.99</v>
      </c>
      <c r="E23" s="85">
        <v>23.29</v>
      </c>
      <c r="F23" s="53">
        <v>32.58</v>
      </c>
      <c r="G23" s="53">
        <v>45.74</v>
      </c>
      <c r="H23" s="53">
        <v>55.21</v>
      </c>
      <c r="I23" s="53">
        <v>64.739999999999995</v>
      </c>
      <c r="J23" s="53">
        <v>86.49</v>
      </c>
      <c r="K23" s="53">
        <v>57.01</v>
      </c>
      <c r="L23" s="53">
        <v>71.97</v>
      </c>
      <c r="M23" s="53" t="s">
        <v>12</v>
      </c>
      <c r="N23" s="53" t="s">
        <v>12</v>
      </c>
      <c r="O23" s="53"/>
      <c r="P23" s="37" t="s">
        <v>130</v>
      </c>
    </row>
    <row r="24" spans="1:16" ht="13.35" customHeight="1">
      <c r="A24" s="132" t="s">
        <v>75</v>
      </c>
      <c r="B24" s="6">
        <v>24.94</v>
      </c>
      <c r="C24" s="6">
        <v>18.95</v>
      </c>
      <c r="D24" s="3">
        <v>21.34</v>
      </c>
      <c r="E24" s="85">
        <v>24</v>
      </c>
      <c r="F24" s="53">
        <v>32</v>
      </c>
      <c r="G24" s="53" t="s">
        <v>12</v>
      </c>
      <c r="H24" s="53" t="s">
        <v>12</v>
      </c>
      <c r="I24" s="53" t="s">
        <v>12</v>
      </c>
      <c r="J24" s="53" t="s">
        <v>12</v>
      </c>
      <c r="K24" s="53" t="s">
        <v>12</v>
      </c>
      <c r="L24" s="53" t="s">
        <v>12</v>
      </c>
      <c r="M24" s="53" t="s">
        <v>12</v>
      </c>
      <c r="N24" s="53" t="s">
        <v>12</v>
      </c>
      <c r="O24" s="53"/>
      <c r="P24" s="37" t="s">
        <v>76</v>
      </c>
    </row>
    <row r="25" spans="1:16" ht="13.35" customHeight="1">
      <c r="A25" s="141" t="s">
        <v>77</v>
      </c>
      <c r="B25" s="6">
        <v>28.27</v>
      </c>
      <c r="C25" s="6">
        <v>23.94</v>
      </c>
      <c r="D25" s="3">
        <v>23.7</v>
      </c>
      <c r="E25" s="85">
        <v>26.49</v>
      </c>
      <c r="F25" s="53">
        <v>34.659999999999997</v>
      </c>
      <c r="G25" s="53" t="s">
        <v>12</v>
      </c>
      <c r="H25" s="53" t="s">
        <v>12</v>
      </c>
      <c r="I25" s="53" t="s">
        <v>12</v>
      </c>
      <c r="J25" s="53" t="s">
        <v>12</v>
      </c>
      <c r="K25" s="53" t="s">
        <v>12</v>
      </c>
      <c r="L25" s="53" t="s">
        <v>12</v>
      </c>
      <c r="M25" s="53" t="s">
        <v>12</v>
      </c>
      <c r="N25" s="53" t="s">
        <v>12</v>
      </c>
      <c r="O25" s="53"/>
      <c r="P25" s="37" t="s">
        <v>78</v>
      </c>
    </row>
    <row r="26" spans="1:16" ht="13.35" customHeight="1">
      <c r="A26" s="5"/>
      <c r="B26" s="3"/>
      <c r="C26" s="3"/>
      <c r="D26" s="3"/>
      <c r="E26" s="85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6" ht="13.35" customHeight="1">
      <c r="A27" s="5" t="s">
        <v>132</v>
      </c>
      <c r="B27" s="3"/>
      <c r="C27" s="3"/>
      <c r="D27" s="3"/>
      <c r="E27" s="85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37" t="s">
        <v>139</v>
      </c>
    </row>
    <row r="28" spans="1:16" ht="13.35" customHeight="1">
      <c r="A28" s="2" t="s">
        <v>131</v>
      </c>
      <c r="B28" s="6">
        <v>6546.5469999999996</v>
      </c>
      <c r="C28" s="6">
        <v>4154.5959999999995</v>
      </c>
      <c r="D28" s="6">
        <v>7380</v>
      </c>
      <c r="E28" s="53">
        <v>7672</v>
      </c>
      <c r="F28" s="53">
        <v>14695</v>
      </c>
      <c r="G28" s="53">
        <v>19830</v>
      </c>
      <c r="H28" s="53">
        <v>11746</v>
      </c>
      <c r="I28" s="53">
        <v>13496</v>
      </c>
      <c r="J28" s="53">
        <v>20240</v>
      </c>
      <c r="K28" s="53">
        <v>9447</v>
      </c>
      <c r="L28" s="53">
        <v>13605</v>
      </c>
      <c r="M28" s="53" t="s">
        <v>12</v>
      </c>
      <c r="N28" s="53" t="s">
        <v>12</v>
      </c>
      <c r="O28" s="53"/>
      <c r="P28" s="37" t="s">
        <v>133</v>
      </c>
    </row>
    <row r="29" spans="1:16" ht="13.35" customHeight="1">
      <c r="A29" s="143"/>
      <c r="B29" s="144"/>
      <c r="C29" s="144"/>
      <c r="D29" s="144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3"/>
    </row>
    <row r="30" spans="1:16" ht="13.35" customHeight="1">
      <c r="A30" s="132"/>
      <c r="B30" s="6"/>
      <c r="C30" s="6"/>
      <c r="D30" s="6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132"/>
    </row>
    <row r="31" spans="1:16" s="100" customFormat="1" ht="13.35" customHeight="1">
      <c r="A31" s="5" t="s">
        <v>143</v>
      </c>
      <c r="B31" s="3"/>
      <c r="C31" s="3"/>
      <c r="D31" s="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"/>
    </row>
    <row r="32" spans="1:16" ht="13.35" customHeight="1">
      <c r="A32" s="2" t="s">
        <v>35</v>
      </c>
      <c r="B32" s="6"/>
      <c r="C32" s="6"/>
      <c r="D32" s="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2"/>
    </row>
    <row r="33" spans="1:16" s="100" customFormat="1" ht="13.35" customHeight="1">
      <c r="A33" s="40" t="s">
        <v>140</v>
      </c>
      <c r="B33" s="41"/>
      <c r="C33" s="41"/>
      <c r="D33" s="41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7"/>
    </row>
    <row r="34" spans="1:16" ht="13.35" customHeight="1">
      <c r="B34" s="5"/>
      <c r="C34" s="5"/>
      <c r="D34" s="5"/>
    </row>
    <row r="35" spans="1:16" ht="13.35" customHeight="1">
      <c r="A35" s="37" t="s">
        <v>142</v>
      </c>
      <c r="B35" s="5"/>
      <c r="C35" s="5"/>
      <c r="D35" s="5"/>
    </row>
    <row r="36" spans="1:16" ht="13.35" customHeight="1">
      <c r="A36" s="37" t="s">
        <v>32</v>
      </c>
    </row>
    <row r="37" spans="1:16" ht="13.35" customHeight="1">
      <c r="A37" s="37" t="s">
        <v>141</v>
      </c>
    </row>
    <row r="38" spans="1:16" ht="13.35" customHeight="1">
      <c r="A38" s="2"/>
    </row>
    <row r="39" spans="1:16" ht="13.35" customHeight="1"/>
    <row r="40" spans="1:16" ht="13.35" customHeight="1"/>
    <row r="41" spans="1:16" ht="13.35" customHeight="1">
      <c r="A41" s="2"/>
    </row>
    <row r="42" spans="1:16" ht="13.35" customHeight="1">
      <c r="A42" s="2"/>
    </row>
    <row r="43" spans="1:16" ht="13.35" customHeight="1">
      <c r="A43" s="166"/>
    </row>
    <row r="44" spans="1:16" ht="13.2" customHeight="1">
      <c r="A44" s="166"/>
    </row>
    <row r="45" spans="1:16" ht="13.2" customHeight="1">
      <c r="A45" s="166"/>
    </row>
    <row r="46" spans="1:16" ht="13.35" customHeight="1">
      <c r="A46" s="2"/>
    </row>
    <row r="47" spans="1:16" ht="13.35" customHeight="1">
      <c r="A47" s="166"/>
    </row>
    <row r="48" spans="1:16" ht="13.35" customHeight="1">
      <c r="A48" s="166"/>
    </row>
    <row r="49" spans="1:1" ht="13.35" customHeight="1">
      <c r="A49" s="2"/>
    </row>
    <row r="50" spans="1:1" ht="13.35" customHeight="1">
      <c r="A50" s="166"/>
    </row>
    <row r="51" spans="1:1" ht="13.35" customHeight="1"/>
    <row r="52" spans="1:1" ht="13.35" customHeight="1"/>
    <row r="53" spans="1:1" ht="13.35" customHeight="1"/>
    <row r="54" spans="1:1" ht="13.35" customHeight="1"/>
    <row r="55" spans="1:1" ht="13.35" customHeight="1"/>
    <row r="56" spans="1:1" ht="13.35" customHeight="1"/>
    <row r="57" spans="1:1" ht="13.35" customHeight="1"/>
    <row r="58" spans="1:1" ht="13.35" customHeight="1"/>
    <row r="59" spans="1:1" ht="13.35" customHeight="1"/>
    <row r="60" spans="1:1" ht="13.35" customHeight="1"/>
    <row r="61" spans="1:1" ht="13.35" customHeight="1"/>
    <row r="62" spans="1:1" ht="13.35" customHeight="1"/>
    <row r="63" spans="1:1" ht="13.35" customHeight="1"/>
    <row r="64" spans="1:1" ht="13.35" customHeight="1"/>
    <row r="65" ht="13.35" customHeight="1"/>
    <row r="66" ht="13.35" customHeight="1"/>
    <row r="67" ht="13.35" customHeight="1"/>
    <row r="68" ht="13.35" customHeight="1"/>
    <row r="69" ht="13.35" customHeight="1"/>
    <row r="70" ht="13.35" customHeight="1"/>
    <row r="71" ht="13.35" customHeight="1"/>
    <row r="72" ht="13.35" customHeight="1"/>
    <row r="73" ht="13.35" customHeight="1"/>
    <row r="74" ht="13.35" customHeight="1"/>
    <row r="75" ht="13.35" customHeight="1"/>
    <row r="76" ht="13.35" customHeight="1"/>
    <row r="77" ht="13.35" customHeight="1"/>
    <row r="78" ht="13.35" customHeight="1"/>
    <row r="79" ht="13.35" customHeight="1"/>
    <row r="80" ht="13.35" customHeight="1"/>
    <row r="81" ht="13.35" customHeight="1"/>
    <row r="82" ht="13.35" customHeight="1"/>
    <row r="83" ht="13.35" customHeight="1"/>
    <row r="84" ht="13.35" customHeight="1"/>
    <row r="85" ht="13.35" customHeight="1"/>
    <row r="86" ht="13.35" customHeight="1"/>
    <row r="87" ht="13.35" customHeight="1"/>
    <row r="88" ht="13.35" customHeight="1"/>
    <row r="89" ht="13.35" customHeight="1"/>
    <row r="90" ht="13.35" customHeight="1"/>
    <row r="91" ht="13.35" customHeight="1"/>
    <row r="92" ht="13.35" customHeight="1"/>
    <row r="93" ht="13.35" customHeight="1"/>
    <row r="94" ht="13.35" customHeight="1"/>
    <row r="95" ht="13.35" customHeight="1"/>
    <row r="96" ht="13.35" customHeight="1"/>
    <row r="97" ht="13.35" customHeight="1"/>
    <row r="98" ht="13.35" customHeight="1"/>
    <row r="99" ht="13.35" customHeight="1"/>
    <row r="100" ht="13.35" customHeight="1"/>
    <row r="101" ht="13.35" customHeight="1"/>
    <row r="102" ht="13.35" customHeight="1"/>
    <row r="103" ht="13.35" customHeight="1"/>
    <row r="104" ht="13.35" customHeight="1"/>
    <row r="105" ht="13.35" customHeight="1"/>
    <row r="106" ht="13.35" customHeight="1"/>
    <row r="107" ht="13.35" customHeight="1"/>
    <row r="108" ht="13.35" customHeight="1"/>
    <row r="109" ht="13.35" customHeight="1"/>
    <row r="110" ht="13.35" customHeight="1"/>
    <row r="111" ht="13.35" customHeight="1"/>
    <row r="112" ht="13.35" customHeight="1"/>
    <row r="113" ht="13.35" customHeight="1"/>
    <row r="114" ht="13.35" customHeight="1"/>
    <row r="115" ht="13.35" customHeight="1"/>
    <row r="116" ht="13.35" customHeight="1"/>
    <row r="117" ht="13.35" customHeight="1"/>
    <row r="118" ht="13.35" customHeight="1"/>
    <row r="119" ht="13.35" customHeight="1"/>
    <row r="120" ht="13.35" customHeight="1"/>
    <row r="121" ht="13.35" customHeight="1"/>
    <row r="122" ht="13.35" customHeight="1"/>
    <row r="123" ht="13.35" customHeight="1"/>
  </sheetData>
  <phoneticPr fontId="0" type="noConversion"/>
  <pageMargins left="0.17" right="0" top="0.7" bottom="0" header="0" footer="0"/>
  <pageSetup scale="77" orientation="landscape" r:id="rId1"/>
  <headerFooter alignWithMargins="0">
    <oddHeader>&amp;R&amp;F  &amp;A  &amp;D  &amp;T 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T134"/>
  <sheetViews>
    <sheetView showGridLines="0" workbookViewId="0">
      <selection activeCell="L29" sqref="L29"/>
    </sheetView>
  </sheetViews>
  <sheetFormatPr defaultColWidth="11.28515625" defaultRowHeight="13.2" customHeight="1"/>
  <cols>
    <col min="1" max="1" width="48.7109375" style="37" customWidth="1"/>
    <col min="2" max="2" width="7.42578125" style="37" customWidth="1"/>
    <col min="3" max="3" width="8.85546875" style="37" customWidth="1"/>
    <col min="4" max="4" width="8.85546875" style="32" customWidth="1"/>
    <col min="5" max="13" width="8.85546875" style="37" customWidth="1"/>
    <col min="14" max="14" width="2.7109375" style="37" bestFit="1" customWidth="1"/>
    <col min="15" max="15" width="43.42578125" style="37" bestFit="1" customWidth="1"/>
    <col min="16" max="62" width="10.7109375" style="37" customWidth="1"/>
    <col min="63" max="16384" width="11.28515625" style="37"/>
  </cols>
  <sheetData>
    <row r="1" spans="1:20" s="100" customFormat="1" ht="13.35" customHeight="1">
      <c r="A1" s="105">
        <v>6</v>
      </c>
      <c r="B1" s="164"/>
      <c r="C1" s="164"/>
      <c r="D1" s="165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71"/>
      <c r="P1" s="164"/>
      <c r="Q1" s="164"/>
      <c r="R1" s="164"/>
      <c r="S1" s="164"/>
      <c r="T1" s="164"/>
    </row>
    <row r="2" spans="1:20" ht="13.35" customHeight="1">
      <c r="A2" s="39" t="s">
        <v>19</v>
      </c>
      <c r="B2" s="42"/>
      <c r="C2" s="42"/>
      <c r="D2" s="55"/>
      <c r="E2" s="42"/>
      <c r="F2" s="42"/>
      <c r="G2" s="42"/>
      <c r="H2" s="42"/>
      <c r="I2" s="42"/>
      <c r="J2" s="42"/>
      <c r="K2" s="42"/>
      <c r="L2" s="42"/>
      <c r="M2" s="42"/>
      <c r="N2" s="42"/>
      <c r="O2" s="39" t="s">
        <v>20</v>
      </c>
      <c r="P2" s="42"/>
      <c r="Q2" s="42"/>
      <c r="R2" s="42"/>
      <c r="S2" s="42"/>
      <c r="T2" s="42"/>
    </row>
    <row r="3" spans="1:20" ht="13.35" customHeight="1">
      <c r="A3" s="30" t="s">
        <v>14</v>
      </c>
      <c r="B3" s="42"/>
      <c r="D3" s="55"/>
      <c r="E3" s="42"/>
      <c r="F3" s="42"/>
      <c r="G3" s="42"/>
      <c r="H3" s="42"/>
      <c r="I3" s="42"/>
      <c r="J3" s="42"/>
      <c r="K3" s="42"/>
      <c r="L3" s="42"/>
      <c r="M3" s="42"/>
      <c r="N3" s="42"/>
      <c r="O3" s="30" t="s">
        <v>34</v>
      </c>
      <c r="P3" s="42"/>
      <c r="Q3" s="42"/>
      <c r="R3" s="42"/>
      <c r="S3" s="42"/>
      <c r="T3" s="42"/>
    </row>
    <row r="4" spans="1:20" ht="13.35" customHeight="1">
      <c r="A4" s="31" t="s">
        <v>40</v>
      </c>
      <c r="B4" s="42"/>
      <c r="C4" s="55"/>
      <c r="D4" s="55"/>
      <c r="E4" s="42"/>
      <c r="F4" s="42"/>
      <c r="G4" s="42"/>
      <c r="H4" s="42"/>
      <c r="I4" s="42"/>
      <c r="J4" s="42"/>
      <c r="K4" s="42"/>
      <c r="L4" s="42"/>
      <c r="M4" s="42"/>
      <c r="N4" s="42"/>
      <c r="O4" s="42" t="s">
        <v>41</v>
      </c>
      <c r="P4" s="42"/>
      <c r="Q4" s="42"/>
      <c r="R4" s="42"/>
      <c r="S4" s="42"/>
      <c r="T4" s="42"/>
    </row>
    <row r="5" spans="1:20" ht="13.35" customHeight="1">
      <c r="A5" s="89"/>
      <c r="B5" s="86"/>
      <c r="C5" s="87"/>
      <c r="D5" s="87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42"/>
      <c r="Q5" s="42"/>
      <c r="R5" s="42"/>
      <c r="S5" s="42"/>
      <c r="T5" s="42"/>
    </row>
    <row r="6" spans="1:20" s="51" customFormat="1" ht="13.35" customHeight="1">
      <c r="A6" s="146"/>
      <c r="B6" s="91">
        <v>2001</v>
      </c>
      <c r="C6" s="91">
        <v>2002</v>
      </c>
      <c r="D6" s="90">
        <v>2003</v>
      </c>
      <c r="E6" s="90">
        <v>2004</v>
      </c>
      <c r="F6" s="90">
        <v>2005</v>
      </c>
      <c r="G6" s="90">
        <v>2006</v>
      </c>
      <c r="H6" s="90">
        <v>2007</v>
      </c>
      <c r="I6" s="133">
        <v>2008</v>
      </c>
      <c r="J6" s="133">
        <v>2009</v>
      </c>
      <c r="K6" s="133">
        <v>2010</v>
      </c>
      <c r="L6" s="90">
        <v>2011</v>
      </c>
      <c r="M6" s="90">
        <v>2012</v>
      </c>
      <c r="N6" s="133" t="s">
        <v>17</v>
      </c>
      <c r="O6" s="90"/>
      <c r="P6" s="52"/>
      <c r="Q6" s="52"/>
      <c r="R6" s="52"/>
      <c r="S6" s="52"/>
      <c r="T6" s="52"/>
    </row>
    <row r="7" spans="1:20" ht="24" customHeight="1">
      <c r="A7" s="33"/>
      <c r="B7" s="32"/>
      <c r="C7" s="79"/>
      <c r="D7" s="79"/>
      <c r="E7" s="32"/>
      <c r="F7" s="32"/>
      <c r="G7" s="32"/>
      <c r="H7" s="32"/>
      <c r="I7" s="32"/>
      <c r="J7" s="32"/>
      <c r="K7" s="32"/>
      <c r="L7" s="32"/>
      <c r="M7" s="32"/>
      <c r="N7" s="32"/>
    </row>
    <row r="8" spans="1:20" ht="13.35" customHeight="1">
      <c r="A8" s="134" t="s">
        <v>74</v>
      </c>
      <c r="B8" s="135">
        <v>96.826477877805488</v>
      </c>
      <c r="C8" s="135">
        <v>80.458110928840583</v>
      </c>
      <c r="D8" s="135">
        <v>73.399518379452275</v>
      </c>
      <c r="E8" s="135">
        <v>94.579326527088156</v>
      </c>
      <c r="F8" s="136">
        <v>105.29053113371924</v>
      </c>
      <c r="G8" s="136">
        <v>115.93055782554704</v>
      </c>
      <c r="H8" s="135">
        <v>123.92746092126792</v>
      </c>
      <c r="I8" s="135">
        <v>125.63450362713718</v>
      </c>
      <c r="J8" s="135">
        <v>110.66491545522074</v>
      </c>
      <c r="K8" s="135">
        <v>107.9263767834986</v>
      </c>
      <c r="L8" s="135">
        <v>109.83137386952539</v>
      </c>
      <c r="M8" s="135">
        <v>113.06114264964002</v>
      </c>
      <c r="N8" s="135"/>
      <c r="O8" s="100" t="s">
        <v>73</v>
      </c>
    </row>
    <row r="9" spans="1:20" ht="13.35" customHeight="1">
      <c r="B9" s="137"/>
      <c r="C9" s="137"/>
      <c r="D9" s="137"/>
      <c r="E9" s="137"/>
      <c r="F9" s="138"/>
      <c r="G9" s="137"/>
      <c r="H9" s="137"/>
      <c r="I9" s="137"/>
      <c r="J9" s="137"/>
      <c r="K9" s="137"/>
      <c r="L9" s="137"/>
      <c r="M9" s="137"/>
      <c r="N9" s="137"/>
    </row>
    <row r="10" spans="1:20" ht="13.35" customHeight="1">
      <c r="A10" s="33" t="s">
        <v>42</v>
      </c>
      <c r="B10" s="138">
        <v>107.40073812960797</v>
      </c>
      <c r="C10" s="138">
        <v>100.21937175683995</v>
      </c>
      <c r="D10" s="138">
        <v>88.077015518436625</v>
      </c>
      <c r="E10" s="138">
        <v>95.357895062858617</v>
      </c>
      <c r="F10" s="139">
        <v>102.39297995400214</v>
      </c>
      <c r="G10" s="139">
        <v>114.67653611576019</v>
      </c>
      <c r="H10" s="138">
        <v>125.2922850501969</v>
      </c>
      <c r="I10" s="138">
        <v>130.42830746943739</v>
      </c>
      <c r="J10" s="138">
        <v>126.89310258157622</v>
      </c>
      <c r="K10" s="138">
        <v>134.70407195877439</v>
      </c>
      <c r="L10" s="138">
        <v>127.71270627965991</v>
      </c>
      <c r="M10" s="138">
        <v>123.89999226016253</v>
      </c>
      <c r="N10" s="138"/>
      <c r="O10" s="37" t="s">
        <v>59</v>
      </c>
    </row>
    <row r="11" spans="1:20" ht="13.35" customHeight="1">
      <c r="A11" s="33" t="s">
        <v>43</v>
      </c>
      <c r="B11" s="138">
        <v>50.071037315572653</v>
      </c>
      <c r="C11" s="138">
        <v>36.543031723689239</v>
      </c>
      <c r="D11" s="138">
        <v>39.369398375257425</v>
      </c>
      <c r="E11" s="138">
        <v>57.991850801472758</v>
      </c>
      <c r="F11" s="139">
        <v>69.711512675650866</v>
      </c>
      <c r="G11" s="139">
        <v>72.527966770667533</v>
      </c>
      <c r="H11" s="138">
        <v>74.812282225812652</v>
      </c>
      <c r="I11" s="138">
        <v>71.967329540673006</v>
      </c>
      <c r="J11" s="138">
        <v>67.738093955869502</v>
      </c>
      <c r="K11" s="138">
        <v>71.817701203094018</v>
      </c>
      <c r="L11" s="138">
        <v>68.295021469758339</v>
      </c>
      <c r="M11" s="138">
        <v>80.395065839344568</v>
      </c>
      <c r="N11" s="138"/>
      <c r="O11" s="37" t="s">
        <v>60</v>
      </c>
    </row>
    <row r="12" spans="1:20" ht="13.35" customHeight="1">
      <c r="A12" s="33" t="s">
        <v>44</v>
      </c>
      <c r="B12" s="138">
        <v>79.858963048052388</v>
      </c>
      <c r="C12" s="138">
        <v>36.820777867760384</v>
      </c>
      <c r="D12" s="138">
        <v>30.697542619402309</v>
      </c>
      <c r="E12" s="138">
        <v>50.494734172659115</v>
      </c>
      <c r="F12" s="139">
        <v>53.055974569837879</v>
      </c>
      <c r="G12" s="139">
        <v>56.008731319977187</v>
      </c>
      <c r="H12" s="138">
        <v>61.189240359627199</v>
      </c>
      <c r="I12" s="138">
        <v>69.633601425632421</v>
      </c>
      <c r="J12" s="138">
        <v>55.706175973612659</v>
      </c>
      <c r="K12" s="138">
        <v>66.676664964000025</v>
      </c>
      <c r="L12" s="138">
        <v>67.882818518832735</v>
      </c>
      <c r="M12" s="138">
        <v>68.83232834625818</v>
      </c>
      <c r="N12" s="138"/>
      <c r="O12" s="37" t="s">
        <v>61</v>
      </c>
    </row>
    <row r="13" spans="1:20" ht="13.35" customHeight="1">
      <c r="A13" s="33" t="s">
        <v>56</v>
      </c>
      <c r="B13" s="138">
        <v>60.719691782090656</v>
      </c>
      <c r="C13" s="138">
        <v>36.682747334791081</v>
      </c>
      <c r="D13" s="138">
        <v>31.78878878063836</v>
      </c>
      <c r="E13" s="138">
        <v>66.076951372586748</v>
      </c>
      <c r="F13" s="139">
        <v>62.942185595010983</v>
      </c>
      <c r="G13" s="139">
        <v>57.444549931433052</v>
      </c>
      <c r="H13" s="138">
        <v>66.19559474992657</v>
      </c>
      <c r="I13" s="138">
        <v>74.184837199865072</v>
      </c>
      <c r="J13" s="138">
        <v>59.666517789150362</v>
      </c>
      <c r="K13" s="138">
        <v>50.197513783805782</v>
      </c>
      <c r="L13" s="138">
        <v>57.896478955814359</v>
      </c>
      <c r="M13" s="138">
        <v>58.531186919333628</v>
      </c>
      <c r="N13" s="138"/>
      <c r="O13" s="37" t="s">
        <v>62</v>
      </c>
    </row>
    <row r="14" spans="1:20" ht="13.35" customHeight="1">
      <c r="A14" s="33" t="s">
        <v>45</v>
      </c>
      <c r="B14" s="138">
        <v>98.563463582313631</v>
      </c>
      <c r="C14" s="138">
        <v>102.30201333989891</v>
      </c>
      <c r="D14" s="138">
        <v>76.195717740955146</v>
      </c>
      <c r="E14" s="138">
        <v>153.36193598605763</v>
      </c>
      <c r="F14" s="139">
        <v>150.00229137116835</v>
      </c>
      <c r="G14" s="139">
        <v>142.59505397229628</v>
      </c>
      <c r="H14" s="138">
        <v>150.98502031775033</v>
      </c>
      <c r="I14" s="138">
        <v>158.96174198465172</v>
      </c>
      <c r="J14" s="138">
        <v>117.7727155192146</v>
      </c>
      <c r="K14" s="138">
        <v>101.29883179314635</v>
      </c>
      <c r="L14" s="138">
        <v>105.43190356471108</v>
      </c>
      <c r="M14" s="138">
        <v>124.06990845674203</v>
      </c>
      <c r="N14" s="138"/>
      <c r="O14" s="33" t="s">
        <v>63</v>
      </c>
    </row>
    <row r="15" spans="1:20" ht="13.35" customHeight="1">
      <c r="A15" s="33" t="s">
        <v>46</v>
      </c>
      <c r="B15" s="138">
        <v>86.27021977389397</v>
      </c>
      <c r="C15" s="138">
        <v>80.687203173750476</v>
      </c>
      <c r="D15" s="138">
        <v>81.112991187757316</v>
      </c>
      <c r="E15" s="138">
        <v>93.083811509796803</v>
      </c>
      <c r="F15" s="139">
        <v>92.494270038490683</v>
      </c>
      <c r="G15" s="139">
        <v>101.93321306557367</v>
      </c>
      <c r="H15" s="138">
        <v>107.00657201932002</v>
      </c>
      <c r="I15" s="138">
        <v>122.08117025734897</v>
      </c>
      <c r="J15" s="138">
        <v>127.59082099825589</v>
      </c>
      <c r="K15" s="138">
        <v>135.35961231693261</v>
      </c>
      <c r="L15" s="138">
        <v>157.56419176681786</v>
      </c>
      <c r="M15" s="138">
        <v>193.45022425993054</v>
      </c>
      <c r="N15" s="138"/>
      <c r="O15" s="37" t="s">
        <v>64</v>
      </c>
    </row>
    <row r="16" spans="1:20" ht="13.35" customHeight="1">
      <c r="A16" s="33" t="s">
        <v>87</v>
      </c>
      <c r="B16" s="138">
        <v>104.16570377702321</v>
      </c>
      <c r="C16" s="138">
        <v>96.10439513910795</v>
      </c>
      <c r="D16" s="138">
        <v>96.316958522845312</v>
      </c>
      <c r="E16" s="138">
        <v>140.00186698919853</v>
      </c>
      <c r="F16" s="139">
        <v>161.80861646437793</v>
      </c>
      <c r="G16" s="139">
        <v>175.28710448806757</v>
      </c>
      <c r="H16" s="138">
        <v>188.91839103620987</v>
      </c>
      <c r="I16" s="138">
        <v>198.05981782052166</v>
      </c>
      <c r="J16" s="138">
        <v>180.38277812927379</v>
      </c>
      <c r="K16" s="138">
        <v>175.22413334285235</v>
      </c>
      <c r="L16" s="138">
        <v>206.21970288091495</v>
      </c>
      <c r="M16" s="138">
        <v>226.53816679505738</v>
      </c>
      <c r="N16" s="138"/>
      <c r="O16" s="37" t="s">
        <v>65</v>
      </c>
    </row>
    <row r="17" spans="1:15" ht="13.35" customHeight="1">
      <c r="A17" s="166" t="s">
        <v>47</v>
      </c>
      <c r="B17" s="138">
        <v>96.549690239406686</v>
      </c>
      <c r="C17" s="138">
        <v>78.198678803695955</v>
      </c>
      <c r="D17" s="138">
        <v>75.808983450566146</v>
      </c>
      <c r="E17" s="138">
        <v>107.06738574844165</v>
      </c>
      <c r="F17" s="139">
        <v>117.63821346899806</v>
      </c>
      <c r="G17" s="139">
        <v>121.7970540123987</v>
      </c>
      <c r="H17" s="138">
        <v>125.38895418494764</v>
      </c>
      <c r="I17" s="138">
        <v>123.63933358264346</v>
      </c>
      <c r="J17" s="138">
        <v>117.50056558994923</v>
      </c>
      <c r="K17" s="138">
        <v>125.4379300329515</v>
      </c>
      <c r="L17" s="138">
        <v>127.51295118399401</v>
      </c>
      <c r="M17" s="138">
        <v>125.03325113790883</v>
      </c>
      <c r="N17" s="138"/>
      <c r="O17" s="37" t="s">
        <v>66</v>
      </c>
    </row>
    <row r="18" spans="1:15" ht="13.35" customHeight="1">
      <c r="A18" s="166" t="s">
        <v>57</v>
      </c>
      <c r="B18" s="138">
        <v>90.510361807456547</v>
      </c>
      <c r="C18" s="138">
        <v>67.74325051149458</v>
      </c>
      <c r="D18" s="138">
        <v>66.731684709352848</v>
      </c>
      <c r="E18" s="138">
        <v>87.276930405466274</v>
      </c>
      <c r="F18" s="139">
        <v>101.70115990596479</v>
      </c>
      <c r="G18" s="139">
        <v>128.99926359225893</v>
      </c>
      <c r="H18" s="138">
        <v>160.37679666696246</v>
      </c>
      <c r="I18" s="138">
        <v>155.66863835651574</v>
      </c>
      <c r="J18" s="138">
        <v>125.51619150925244</v>
      </c>
      <c r="K18" s="138">
        <v>109.76873123797617</v>
      </c>
      <c r="L18" s="138">
        <v>119.99958185513675</v>
      </c>
      <c r="M18" s="138">
        <v>131.63810196986074</v>
      </c>
      <c r="N18" s="138"/>
      <c r="O18" s="37" t="s">
        <v>48</v>
      </c>
    </row>
    <row r="19" spans="1:15" ht="13.35" customHeight="1">
      <c r="A19" s="166" t="s">
        <v>49</v>
      </c>
      <c r="B19" s="138">
        <v>96.688366191701434</v>
      </c>
      <c r="C19" s="138">
        <v>84.652135846502247</v>
      </c>
      <c r="D19" s="138">
        <v>80.987551881245778</v>
      </c>
      <c r="E19" s="138">
        <v>99.957076107004752</v>
      </c>
      <c r="F19" s="139">
        <v>108.29559711281676</v>
      </c>
      <c r="G19" s="139">
        <v>121.23353515022164</v>
      </c>
      <c r="H19" s="138">
        <v>140.7814027868184</v>
      </c>
      <c r="I19" s="138">
        <v>146.51643661089545</v>
      </c>
      <c r="J19" s="138">
        <v>91.777240479301142</v>
      </c>
      <c r="K19" s="138">
        <v>95.83557182656854</v>
      </c>
      <c r="L19" s="138">
        <v>82.768019839755638</v>
      </c>
      <c r="M19" s="138">
        <v>85.074932663178913</v>
      </c>
      <c r="N19" s="138"/>
      <c r="O19" s="36" t="s">
        <v>67</v>
      </c>
    </row>
    <row r="20" spans="1:15" ht="13.35" customHeight="1">
      <c r="A20" s="166" t="s">
        <v>50</v>
      </c>
      <c r="B20" s="138">
        <v>150.33316816920953</v>
      </c>
      <c r="C20" s="138">
        <v>150.03731039467706</v>
      </c>
      <c r="D20" s="138">
        <v>147.21237485884129</v>
      </c>
      <c r="E20" s="138">
        <v>179.77744760301016</v>
      </c>
      <c r="F20" s="139">
        <v>180.39174621488166</v>
      </c>
      <c r="G20" s="139">
        <v>190.36701554009042</v>
      </c>
      <c r="H20" s="138">
        <v>202.88311845505959</v>
      </c>
      <c r="I20" s="138">
        <v>181.51004141699607</v>
      </c>
      <c r="J20" s="138">
        <v>111.23169612959403</v>
      </c>
      <c r="K20" s="138">
        <v>69.940504954182998</v>
      </c>
      <c r="L20" s="138">
        <v>80.385164503824342</v>
      </c>
      <c r="M20" s="138">
        <v>90.126865892331963</v>
      </c>
      <c r="N20" s="138"/>
      <c r="O20" s="37" t="s">
        <v>68</v>
      </c>
    </row>
    <row r="21" spans="1:15" ht="13.35" customHeight="1">
      <c r="A21" s="166" t="s">
        <v>51</v>
      </c>
      <c r="B21" s="138">
        <v>99.225070922237435</v>
      </c>
      <c r="C21" s="138">
        <v>72.670020882581611</v>
      </c>
      <c r="D21" s="138">
        <v>67.319624400396577</v>
      </c>
      <c r="E21" s="138">
        <v>82.1757292303719</v>
      </c>
      <c r="F21" s="139">
        <v>109.07251187854463</v>
      </c>
      <c r="G21" s="139">
        <v>126.33742777611745</v>
      </c>
      <c r="H21" s="138">
        <v>123.77071526631808</v>
      </c>
      <c r="I21" s="138">
        <v>116.67911117710675</v>
      </c>
      <c r="J21" s="138">
        <v>95.224765714247326</v>
      </c>
      <c r="K21" s="138">
        <v>85.61941500525397</v>
      </c>
      <c r="L21" s="138">
        <v>87.660813194577656</v>
      </c>
      <c r="M21" s="138">
        <v>86.096446952667591</v>
      </c>
      <c r="N21" s="138"/>
      <c r="O21" s="36" t="s">
        <v>69</v>
      </c>
    </row>
    <row r="22" spans="1:15" ht="13.35" customHeight="1">
      <c r="A22" s="166" t="s">
        <v>52</v>
      </c>
      <c r="B22" s="138">
        <v>86.204277155654779</v>
      </c>
      <c r="C22" s="138">
        <v>53.69789457428687</v>
      </c>
      <c r="D22" s="138">
        <v>42.483032581908141</v>
      </c>
      <c r="E22" s="138">
        <v>72.032134798293782</v>
      </c>
      <c r="F22" s="139">
        <v>83.742667410576573</v>
      </c>
      <c r="G22" s="139">
        <v>105.45478775706999</v>
      </c>
      <c r="H22" s="138">
        <v>89.470149058833172</v>
      </c>
      <c r="I22" s="138">
        <v>94.44007069407489</v>
      </c>
      <c r="J22" s="138">
        <v>79.969374360135291</v>
      </c>
      <c r="K22" s="138">
        <v>68.233661492439097</v>
      </c>
      <c r="L22" s="138">
        <v>57.491249050660208</v>
      </c>
      <c r="M22" s="138">
        <v>56.923303258506301</v>
      </c>
      <c r="N22" s="138"/>
      <c r="O22" s="37" t="s">
        <v>53</v>
      </c>
    </row>
    <row r="23" spans="1:15" ht="13.35" customHeight="1">
      <c r="A23" s="166" t="s">
        <v>54</v>
      </c>
      <c r="B23" s="138">
        <v>46.3269081360665</v>
      </c>
      <c r="C23" s="138">
        <v>36.719915070322322</v>
      </c>
      <c r="D23" s="138">
        <v>30.490501283168957</v>
      </c>
      <c r="E23" s="138">
        <v>33.318382292281129</v>
      </c>
      <c r="F23" s="139">
        <v>40.318081969555173</v>
      </c>
      <c r="G23" s="139">
        <v>49.621342685070552</v>
      </c>
      <c r="H23" s="138">
        <v>48.341902237860616</v>
      </c>
      <c r="I23" s="138">
        <v>45.359555898505761</v>
      </c>
      <c r="J23" s="138">
        <v>45.962510422820309</v>
      </c>
      <c r="K23" s="138">
        <v>51.648442112646315</v>
      </c>
      <c r="L23" s="138">
        <v>63.413932128172156</v>
      </c>
      <c r="M23" s="138">
        <v>63.100577821611814</v>
      </c>
      <c r="N23" s="138"/>
      <c r="O23" s="37" t="s">
        <v>70</v>
      </c>
    </row>
    <row r="24" spans="1:15" ht="13.35" customHeight="1">
      <c r="A24" s="33" t="s">
        <v>55</v>
      </c>
      <c r="B24" s="138">
        <v>71.11622994310811</v>
      </c>
      <c r="C24" s="138">
        <v>42.12784701069895</v>
      </c>
      <c r="D24" s="138">
        <v>24.993527914994772</v>
      </c>
      <c r="E24" s="138">
        <v>54.94728961066167</v>
      </c>
      <c r="F24" s="139">
        <v>74.189967426029995</v>
      </c>
      <c r="G24" s="139">
        <v>82.095539711536944</v>
      </c>
      <c r="H24" s="138">
        <v>81.983491420957009</v>
      </c>
      <c r="I24" s="138">
        <v>73.68120903231123</v>
      </c>
      <c r="J24" s="138">
        <v>71.244308369132384</v>
      </c>
      <c r="K24" s="138">
        <v>60.455667164541836</v>
      </c>
      <c r="L24" s="138">
        <v>59.901027388405801</v>
      </c>
      <c r="M24" s="138">
        <v>62.193467480063298</v>
      </c>
      <c r="N24" s="138"/>
      <c r="O24" s="37" t="s">
        <v>71</v>
      </c>
    </row>
    <row r="25" spans="1:15" ht="13.35" customHeight="1">
      <c r="A25" s="33" t="s">
        <v>58</v>
      </c>
      <c r="B25" s="138">
        <v>109.00033389474584</v>
      </c>
      <c r="C25" s="138">
        <v>70.54334198156846</v>
      </c>
      <c r="D25" s="138">
        <v>61.998899510818198</v>
      </c>
      <c r="E25" s="138">
        <v>96.753941647519369</v>
      </c>
      <c r="F25" s="139">
        <v>121.6028757668377</v>
      </c>
      <c r="G25" s="139">
        <v>140.26913515843333</v>
      </c>
      <c r="H25" s="138">
        <v>150.44557796600176</v>
      </c>
      <c r="I25" s="138">
        <v>162.90707061680357</v>
      </c>
      <c r="J25" s="138">
        <v>144.51615979509364</v>
      </c>
      <c r="K25" s="138">
        <v>94.275195183066671</v>
      </c>
      <c r="L25" s="138">
        <v>110.14876934294296</v>
      </c>
      <c r="M25" s="138">
        <v>115.41150416392919</v>
      </c>
      <c r="N25" s="138"/>
      <c r="O25" s="37" t="s">
        <v>72</v>
      </c>
    </row>
    <row r="26" spans="1:15" ht="13.35" customHeight="1">
      <c r="A26" s="35"/>
      <c r="B26" s="82"/>
      <c r="C26" s="82"/>
      <c r="D26" s="83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81"/>
    </row>
    <row r="27" spans="1:15" ht="13.35" customHeight="1">
      <c r="A27" s="44"/>
      <c r="B27" s="84"/>
      <c r="C27" s="84"/>
      <c r="D27" s="80"/>
      <c r="E27" s="43"/>
      <c r="F27" s="43"/>
      <c r="G27" s="43"/>
      <c r="H27" s="43"/>
      <c r="I27" s="43"/>
      <c r="J27" s="43"/>
      <c r="K27" s="43"/>
      <c r="L27" s="43"/>
      <c r="M27" s="43"/>
      <c r="N27" s="43"/>
    </row>
    <row r="28" spans="1:15" ht="13.35" customHeight="1">
      <c r="A28" s="26" t="s">
        <v>16</v>
      </c>
      <c r="B28" s="34"/>
      <c r="C28" s="34"/>
      <c r="D28" s="80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spans="1:15" ht="13.35" customHeight="1">
      <c r="A29" s="29" t="s">
        <v>11</v>
      </c>
      <c r="B29" s="34"/>
      <c r="C29" s="34"/>
      <c r="D29" s="80"/>
      <c r="E29" s="43"/>
      <c r="F29" s="43"/>
      <c r="G29" s="43"/>
      <c r="H29" s="43"/>
      <c r="I29" s="43"/>
      <c r="J29" s="43"/>
      <c r="K29" s="43"/>
      <c r="L29" s="43"/>
      <c r="M29" s="43"/>
      <c r="N29" s="43"/>
    </row>
    <row r="30" spans="1:15" ht="13.35" customHeight="1">
      <c r="A30" s="26"/>
      <c r="B30" s="43"/>
      <c r="C30" s="80"/>
      <c r="D30" s="80"/>
      <c r="E30" s="43"/>
      <c r="F30" s="43"/>
      <c r="G30" s="43"/>
      <c r="H30" s="43"/>
      <c r="I30" s="43"/>
      <c r="J30" s="43"/>
      <c r="K30" s="43"/>
      <c r="L30" s="43"/>
      <c r="M30" s="43"/>
      <c r="N30" s="43"/>
    </row>
    <row r="31" spans="1:15" ht="13.35" customHeight="1">
      <c r="A31" s="26" t="s">
        <v>5</v>
      </c>
      <c r="B31" s="80"/>
      <c r="C31" s="80"/>
      <c r="D31" s="80"/>
      <c r="E31" s="43"/>
      <c r="F31" s="43"/>
      <c r="G31" s="43"/>
      <c r="H31" s="43"/>
      <c r="I31" s="43"/>
      <c r="J31" s="43"/>
      <c r="K31" s="43"/>
      <c r="L31" s="43"/>
      <c r="M31" s="43"/>
      <c r="N31" s="43"/>
    </row>
    <row r="32" spans="1:15" ht="13.35" customHeight="1">
      <c r="A32" s="160" t="s">
        <v>25</v>
      </c>
      <c r="B32" s="80"/>
      <c r="C32" s="80"/>
      <c r="D32" s="80"/>
      <c r="E32" s="43"/>
      <c r="F32" s="43"/>
      <c r="G32" s="43"/>
      <c r="H32" s="43"/>
      <c r="I32" s="43"/>
      <c r="J32" s="43"/>
      <c r="K32" s="43"/>
      <c r="L32" s="43"/>
      <c r="M32" s="43"/>
      <c r="N32" s="43"/>
    </row>
    <row r="33" spans="1:14" ht="13.35" customHeight="1">
      <c r="A33" s="36"/>
      <c r="B33" s="80"/>
      <c r="C33" s="80"/>
      <c r="D33" s="80"/>
      <c r="E33" s="43"/>
      <c r="F33" s="43"/>
      <c r="G33" s="43"/>
      <c r="H33" s="43"/>
      <c r="I33" s="43"/>
      <c r="J33" s="43"/>
      <c r="K33" s="43"/>
      <c r="L33" s="43"/>
      <c r="M33" s="43"/>
      <c r="N33" s="43"/>
    </row>
    <row r="34" spans="1:14" ht="13.35" customHeight="1">
      <c r="B34" s="43"/>
      <c r="C34" s="43"/>
      <c r="D34" s="80"/>
      <c r="E34" s="43"/>
      <c r="F34" s="43"/>
      <c r="G34" s="43"/>
      <c r="H34" s="43"/>
      <c r="I34" s="43"/>
      <c r="J34" s="43"/>
      <c r="K34" s="43"/>
      <c r="L34" s="43"/>
      <c r="M34" s="43"/>
      <c r="N34" s="43"/>
    </row>
    <row r="35" spans="1:14" ht="13.35" customHeight="1">
      <c r="A35" s="36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</row>
    <row r="36" spans="1:14" ht="13.35" customHeight="1">
      <c r="A36" s="36"/>
      <c r="B36" s="32"/>
      <c r="C36" s="32"/>
      <c r="E36" s="43"/>
      <c r="F36" s="43"/>
      <c r="G36" s="43"/>
      <c r="H36" s="43"/>
      <c r="I36" s="43"/>
      <c r="J36" s="43"/>
      <c r="K36" s="43"/>
      <c r="L36" s="43"/>
      <c r="M36" s="43"/>
      <c r="N36" s="43"/>
    </row>
    <row r="37" spans="1:14" ht="13.35" customHeight="1">
      <c r="A37" s="163"/>
      <c r="B37" s="32"/>
      <c r="C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1:14" ht="13.35" customHeight="1">
      <c r="A38" s="36"/>
      <c r="B38" s="32"/>
      <c r="C38" s="32"/>
      <c r="E38" s="32"/>
      <c r="F38" s="32"/>
      <c r="G38" s="32"/>
      <c r="H38" s="32"/>
      <c r="I38" s="32"/>
      <c r="J38" s="32"/>
      <c r="K38" s="32"/>
      <c r="L38" s="32"/>
      <c r="M38" s="32"/>
      <c r="N38" s="32"/>
    </row>
    <row r="39" spans="1:14" ht="13.35" customHeight="1"/>
    <row r="40" spans="1:14" ht="13.35" customHeight="1"/>
    <row r="41" spans="1:14" ht="13.35" customHeight="1"/>
    <row r="42" spans="1:14" ht="13.35" customHeight="1"/>
    <row r="43" spans="1:14" ht="13.35" customHeight="1"/>
    <row r="44" spans="1:14" ht="13.35" customHeight="1"/>
    <row r="45" spans="1:14" ht="13.35" customHeight="1"/>
    <row r="46" spans="1:14" ht="13.35" customHeight="1"/>
    <row r="47" spans="1:14" ht="13.35" customHeight="1"/>
    <row r="48" spans="1:14" ht="13.35" customHeight="1">
      <c r="A48" s="38"/>
    </row>
    <row r="49" ht="13.35" customHeight="1"/>
    <row r="50" ht="13.35" customHeight="1"/>
    <row r="51" ht="13.35" customHeight="1"/>
    <row r="52" ht="13.35" customHeight="1"/>
    <row r="53" ht="13.35" customHeight="1"/>
    <row r="54" ht="13.35" customHeight="1"/>
    <row r="55" ht="13.35" customHeight="1"/>
    <row r="56" ht="13.35" customHeight="1"/>
    <row r="57" ht="13.35" customHeight="1"/>
    <row r="58" ht="13.35" customHeight="1"/>
    <row r="59" ht="13.35" customHeight="1"/>
    <row r="60" ht="13.35" customHeight="1"/>
    <row r="61" ht="13.35" customHeight="1"/>
    <row r="62" ht="13.35" customHeight="1"/>
    <row r="63" ht="13.35" customHeight="1"/>
    <row r="64" ht="13.35" customHeight="1"/>
    <row r="65" ht="13.35" customHeight="1"/>
    <row r="66" ht="13.35" customHeight="1"/>
    <row r="67" ht="13.35" customHeight="1"/>
    <row r="68" ht="13.35" customHeight="1"/>
    <row r="69" ht="13.35" customHeight="1"/>
    <row r="70" ht="13.35" customHeight="1"/>
    <row r="71" ht="13.35" customHeight="1"/>
    <row r="72" ht="13.35" customHeight="1"/>
    <row r="73" ht="13.35" customHeight="1"/>
    <row r="74" ht="13.35" customHeight="1"/>
    <row r="75" ht="13.35" customHeight="1"/>
    <row r="76" ht="13.35" customHeight="1"/>
    <row r="77" ht="13.35" customHeight="1"/>
    <row r="78" ht="13.35" customHeight="1"/>
    <row r="79" ht="13.35" customHeight="1"/>
    <row r="80" ht="13.35" customHeight="1"/>
    <row r="81" ht="13.35" customHeight="1"/>
    <row r="82" ht="13.35" customHeight="1"/>
    <row r="83" ht="13.35" customHeight="1"/>
    <row r="84" ht="13.35" customHeight="1"/>
    <row r="85" ht="13.35" customHeight="1"/>
    <row r="86" ht="13.35" customHeight="1"/>
    <row r="87" ht="13.35" customHeight="1"/>
    <row r="88" ht="13.35" customHeight="1"/>
    <row r="89" ht="13.35" customHeight="1"/>
    <row r="90" ht="13.35" customHeight="1"/>
    <row r="91" ht="13.35" customHeight="1"/>
    <row r="92" ht="13.35" customHeight="1"/>
    <row r="93" ht="13.35" customHeight="1"/>
    <row r="94" ht="13.35" customHeight="1"/>
    <row r="95" ht="13.35" customHeight="1"/>
    <row r="96" ht="13.35" customHeight="1"/>
    <row r="97" ht="13.35" customHeight="1"/>
    <row r="98" ht="13.35" customHeight="1"/>
    <row r="99" ht="13.35" customHeight="1"/>
    <row r="100" ht="13.35" customHeight="1"/>
    <row r="101" ht="13.35" customHeight="1"/>
    <row r="102" ht="13.35" customHeight="1"/>
    <row r="103" ht="13.35" customHeight="1"/>
    <row r="104" ht="13.35" customHeight="1"/>
    <row r="105" ht="13.35" customHeight="1"/>
    <row r="106" ht="13.35" customHeight="1"/>
    <row r="107" ht="13.35" customHeight="1"/>
    <row r="108" ht="13.35" customHeight="1"/>
    <row r="109" ht="13.35" customHeight="1"/>
    <row r="110" ht="13.35" customHeight="1"/>
    <row r="111" ht="13.35" customHeight="1"/>
    <row r="112" ht="13.35" customHeight="1"/>
    <row r="113" ht="13.35" customHeight="1"/>
    <row r="114" ht="13.35" customHeight="1"/>
    <row r="115" ht="13.35" customHeight="1"/>
    <row r="116" ht="13.35" customHeight="1"/>
    <row r="117" ht="13.35" customHeight="1"/>
    <row r="118" ht="13.35" customHeight="1"/>
    <row r="119" ht="13.35" customHeight="1"/>
    <row r="120" ht="13.35" customHeight="1"/>
    <row r="121" ht="13.35" customHeight="1"/>
    <row r="122" ht="13.35" customHeight="1"/>
    <row r="123" ht="13.35" customHeight="1"/>
    <row r="124" ht="13.35" customHeight="1"/>
    <row r="125" ht="13.35" customHeight="1"/>
    <row r="126" ht="13.35" customHeight="1"/>
    <row r="127" ht="13.35" customHeight="1"/>
    <row r="128" ht="13.35" customHeight="1"/>
    <row r="129" ht="13.35" customHeight="1"/>
    <row r="130" ht="13.35" customHeight="1"/>
    <row r="131" ht="13.35" customHeight="1"/>
    <row r="132" ht="13.35" customHeight="1"/>
    <row r="133" ht="13.35" customHeight="1"/>
    <row r="134" ht="13.35" customHeight="1"/>
  </sheetData>
  <phoneticPr fontId="0" type="noConversion"/>
  <pageMargins left="0.17" right="0" top="0.7" bottom="0" header="0" footer="0"/>
  <pageSetup scale="89" orientation="landscape" r:id="rId1"/>
  <headerFooter alignWithMargins="0">
    <oddHeader>&amp;R&amp;F  &amp;A  &amp;D  &amp;T  &amp;P/&amp;N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Q90"/>
  <sheetViews>
    <sheetView showGridLines="0" workbookViewId="0">
      <selection activeCell="L29" sqref="L29"/>
    </sheetView>
  </sheetViews>
  <sheetFormatPr defaultColWidth="9" defaultRowHeight="12" customHeight="1"/>
  <cols>
    <col min="1" max="1" width="38.42578125" style="467" customWidth="1"/>
    <col min="2" max="14" width="8.7109375" style="467" customWidth="1"/>
    <col min="15" max="15" width="3" style="467" customWidth="1"/>
    <col min="16" max="16" width="13.28515625" style="467" customWidth="1"/>
    <col min="17" max="17" width="19.28515625" style="467" customWidth="1"/>
    <col min="18" max="16384" width="9" style="467"/>
  </cols>
  <sheetData>
    <row r="1" spans="1:17" s="485" customFormat="1" ht="12" customHeight="1">
      <c r="A1" s="105">
        <v>7</v>
      </c>
      <c r="B1" s="164"/>
      <c r="C1" s="164"/>
      <c r="D1" s="164"/>
      <c r="E1" s="164"/>
      <c r="I1" s="112"/>
      <c r="J1" s="112"/>
      <c r="K1" s="112"/>
      <c r="L1" s="112"/>
      <c r="M1" s="112"/>
      <c r="N1" s="112"/>
      <c r="P1" s="486"/>
    </row>
    <row r="2" spans="1:17" ht="12" customHeight="1">
      <c r="A2" s="39" t="s">
        <v>19</v>
      </c>
      <c r="B2" s="42"/>
      <c r="C2" s="42"/>
      <c r="D2" s="42"/>
      <c r="E2" s="42"/>
      <c r="I2" s="17"/>
      <c r="J2" s="17"/>
      <c r="K2" s="17"/>
      <c r="L2" s="17"/>
      <c r="M2" s="17"/>
      <c r="N2" s="17"/>
      <c r="P2" s="39" t="s">
        <v>20</v>
      </c>
    </row>
    <row r="3" spans="1:17" ht="12" customHeight="1">
      <c r="A3" s="484" t="s">
        <v>494</v>
      </c>
      <c r="B3" s="42"/>
      <c r="C3" s="42"/>
      <c r="D3" s="42"/>
      <c r="E3" s="42"/>
      <c r="I3" s="17"/>
      <c r="J3" s="17"/>
      <c r="K3" s="17"/>
      <c r="L3" s="17"/>
      <c r="M3" s="17"/>
      <c r="N3" s="17"/>
      <c r="P3" s="483" t="s">
        <v>493</v>
      </c>
    </row>
    <row r="4" spans="1:17" ht="12" customHeight="1">
      <c r="A4" s="149" t="s">
        <v>492</v>
      </c>
      <c r="I4" s="17"/>
      <c r="J4" s="17"/>
      <c r="K4" s="17"/>
      <c r="L4" s="17"/>
      <c r="M4" s="17"/>
      <c r="N4" s="17"/>
      <c r="P4" s="482" t="s">
        <v>26</v>
      </c>
    </row>
    <row r="5" spans="1:17" ht="12" customHeight="1">
      <c r="A5" s="148"/>
      <c r="B5" s="481"/>
      <c r="C5" s="481"/>
      <c r="D5" s="481"/>
      <c r="E5" s="481"/>
      <c r="F5" s="480"/>
      <c r="G5" s="480"/>
      <c r="H5" s="480"/>
      <c r="I5" s="14"/>
      <c r="J5" s="14"/>
      <c r="K5" s="14"/>
      <c r="L5" s="14"/>
      <c r="M5" s="14"/>
      <c r="N5" s="14"/>
      <c r="O5" s="480"/>
      <c r="P5" s="474"/>
      <c r="Q5" s="474"/>
    </row>
    <row r="6" spans="1:17" s="479" customFormat="1" ht="12" customHeight="1">
      <c r="A6" s="96"/>
      <c r="B6" s="91">
        <v>2000</v>
      </c>
      <c r="C6" s="91">
        <v>2001</v>
      </c>
      <c r="D6" s="91">
        <v>2002</v>
      </c>
      <c r="E6" s="91">
        <v>2003</v>
      </c>
      <c r="F6" s="96">
        <v>2004</v>
      </c>
      <c r="G6" s="96">
        <v>2005</v>
      </c>
      <c r="H6" s="96">
        <v>2006</v>
      </c>
      <c r="I6" s="92">
        <v>2007</v>
      </c>
      <c r="J6" s="133">
        <v>2008</v>
      </c>
      <c r="K6" s="133">
        <v>2009</v>
      </c>
      <c r="L6" s="133">
        <v>2010</v>
      </c>
      <c r="M6" s="90">
        <v>2011</v>
      </c>
      <c r="N6" s="90">
        <v>2012</v>
      </c>
      <c r="O6" s="96" t="s">
        <v>491</v>
      </c>
      <c r="P6" s="96"/>
      <c r="Q6" s="96"/>
    </row>
    <row r="7" spans="1:17" s="479" customFormat="1" ht="12" customHeight="1"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</row>
    <row r="8" spans="1:17" ht="12" customHeight="1">
      <c r="A8" s="29" t="s">
        <v>490</v>
      </c>
      <c r="B8" s="174">
        <v>11853</v>
      </c>
      <c r="C8" s="174">
        <v>1983</v>
      </c>
      <c r="D8" s="174">
        <v>7599</v>
      </c>
      <c r="E8" s="174">
        <v>11796</v>
      </c>
      <c r="F8" s="174">
        <v>15519</v>
      </c>
      <c r="G8" s="174">
        <v>25447</v>
      </c>
      <c r="H8" s="174">
        <v>26462</v>
      </c>
      <c r="I8" s="174">
        <v>17345</v>
      </c>
      <c r="J8" s="174">
        <v>34275</v>
      </c>
      <c r="K8" s="174">
        <v>6035</v>
      </c>
      <c r="L8" s="174">
        <v>12071</v>
      </c>
      <c r="M8" s="174">
        <v>24387</v>
      </c>
      <c r="N8" s="174">
        <v>11016</v>
      </c>
      <c r="P8" s="29" t="s">
        <v>489</v>
      </c>
    </row>
    <row r="9" spans="1:17" ht="12" customHeight="1">
      <c r="A9" s="29" t="s">
        <v>488</v>
      </c>
      <c r="B9" s="174">
        <v>33529</v>
      </c>
      <c r="C9" s="174">
        <v>26667</v>
      </c>
      <c r="D9" s="174">
        <v>26781</v>
      </c>
      <c r="E9" s="174">
        <v>27230</v>
      </c>
      <c r="F9" s="174">
        <v>39668</v>
      </c>
      <c r="G9" s="174">
        <v>55716</v>
      </c>
      <c r="H9" s="174">
        <v>65578</v>
      </c>
      <c r="I9" s="174">
        <v>69980</v>
      </c>
      <c r="J9" s="174">
        <v>95021</v>
      </c>
      <c r="K9" s="174">
        <v>57603</v>
      </c>
      <c r="L9" s="174">
        <v>65745</v>
      </c>
      <c r="M9" s="174">
        <v>92811</v>
      </c>
      <c r="N9" s="174">
        <v>97340</v>
      </c>
      <c r="P9" s="29" t="s">
        <v>487</v>
      </c>
    </row>
    <row r="10" spans="1:17" ht="12" customHeight="1">
      <c r="A10" s="29" t="s">
        <v>486</v>
      </c>
      <c r="B10" s="174">
        <v>-16865</v>
      </c>
      <c r="C10" s="174">
        <v>-19211</v>
      </c>
      <c r="D10" s="174">
        <v>-13360</v>
      </c>
      <c r="E10" s="174">
        <v>-10483</v>
      </c>
      <c r="F10" s="174">
        <v>-17021</v>
      </c>
      <c r="G10" s="174">
        <v>-24008</v>
      </c>
      <c r="H10" s="174">
        <v>-33583</v>
      </c>
      <c r="I10" s="174">
        <v>-46660</v>
      </c>
      <c r="J10" s="174">
        <v>-50971</v>
      </c>
      <c r="K10" s="174">
        <v>-39646</v>
      </c>
      <c r="L10" s="174">
        <v>-38613</v>
      </c>
      <c r="M10" s="174">
        <v>-46813</v>
      </c>
      <c r="N10" s="174">
        <v>-59339</v>
      </c>
      <c r="P10" s="29" t="s">
        <v>485</v>
      </c>
    </row>
    <row r="11" spans="1:17" ht="12" customHeight="1">
      <c r="A11" s="29" t="s">
        <v>484</v>
      </c>
      <c r="B11" s="174">
        <v>16664</v>
      </c>
      <c r="C11" s="174">
        <v>7456</v>
      </c>
      <c r="D11" s="174">
        <v>13421</v>
      </c>
      <c r="E11" s="174">
        <v>16747</v>
      </c>
      <c r="F11" s="174">
        <v>22647</v>
      </c>
      <c r="G11" s="174">
        <v>31708</v>
      </c>
      <c r="H11" s="174">
        <v>31995</v>
      </c>
      <c r="I11" s="174">
        <v>23320</v>
      </c>
      <c r="J11" s="174">
        <v>44050</v>
      </c>
      <c r="K11" s="174">
        <v>17957</v>
      </c>
      <c r="L11" s="174">
        <v>27132</v>
      </c>
      <c r="M11" s="174">
        <v>45998</v>
      </c>
      <c r="N11" s="174">
        <v>38001</v>
      </c>
      <c r="P11" s="29" t="s">
        <v>483</v>
      </c>
    </row>
    <row r="12" spans="1:17" ht="12" customHeight="1">
      <c r="A12" s="29" t="s">
        <v>482</v>
      </c>
      <c r="B12" s="174">
        <v>1182</v>
      </c>
      <c r="C12" s="174">
        <v>1376</v>
      </c>
      <c r="D12" s="174">
        <v>1013</v>
      </c>
      <c r="E12" s="174">
        <v>878</v>
      </c>
      <c r="F12" s="174">
        <v>1114</v>
      </c>
      <c r="G12" s="174">
        <v>1342</v>
      </c>
      <c r="H12" s="174">
        <v>1544</v>
      </c>
      <c r="I12" s="174">
        <v>1844</v>
      </c>
      <c r="J12" s="174">
        <v>2170</v>
      </c>
      <c r="K12" s="174">
        <v>2227</v>
      </c>
      <c r="L12" s="174">
        <v>1857</v>
      </c>
      <c r="M12" s="174">
        <v>1855</v>
      </c>
      <c r="N12" s="174">
        <v>2205</v>
      </c>
      <c r="P12" s="29" t="s">
        <v>481</v>
      </c>
    </row>
    <row r="13" spans="1:17" ht="12" customHeight="1">
      <c r="A13" s="29" t="s">
        <v>477</v>
      </c>
      <c r="B13" s="174">
        <v>374</v>
      </c>
      <c r="C13" s="174">
        <v>386</v>
      </c>
      <c r="D13" s="174">
        <v>304</v>
      </c>
      <c r="E13" s="174">
        <v>307</v>
      </c>
      <c r="F13" s="174">
        <v>346</v>
      </c>
      <c r="G13" s="174">
        <v>384</v>
      </c>
      <c r="H13" s="174">
        <v>403</v>
      </c>
      <c r="I13" s="174">
        <v>586</v>
      </c>
      <c r="J13" s="174">
        <v>634</v>
      </c>
      <c r="K13" s="174">
        <v>716</v>
      </c>
      <c r="L13" s="174">
        <v>571</v>
      </c>
      <c r="M13" s="174" t="s">
        <v>388</v>
      </c>
      <c r="N13" s="174" t="s">
        <v>388</v>
      </c>
      <c r="P13" s="29" t="s">
        <v>476</v>
      </c>
    </row>
    <row r="14" spans="1:17" ht="12" customHeight="1">
      <c r="A14" s="29" t="s">
        <v>475</v>
      </c>
      <c r="B14" s="174">
        <v>423</v>
      </c>
      <c r="C14" s="174">
        <v>615</v>
      </c>
      <c r="D14" s="174">
        <v>434</v>
      </c>
      <c r="E14" s="174">
        <v>331</v>
      </c>
      <c r="F14" s="174">
        <v>501</v>
      </c>
      <c r="G14" s="174">
        <v>650</v>
      </c>
      <c r="H14" s="174">
        <v>768</v>
      </c>
      <c r="I14" s="174">
        <v>894</v>
      </c>
      <c r="J14" s="174">
        <v>1029</v>
      </c>
      <c r="K14" s="174">
        <v>990</v>
      </c>
      <c r="L14" s="174">
        <v>739</v>
      </c>
      <c r="M14" s="174" t="s">
        <v>388</v>
      </c>
      <c r="N14" s="174" t="s">
        <v>388</v>
      </c>
      <c r="P14" s="29" t="s">
        <v>474</v>
      </c>
    </row>
    <row r="15" spans="1:17" ht="12" customHeight="1">
      <c r="A15" s="29" t="s">
        <v>473</v>
      </c>
      <c r="B15" s="174">
        <v>385</v>
      </c>
      <c r="C15" s="174">
        <v>375</v>
      </c>
      <c r="D15" s="174">
        <v>275</v>
      </c>
      <c r="E15" s="174">
        <v>240</v>
      </c>
      <c r="F15" s="174">
        <v>267</v>
      </c>
      <c r="G15" s="174">
        <v>308</v>
      </c>
      <c r="H15" s="174">
        <v>373</v>
      </c>
      <c r="I15" s="174">
        <v>364</v>
      </c>
      <c r="J15" s="174">
        <v>507</v>
      </c>
      <c r="K15" s="174">
        <v>521</v>
      </c>
      <c r="L15" s="174">
        <v>547</v>
      </c>
      <c r="M15" s="174" t="s">
        <v>388</v>
      </c>
      <c r="N15" s="174" t="s">
        <v>388</v>
      </c>
      <c r="P15" s="29" t="s">
        <v>480</v>
      </c>
    </row>
    <row r="16" spans="1:17" ht="12" customHeight="1">
      <c r="A16" s="29" t="s">
        <v>479</v>
      </c>
      <c r="B16" s="174">
        <v>-4435</v>
      </c>
      <c r="C16" s="174">
        <v>-4681</v>
      </c>
      <c r="D16" s="174">
        <v>-3922</v>
      </c>
      <c r="E16" s="174">
        <v>-3512</v>
      </c>
      <c r="F16" s="174">
        <v>-4497</v>
      </c>
      <c r="G16" s="174">
        <v>-5339</v>
      </c>
      <c r="H16" s="174">
        <v>-5954</v>
      </c>
      <c r="I16" s="174">
        <v>-9812</v>
      </c>
      <c r="J16" s="174">
        <v>-11781</v>
      </c>
      <c r="K16" s="174">
        <v>-10724</v>
      </c>
      <c r="L16" s="174">
        <v>-11048</v>
      </c>
      <c r="M16" s="174">
        <v>-15552</v>
      </c>
      <c r="N16" s="174">
        <v>-18164</v>
      </c>
      <c r="P16" s="29" t="s">
        <v>478</v>
      </c>
    </row>
    <row r="17" spans="1:16" ht="12" customHeight="1">
      <c r="A17" s="29" t="s">
        <v>477</v>
      </c>
      <c r="B17" s="174">
        <v>-1808</v>
      </c>
      <c r="C17" s="174">
        <v>-1967</v>
      </c>
      <c r="D17" s="174">
        <v>-1545</v>
      </c>
      <c r="E17" s="174">
        <v>-1261</v>
      </c>
      <c r="F17" s="174">
        <v>-1730</v>
      </c>
      <c r="G17" s="174">
        <v>-2194</v>
      </c>
      <c r="H17" s="174">
        <v>-2679</v>
      </c>
      <c r="I17" s="174">
        <v>-4522</v>
      </c>
      <c r="J17" s="174">
        <v>-4849</v>
      </c>
      <c r="K17" s="174">
        <v>-4161</v>
      </c>
      <c r="L17" s="174">
        <v>-4037</v>
      </c>
      <c r="M17" s="174" t="s">
        <v>388</v>
      </c>
      <c r="N17" s="174" t="s">
        <v>388</v>
      </c>
      <c r="P17" s="29" t="s">
        <v>476</v>
      </c>
    </row>
    <row r="18" spans="1:16" ht="12" customHeight="1">
      <c r="A18" s="29" t="s">
        <v>475</v>
      </c>
      <c r="B18" s="174">
        <v>-1058</v>
      </c>
      <c r="C18" s="174">
        <v>-1108</v>
      </c>
      <c r="D18" s="174">
        <v>-981</v>
      </c>
      <c r="E18" s="174">
        <v>-859</v>
      </c>
      <c r="F18" s="174">
        <v>-1077</v>
      </c>
      <c r="G18" s="174">
        <v>-1276</v>
      </c>
      <c r="H18" s="174">
        <v>-1229</v>
      </c>
      <c r="I18" s="174">
        <v>-1730</v>
      </c>
      <c r="J18" s="174">
        <v>-2040</v>
      </c>
      <c r="K18" s="174">
        <v>-1835</v>
      </c>
      <c r="L18" s="174">
        <v>-1809</v>
      </c>
      <c r="M18" s="174" t="s">
        <v>388</v>
      </c>
      <c r="N18" s="174" t="s">
        <v>388</v>
      </c>
      <c r="P18" s="29" t="s">
        <v>474</v>
      </c>
    </row>
    <row r="19" spans="1:16" ht="12" customHeight="1">
      <c r="A19" s="29" t="s">
        <v>473</v>
      </c>
      <c r="B19" s="174">
        <v>-1569</v>
      </c>
      <c r="C19" s="174">
        <v>-1606</v>
      </c>
      <c r="D19" s="174">
        <v>-1396</v>
      </c>
      <c r="E19" s="174">
        <v>-1392</v>
      </c>
      <c r="F19" s="174">
        <v>-1690</v>
      </c>
      <c r="G19" s="174">
        <v>-1869</v>
      </c>
      <c r="H19" s="174">
        <v>-2046</v>
      </c>
      <c r="I19" s="174">
        <v>-3560</v>
      </c>
      <c r="J19" s="174">
        <v>-4892</v>
      </c>
      <c r="K19" s="174">
        <v>-4728</v>
      </c>
      <c r="L19" s="174">
        <v>-5202</v>
      </c>
      <c r="M19" s="174" t="s">
        <v>388</v>
      </c>
      <c r="N19" s="174" t="s">
        <v>388</v>
      </c>
      <c r="P19" s="29" t="s">
        <v>472</v>
      </c>
    </row>
    <row r="20" spans="1:16" ht="12" customHeight="1">
      <c r="A20" s="29" t="s">
        <v>471</v>
      </c>
      <c r="B20" s="174">
        <v>13411</v>
      </c>
      <c r="C20" s="174">
        <v>4151</v>
      </c>
      <c r="D20" s="174">
        <v>10512</v>
      </c>
      <c r="E20" s="174">
        <v>14113</v>
      </c>
      <c r="F20" s="174">
        <v>19264</v>
      </c>
      <c r="G20" s="174">
        <v>27711</v>
      </c>
      <c r="H20" s="174">
        <v>27585</v>
      </c>
      <c r="I20" s="174">
        <v>15352</v>
      </c>
      <c r="J20" s="174">
        <v>34439</v>
      </c>
      <c r="K20" s="174">
        <v>9460</v>
      </c>
      <c r="L20" s="174">
        <v>17941</v>
      </c>
      <c r="M20" s="174">
        <v>32301</v>
      </c>
      <c r="N20" s="174">
        <v>22042</v>
      </c>
      <c r="P20" s="29" t="s">
        <v>470</v>
      </c>
    </row>
    <row r="21" spans="1:16" ht="12" customHeight="1">
      <c r="A21" s="29" t="s">
        <v>469</v>
      </c>
      <c r="B21" s="174">
        <v>3049</v>
      </c>
      <c r="C21" s="174">
        <v>2603</v>
      </c>
      <c r="D21" s="174">
        <v>1474</v>
      </c>
      <c r="E21" s="174">
        <v>1729</v>
      </c>
      <c r="F21" s="174">
        <v>2050</v>
      </c>
      <c r="G21" s="174">
        <v>4150</v>
      </c>
      <c r="H21" s="174">
        <v>8226</v>
      </c>
      <c r="I21" s="174">
        <v>10197</v>
      </c>
      <c r="J21" s="174">
        <v>8217</v>
      </c>
      <c r="K21" s="174">
        <v>2263</v>
      </c>
      <c r="L21" s="174">
        <v>1921</v>
      </c>
      <c r="M21" s="174">
        <v>2076</v>
      </c>
      <c r="N21" s="174">
        <v>0</v>
      </c>
      <c r="P21" s="29" t="s">
        <v>468</v>
      </c>
    </row>
    <row r="22" spans="1:16" ht="12" customHeight="1">
      <c r="A22" s="29" t="s">
        <v>463</v>
      </c>
      <c r="B22" s="174">
        <v>17</v>
      </c>
      <c r="C22" s="174">
        <v>19</v>
      </c>
      <c r="D22" s="174">
        <v>19</v>
      </c>
      <c r="E22" s="174">
        <v>21</v>
      </c>
      <c r="F22" s="174">
        <v>20</v>
      </c>
      <c r="G22" s="174">
        <v>20</v>
      </c>
      <c r="H22" s="174">
        <v>20</v>
      </c>
      <c r="I22" s="174">
        <v>20</v>
      </c>
      <c r="J22" s="174">
        <v>20</v>
      </c>
      <c r="K22" s="174">
        <v>22</v>
      </c>
      <c r="L22" s="174">
        <v>22</v>
      </c>
      <c r="M22" s="174" t="s">
        <v>388</v>
      </c>
      <c r="N22" s="174" t="s">
        <v>388</v>
      </c>
      <c r="P22" s="29" t="s">
        <v>462</v>
      </c>
    </row>
    <row r="23" spans="1:16" ht="12" customHeight="1">
      <c r="A23" s="29" t="s">
        <v>461</v>
      </c>
      <c r="B23" s="174">
        <v>3032</v>
      </c>
      <c r="C23" s="174">
        <v>2584</v>
      </c>
      <c r="D23" s="174">
        <v>1455</v>
      </c>
      <c r="E23" s="174">
        <v>1708</v>
      </c>
      <c r="F23" s="174">
        <v>2030</v>
      </c>
      <c r="G23" s="174">
        <v>4130</v>
      </c>
      <c r="H23" s="174">
        <v>8206</v>
      </c>
      <c r="I23" s="174">
        <v>10177</v>
      </c>
      <c r="J23" s="174">
        <v>8197</v>
      </c>
      <c r="K23" s="174">
        <v>2241</v>
      </c>
      <c r="L23" s="174">
        <v>1899</v>
      </c>
      <c r="M23" s="174" t="s">
        <v>388</v>
      </c>
      <c r="N23" s="174" t="s">
        <v>388</v>
      </c>
      <c r="P23" s="29" t="s">
        <v>460</v>
      </c>
    </row>
    <row r="24" spans="1:16" ht="12" customHeight="1">
      <c r="A24" s="29" t="s">
        <v>459</v>
      </c>
      <c r="B24" s="174">
        <v>296</v>
      </c>
      <c r="C24" s="174">
        <v>767</v>
      </c>
      <c r="D24" s="174">
        <v>286</v>
      </c>
      <c r="E24" s="174">
        <v>791</v>
      </c>
      <c r="F24" s="174">
        <v>725</v>
      </c>
      <c r="G24" s="174">
        <v>1349</v>
      </c>
      <c r="H24" s="174">
        <v>3209</v>
      </c>
      <c r="I24" s="174">
        <v>3766</v>
      </c>
      <c r="J24" s="174">
        <v>3556</v>
      </c>
      <c r="K24" s="174">
        <v>935</v>
      </c>
      <c r="L24" s="174">
        <v>788</v>
      </c>
      <c r="M24" s="174" t="s">
        <v>388</v>
      </c>
      <c r="N24" s="174" t="s">
        <v>388</v>
      </c>
      <c r="P24" s="29" t="s">
        <v>458</v>
      </c>
    </row>
    <row r="25" spans="1:16" ht="12" customHeight="1">
      <c r="A25" s="29" t="s">
        <v>457</v>
      </c>
      <c r="B25" s="174">
        <v>666</v>
      </c>
      <c r="C25" s="174">
        <v>454</v>
      </c>
      <c r="D25" s="174">
        <v>299</v>
      </c>
      <c r="E25" s="174">
        <v>332</v>
      </c>
      <c r="F25" s="174">
        <v>367</v>
      </c>
      <c r="G25" s="174">
        <v>538</v>
      </c>
      <c r="H25" s="174">
        <v>1429</v>
      </c>
      <c r="I25" s="174">
        <v>1936</v>
      </c>
      <c r="J25" s="174">
        <v>1483</v>
      </c>
      <c r="K25" s="174">
        <v>321</v>
      </c>
      <c r="L25" s="174">
        <v>187</v>
      </c>
      <c r="M25" s="174" t="s">
        <v>388</v>
      </c>
      <c r="N25" s="174" t="s">
        <v>388</v>
      </c>
      <c r="P25" s="29" t="s">
        <v>456</v>
      </c>
    </row>
    <row r="26" spans="1:16" ht="12" customHeight="1">
      <c r="A26" s="29" t="s">
        <v>467</v>
      </c>
      <c r="B26" s="174">
        <v>2070</v>
      </c>
      <c r="C26" s="174">
        <v>1363</v>
      </c>
      <c r="D26" s="174">
        <v>870</v>
      </c>
      <c r="E26" s="174">
        <v>585</v>
      </c>
      <c r="F26" s="174">
        <v>938</v>
      </c>
      <c r="G26" s="174">
        <v>2243</v>
      </c>
      <c r="H26" s="174">
        <v>3568</v>
      </c>
      <c r="I26" s="174">
        <v>4475</v>
      </c>
      <c r="J26" s="174">
        <v>3158</v>
      </c>
      <c r="K26" s="174">
        <v>985</v>
      </c>
      <c r="L26" s="174">
        <v>924</v>
      </c>
      <c r="M26" s="174" t="s">
        <v>388</v>
      </c>
      <c r="N26" s="174" t="s">
        <v>388</v>
      </c>
      <c r="O26" s="472"/>
      <c r="P26" s="29" t="s">
        <v>466</v>
      </c>
    </row>
    <row r="27" spans="1:16" ht="12" customHeight="1">
      <c r="A27" s="29" t="s">
        <v>465</v>
      </c>
      <c r="B27" s="174">
        <v>-4437</v>
      </c>
      <c r="C27" s="174">
        <v>-4623</v>
      </c>
      <c r="D27" s="174">
        <v>-4230</v>
      </c>
      <c r="E27" s="174">
        <v>-4066</v>
      </c>
      <c r="F27" s="174">
        <v>-5723</v>
      </c>
      <c r="G27" s="174">
        <v>-6352</v>
      </c>
      <c r="H27" s="174">
        <v>-9271</v>
      </c>
      <c r="I27" s="174">
        <v>-7650</v>
      </c>
      <c r="J27" s="174">
        <v>-7806</v>
      </c>
      <c r="K27" s="174">
        <v>-5397</v>
      </c>
      <c r="L27" s="174">
        <v>-7223</v>
      </c>
      <c r="M27" s="174">
        <v>-9200</v>
      </c>
      <c r="N27" s="174">
        <v>-10048</v>
      </c>
      <c r="O27" s="472"/>
      <c r="P27" s="29" t="s">
        <v>464</v>
      </c>
    </row>
    <row r="28" spans="1:16" ht="12" customHeight="1">
      <c r="A28" s="29" t="s">
        <v>463</v>
      </c>
      <c r="B28" s="174">
        <v>-29</v>
      </c>
      <c r="C28" s="174">
        <v>-27</v>
      </c>
      <c r="D28" s="174">
        <v>-23</v>
      </c>
      <c r="E28" s="174">
        <v>-30</v>
      </c>
      <c r="F28" s="174">
        <v>-28</v>
      </c>
      <c r="G28" s="174">
        <v>-28</v>
      </c>
      <c r="H28" s="174">
        <v>-32</v>
      </c>
      <c r="I28" s="174">
        <v>-27</v>
      </c>
      <c r="J28" s="174">
        <v>-28</v>
      </c>
      <c r="K28" s="174">
        <v>-31</v>
      </c>
      <c r="L28" s="174">
        <v>-42</v>
      </c>
      <c r="M28" s="174" t="s">
        <v>388</v>
      </c>
      <c r="N28" s="174" t="s">
        <v>388</v>
      </c>
      <c r="O28" s="472"/>
      <c r="P28" s="29" t="s">
        <v>462</v>
      </c>
    </row>
    <row r="29" spans="1:16" ht="12" customHeight="1">
      <c r="A29" s="29" t="s">
        <v>461</v>
      </c>
      <c r="B29" s="174">
        <v>-4408</v>
      </c>
      <c r="C29" s="174">
        <v>-4596</v>
      </c>
      <c r="D29" s="174">
        <v>-4207</v>
      </c>
      <c r="E29" s="174">
        <v>-4036</v>
      </c>
      <c r="F29" s="174">
        <v>-5695</v>
      </c>
      <c r="G29" s="174">
        <v>-6324</v>
      </c>
      <c r="H29" s="174">
        <v>-9239</v>
      </c>
      <c r="I29" s="174">
        <v>-7623</v>
      </c>
      <c r="J29" s="174">
        <v>-7778</v>
      </c>
      <c r="K29" s="174">
        <v>-5366</v>
      </c>
      <c r="L29" s="174">
        <v>-7181</v>
      </c>
      <c r="M29" s="174" t="s">
        <v>388</v>
      </c>
      <c r="N29" s="174" t="s">
        <v>388</v>
      </c>
      <c r="O29" s="472"/>
      <c r="P29" s="29" t="s">
        <v>460</v>
      </c>
    </row>
    <row r="30" spans="1:16" ht="12" customHeight="1">
      <c r="A30" s="29" t="s">
        <v>459</v>
      </c>
      <c r="B30" s="174">
        <v>-1424</v>
      </c>
      <c r="C30" s="174">
        <v>-1884</v>
      </c>
      <c r="D30" s="174">
        <v>-1915</v>
      </c>
      <c r="E30" s="174">
        <v>-1802</v>
      </c>
      <c r="F30" s="174">
        <v>-3498</v>
      </c>
      <c r="G30" s="174">
        <v>-3895</v>
      </c>
      <c r="H30" s="174">
        <v>-6540</v>
      </c>
      <c r="I30" s="174">
        <v>-4733</v>
      </c>
      <c r="J30" s="174">
        <v>-4608</v>
      </c>
      <c r="K30" s="174">
        <v>-2413</v>
      </c>
      <c r="L30" s="174">
        <v>-3889</v>
      </c>
      <c r="M30" s="174" t="s">
        <v>388</v>
      </c>
      <c r="N30" s="174" t="s">
        <v>388</v>
      </c>
      <c r="O30" s="472"/>
      <c r="P30" s="29" t="s">
        <v>458</v>
      </c>
    </row>
    <row r="31" spans="1:16" ht="12" customHeight="1">
      <c r="A31" s="29" t="s">
        <v>457</v>
      </c>
      <c r="B31" s="174">
        <v>-1788</v>
      </c>
      <c r="C31" s="174">
        <v>-1808</v>
      </c>
      <c r="D31" s="174">
        <v>-1611</v>
      </c>
      <c r="E31" s="174">
        <v>-1678</v>
      </c>
      <c r="F31" s="174">
        <v>-1677</v>
      </c>
      <c r="G31" s="174">
        <v>-1824</v>
      </c>
      <c r="H31" s="174">
        <v>-2017</v>
      </c>
      <c r="I31" s="174">
        <v>-2163</v>
      </c>
      <c r="J31" s="174">
        <v>-2318</v>
      </c>
      <c r="K31" s="174">
        <v>-2421</v>
      </c>
      <c r="L31" s="174">
        <v>-2684</v>
      </c>
      <c r="M31" s="174" t="s">
        <v>388</v>
      </c>
      <c r="N31" s="174" t="s">
        <v>388</v>
      </c>
      <c r="O31" s="472"/>
      <c r="P31" s="29" t="s">
        <v>456</v>
      </c>
    </row>
    <row r="32" spans="1:16" ht="12" customHeight="1">
      <c r="A32" s="29" t="s">
        <v>455</v>
      </c>
      <c r="B32" s="174">
        <v>-1196</v>
      </c>
      <c r="C32" s="174">
        <v>-904</v>
      </c>
      <c r="D32" s="174">
        <v>-681</v>
      </c>
      <c r="E32" s="174">
        <v>-556</v>
      </c>
      <c r="F32" s="174">
        <v>-520</v>
      </c>
      <c r="G32" s="174">
        <v>-605</v>
      </c>
      <c r="H32" s="174">
        <v>-682</v>
      </c>
      <c r="I32" s="174">
        <v>-727</v>
      </c>
      <c r="J32" s="174">
        <v>-852</v>
      </c>
      <c r="K32" s="174">
        <v>-532</v>
      </c>
      <c r="L32" s="174">
        <v>-608</v>
      </c>
      <c r="M32" s="174" t="s">
        <v>388</v>
      </c>
      <c r="N32" s="174" t="s">
        <v>388</v>
      </c>
      <c r="O32" s="472"/>
      <c r="P32" s="29" t="s">
        <v>454</v>
      </c>
    </row>
    <row r="33" spans="1:16" ht="12" customHeight="1">
      <c r="A33" s="29" t="s">
        <v>453</v>
      </c>
      <c r="B33" s="174">
        <v>-1388</v>
      </c>
      <c r="C33" s="174">
        <v>-2020</v>
      </c>
      <c r="D33" s="174">
        <v>-2756</v>
      </c>
      <c r="E33" s="174">
        <v>-2337</v>
      </c>
      <c r="F33" s="174">
        <v>-3673</v>
      </c>
      <c r="G33" s="174">
        <v>-2202</v>
      </c>
      <c r="H33" s="174">
        <v>-1045</v>
      </c>
      <c r="I33" s="174">
        <v>2547</v>
      </c>
      <c r="J33" s="174">
        <v>411</v>
      </c>
      <c r="K33" s="174">
        <v>-3134</v>
      </c>
      <c r="L33" s="174">
        <v>-5302</v>
      </c>
      <c r="M33" s="174">
        <v>-7124</v>
      </c>
      <c r="N33" s="174">
        <v>-10048</v>
      </c>
      <c r="O33" s="472"/>
      <c r="P33" s="29" t="s">
        <v>452</v>
      </c>
    </row>
    <row r="34" spans="1:16" ht="12" customHeight="1">
      <c r="A34" s="29" t="s">
        <v>451</v>
      </c>
      <c r="B34" s="174">
        <v>261</v>
      </c>
      <c r="C34" s="174">
        <v>356</v>
      </c>
      <c r="D34" s="174">
        <v>288</v>
      </c>
      <c r="E34" s="174">
        <v>257</v>
      </c>
      <c r="F34" s="174">
        <v>227</v>
      </c>
      <c r="G34" s="174">
        <v>258</v>
      </c>
      <c r="H34" s="174">
        <v>309</v>
      </c>
      <c r="I34" s="174">
        <v>346</v>
      </c>
      <c r="J34" s="174">
        <v>498</v>
      </c>
      <c r="K34" s="174">
        <v>532</v>
      </c>
      <c r="L34" s="174">
        <v>491</v>
      </c>
      <c r="M34" s="174">
        <v>454</v>
      </c>
      <c r="N34" s="174">
        <v>0</v>
      </c>
      <c r="O34" s="472"/>
      <c r="P34" s="29" t="s">
        <v>450</v>
      </c>
    </row>
    <row r="35" spans="1:16" ht="12" customHeight="1">
      <c r="A35" s="29" t="s">
        <v>449</v>
      </c>
      <c r="B35" s="174">
        <v>-431</v>
      </c>
      <c r="C35" s="174">
        <v>-504</v>
      </c>
      <c r="D35" s="174">
        <v>-445</v>
      </c>
      <c r="E35" s="174">
        <v>-237</v>
      </c>
      <c r="F35" s="174">
        <v>-299</v>
      </c>
      <c r="G35" s="174">
        <v>-320</v>
      </c>
      <c r="H35" s="174">
        <v>-387</v>
      </c>
      <c r="I35" s="174">
        <v>-900</v>
      </c>
      <c r="J35" s="174">
        <v>-1073</v>
      </c>
      <c r="K35" s="174">
        <v>-823</v>
      </c>
      <c r="L35" s="174">
        <v>-1059</v>
      </c>
      <c r="M35" s="174">
        <v>-1244</v>
      </c>
      <c r="N35" s="174">
        <v>-978</v>
      </c>
      <c r="O35" s="472"/>
      <c r="P35" s="29" t="s">
        <v>448</v>
      </c>
    </row>
    <row r="36" spans="1:16" ht="12" customHeight="1">
      <c r="A36" s="29" t="s">
        <v>447</v>
      </c>
      <c r="B36" s="174">
        <v>-170</v>
      </c>
      <c r="C36" s="174">
        <v>-148</v>
      </c>
      <c r="D36" s="174">
        <v>-157</v>
      </c>
      <c r="E36" s="174">
        <v>20</v>
      </c>
      <c r="F36" s="174">
        <v>-72</v>
      </c>
      <c r="G36" s="174">
        <v>-62</v>
      </c>
      <c r="H36" s="174">
        <v>-78</v>
      </c>
      <c r="I36" s="174">
        <v>-554</v>
      </c>
      <c r="J36" s="174">
        <v>-575</v>
      </c>
      <c r="K36" s="174">
        <v>-291</v>
      </c>
      <c r="L36" s="174">
        <v>-568</v>
      </c>
      <c r="M36" s="174">
        <v>-790</v>
      </c>
      <c r="N36" s="174">
        <v>-978</v>
      </c>
      <c r="O36" s="472"/>
      <c r="P36" s="29" t="s">
        <v>446</v>
      </c>
    </row>
    <row r="37" spans="1:16" ht="12" customHeight="1">
      <c r="A37" s="29" t="s">
        <v>445</v>
      </c>
      <c r="B37" s="174">
        <v>0</v>
      </c>
      <c r="C37" s="174">
        <v>0</v>
      </c>
      <c r="D37" s="174">
        <v>0</v>
      </c>
      <c r="E37" s="174">
        <v>0</v>
      </c>
      <c r="F37" s="174">
        <v>0</v>
      </c>
      <c r="G37" s="174">
        <v>0</v>
      </c>
      <c r="H37" s="174">
        <v>0</v>
      </c>
      <c r="I37" s="174">
        <v>0</v>
      </c>
      <c r="J37" s="174">
        <v>0</v>
      </c>
      <c r="K37" s="174">
        <v>0</v>
      </c>
      <c r="L37" s="174">
        <v>-211</v>
      </c>
      <c r="M37" s="174" t="s">
        <v>388</v>
      </c>
      <c r="N37" s="174" t="s">
        <v>388</v>
      </c>
      <c r="O37" s="472"/>
      <c r="P37" s="29" t="s">
        <v>444</v>
      </c>
    </row>
    <row r="38" spans="1:16" ht="12" customHeight="1">
      <c r="A38" s="29" t="s">
        <v>443</v>
      </c>
      <c r="B38" s="174">
        <v>-2969</v>
      </c>
      <c r="C38" s="174">
        <v>-211</v>
      </c>
      <c r="D38" s="174">
        <v>-9246</v>
      </c>
      <c r="E38" s="174">
        <v>-5547</v>
      </c>
      <c r="F38" s="174">
        <v>-10861</v>
      </c>
      <c r="G38" s="174">
        <v>-16430</v>
      </c>
      <c r="H38" s="174">
        <v>-19347</v>
      </c>
      <c r="I38" s="174">
        <v>-21765</v>
      </c>
      <c r="J38" s="174">
        <v>-24034</v>
      </c>
      <c r="K38" s="174">
        <v>-13314</v>
      </c>
      <c r="L38" s="174">
        <v>-17641</v>
      </c>
      <c r="M38" s="174">
        <v>-24775</v>
      </c>
      <c r="N38" s="174">
        <v>-8829</v>
      </c>
      <c r="O38" s="472"/>
      <c r="P38" s="29" t="s">
        <v>442</v>
      </c>
    </row>
    <row r="39" spans="1:16" ht="12" customHeight="1">
      <c r="A39" s="29" t="s">
        <v>441</v>
      </c>
      <c r="B39" s="174">
        <v>-521</v>
      </c>
      <c r="C39" s="174">
        <v>-204</v>
      </c>
      <c r="D39" s="174">
        <v>-1026</v>
      </c>
      <c r="E39" s="174">
        <v>-1318</v>
      </c>
      <c r="F39" s="174">
        <v>-619</v>
      </c>
      <c r="G39" s="174">
        <v>-1167</v>
      </c>
      <c r="H39" s="174">
        <v>-1524</v>
      </c>
      <c r="I39" s="174">
        <v>-33</v>
      </c>
      <c r="J39" s="174">
        <v>-1150</v>
      </c>
      <c r="K39" s="174">
        <v>-1838</v>
      </c>
      <c r="L39" s="174">
        <v>-2671</v>
      </c>
      <c r="M39" s="174">
        <v>1141</v>
      </c>
      <c r="N39" s="174">
        <v>-2460</v>
      </c>
      <c r="O39" s="472"/>
      <c r="P39" s="29" t="s">
        <v>440</v>
      </c>
    </row>
    <row r="40" spans="1:16" ht="12" customHeight="1">
      <c r="A40" s="29" t="s">
        <v>439</v>
      </c>
      <c r="B40" s="174">
        <v>4701</v>
      </c>
      <c r="C40" s="174">
        <v>3683</v>
      </c>
      <c r="D40" s="174">
        <v>782</v>
      </c>
      <c r="E40" s="174">
        <v>2040</v>
      </c>
      <c r="F40" s="174">
        <v>1483</v>
      </c>
      <c r="G40" s="174">
        <v>2589</v>
      </c>
      <c r="H40" s="174">
        <v>-508</v>
      </c>
      <c r="I40" s="174">
        <v>1620</v>
      </c>
      <c r="J40" s="174">
        <v>1195</v>
      </c>
      <c r="K40" s="174">
        <v>-2536</v>
      </c>
      <c r="L40" s="174">
        <v>1209</v>
      </c>
      <c r="M40" s="174">
        <v>3778</v>
      </c>
      <c r="N40" s="174">
        <v>3216</v>
      </c>
      <c r="O40" s="472"/>
      <c r="P40" s="29" t="s">
        <v>438</v>
      </c>
    </row>
    <row r="41" spans="1:16" ht="12" customHeight="1">
      <c r="A41" s="29" t="s">
        <v>437</v>
      </c>
      <c r="B41" s="174">
        <v>-954</v>
      </c>
      <c r="C41" s="174">
        <v>397</v>
      </c>
      <c r="D41" s="174">
        <v>-1354</v>
      </c>
      <c r="E41" s="174">
        <v>-823</v>
      </c>
      <c r="F41" s="174">
        <v>-813</v>
      </c>
      <c r="G41" s="174">
        <v>-2311</v>
      </c>
      <c r="H41" s="174">
        <v>-5966</v>
      </c>
      <c r="I41" s="174">
        <v>-1559</v>
      </c>
      <c r="J41" s="174">
        <v>2735</v>
      </c>
      <c r="K41" s="174">
        <v>4321</v>
      </c>
      <c r="L41" s="174">
        <v>-221</v>
      </c>
      <c r="M41" s="174">
        <v>-723</v>
      </c>
      <c r="N41" s="174">
        <v>28</v>
      </c>
      <c r="O41" s="472"/>
      <c r="P41" s="29" t="s">
        <v>436</v>
      </c>
    </row>
    <row r="42" spans="1:16" ht="12" customHeight="1">
      <c r="A42" s="29" t="s">
        <v>433</v>
      </c>
      <c r="B42" s="174">
        <v>13</v>
      </c>
      <c r="C42" s="174">
        <v>138</v>
      </c>
      <c r="D42" s="174">
        <v>-164</v>
      </c>
      <c r="E42" s="174">
        <v>-233</v>
      </c>
      <c r="F42" s="174">
        <v>27</v>
      </c>
      <c r="G42" s="174">
        <v>-227</v>
      </c>
      <c r="H42" s="174">
        <v>-25</v>
      </c>
      <c r="I42" s="174">
        <v>39</v>
      </c>
      <c r="J42" s="174">
        <v>392</v>
      </c>
      <c r="K42" s="174">
        <v>518</v>
      </c>
      <c r="L42" s="174">
        <v>49</v>
      </c>
      <c r="M42" s="174">
        <v>7</v>
      </c>
      <c r="N42" s="174">
        <v>1</v>
      </c>
      <c r="O42" s="472"/>
      <c r="P42" s="29" t="s">
        <v>432</v>
      </c>
    </row>
    <row r="43" spans="1:16" ht="12" customHeight="1">
      <c r="A43" s="29" t="s">
        <v>431</v>
      </c>
      <c r="B43" s="174">
        <v>-967</v>
      </c>
      <c r="C43" s="174">
        <v>259</v>
      </c>
      <c r="D43" s="174">
        <v>-1190</v>
      </c>
      <c r="E43" s="174">
        <v>-590</v>
      </c>
      <c r="F43" s="174">
        <v>-840</v>
      </c>
      <c r="G43" s="174">
        <v>-2084</v>
      </c>
      <c r="H43" s="174">
        <v>-5941</v>
      </c>
      <c r="I43" s="174">
        <v>-1598</v>
      </c>
      <c r="J43" s="174">
        <v>2343</v>
      </c>
      <c r="K43" s="174">
        <v>3803</v>
      </c>
      <c r="L43" s="174">
        <v>-270</v>
      </c>
      <c r="M43" s="174">
        <v>124</v>
      </c>
      <c r="N43" s="174">
        <v>145</v>
      </c>
      <c r="O43" s="472"/>
      <c r="P43" s="29" t="s">
        <v>430</v>
      </c>
    </row>
    <row r="44" spans="1:16" ht="12" customHeight="1">
      <c r="A44" s="29" t="s">
        <v>435</v>
      </c>
      <c r="B44" s="174">
        <v>-2180</v>
      </c>
      <c r="C44" s="174">
        <v>710</v>
      </c>
      <c r="D44" s="174">
        <v>-956</v>
      </c>
      <c r="E44" s="174">
        <v>-143</v>
      </c>
      <c r="F44" s="174">
        <v>-1271</v>
      </c>
      <c r="G44" s="174">
        <v>3246</v>
      </c>
      <c r="H44" s="174">
        <v>-3983</v>
      </c>
      <c r="I44" s="174">
        <v>4106</v>
      </c>
      <c r="J44" s="174">
        <v>-147</v>
      </c>
      <c r="K44" s="174">
        <v>5384</v>
      </c>
      <c r="L44" s="174">
        <v>2658</v>
      </c>
      <c r="M44" s="174">
        <v>2730</v>
      </c>
      <c r="N44" s="174">
        <v>3974</v>
      </c>
      <c r="O44" s="472"/>
      <c r="P44" s="29" t="s">
        <v>434</v>
      </c>
    </row>
    <row r="45" spans="1:16" ht="12" customHeight="1">
      <c r="A45" s="29" t="s">
        <v>433</v>
      </c>
      <c r="B45" s="174">
        <v>-574</v>
      </c>
      <c r="C45" s="174">
        <v>31</v>
      </c>
      <c r="D45" s="174">
        <v>-5</v>
      </c>
      <c r="E45" s="174">
        <v>97</v>
      </c>
      <c r="F45" s="174">
        <v>-170</v>
      </c>
      <c r="G45" s="174">
        <v>28</v>
      </c>
      <c r="H45" s="174">
        <v>41</v>
      </c>
      <c r="I45" s="174">
        <v>50</v>
      </c>
      <c r="J45" s="174">
        <v>0</v>
      </c>
      <c r="K45" s="174">
        <v>119</v>
      </c>
      <c r="L45" s="174">
        <v>10</v>
      </c>
      <c r="M45" s="174">
        <v>0</v>
      </c>
      <c r="N45" s="174">
        <v>-50</v>
      </c>
      <c r="O45" s="472"/>
      <c r="P45" s="29" t="s">
        <v>432</v>
      </c>
    </row>
    <row r="46" spans="1:16" ht="12" customHeight="1">
      <c r="A46" s="29" t="s">
        <v>431</v>
      </c>
      <c r="B46" s="174">
        <v>-1606</v>
      </c>
      <c r="C46" s="174">
        <v>679</v>
      </c>
      <c r="D46" s="174">
        <v>-951</v>
      </c>
      <c r="E46" s="174">
        <v>-240</v>
      </c>
      <c r="F46" s="174">
        <v>-1101</v>
      </c>
      <c r="G46" s="174">
        <v>3218</v>
      </c>
      <c r="H46" s="174">
        <v>-4024</v>
      </c>
      <c r="I46" s="174">
        <v>4056</v>
      </c>
      <c r="J46" s="174">
        <v>-147</v>
      </c>
      <c r="K46" s="174">
        <v>5265</v>
      </c>
      <c r="L46" s="174">
        <v>2648</v>
      </c>
      <c r="M46" s="174" t="s">
        <v>388</v>
      </c>
      <c r="N46" s="174" t="s">
        <v>388</v>
      </c>
      <c r="O46" s="472"/>
      <c r="P46" s="29" t="s">
        <v>430</v>
      </c>
    </row>
    <row r="47" spans="1:16" ht="12" customHeight="1">
      <c r="A47" s="29" t="s">
        <v>429</v>
      </c>
      <c r="B47" s="174">
        <v>-4839</v>
      </c>
      <c r="C47" s="174">
        <v>-3919</v>
      </c>
      <c r="D47" s="174">
        <v>-7169</v>
      </c>
      <c r="E47" s="174">
        <v>-4030</v>
      </c>
      <c r="F47" s="174">
        <v>-8233</v>
      </c>
      <c r="G47" s="174">
        <v>-18181</v>
      </c>
      <c r="H47" s="174">
        <v>-6341</v>
      </c>
      <c r="I47" s="174">
        <v>-30161</v>
      </c>
      <c r="J47" s="174">
        <v>-29217</v>
      </c>
      <c r="K47" s="174">
        <v>-24465</v>
      </c>
      <c r="L47" s="174">
        <v>-27365</v>
      </c>
      <c r="M47" s="174">
        <v>-39841</v>
      </c>
      <c r="N47" s="174">
        <v>-14389</v>
      </c>
      <c r="O47" s="472"/>
      <c r="P47" s="29" t="s">
        <v>428</v>
      </c>
    </row>
    <row r="48" spans="1:16" ht="12" customHeight="1">
      <c r="A48" s="29" t="s">
        <v>421</v>
      </c>
      <c r="B48" s="174">
        <v>18</v>
      </c>
      <c r="C48" s="174">
        <v>42</v>
      </c>
      <c r="D48" s="174">
        <v>22</v>
      </c>
      <c r="E48" s="174">
        <v>11</v>
      </c>
      <c r="F48" s="174">
        <v>10</v>
      </c>
      <c r="G48" s="174">
        <v>-22</v>
      </c>
      <c r="H48" s="174">
        <v>18</v>
      </c>
      <c r="I48" s="174">
        <v>-5783</v>
      </c>
      <c r="J48" s="174">
        <v>5809</v>
      </c>
      <c r="K48" s="174">
        <v>13</v>
      </c>
      <c r="L48" s="174">
        <v>368</v>
      </c>
      <c r="M48" s="174" t="s">
        <v>388</v>
      </c>
      <c r="N48" s="174" t="s">
        <v>388</v>
      </c>
      <c r="O48" s="472"/>
      <c r="P48" s="29" t="s">
        <v>427</v>
      </c>
    </row>
    <row r="49" spans="1:17" ht="12" customHeight="1">
      <c r="A49" s="29" t="s">
        <v>419</v>
      </c>
      <c r="B49" s="174">
        <v>-228</v>
      </c>
      <c r="C49" s="174">
        <v>-1016</v>
      </c>
      <c r="D49" s="174">
        <v>65</v>
      </c>
      <c r="E49" s="174">
        <v>-718</v>
      </c>
      <c r="F49" s="174">
        <v>-2594</v>
      </c>
      <c r="G49" s="174">
        <v>-7011</v>
      </c>
      <c r="H49" s="174">
        <v>1763</v>
      </c>
      <c r="I49" s="174">
        <v>-6096</v>
      </c>
      <c r="J49" s="174">
        <v>-9307</v>
      </c>
      <c r="K49" s="174">
        <v>-2474</v>
      </c>
      <c r="L49" s="174">
        <v>-1970</v>
      </c>
      <c r="M49" s="174" t="s">
        <v>388</v>
      </c>
      <c r="N49" s="174" t="s">
        <v>388</v>
      </c>
      <c r="O49" s="472"/>
      <c r="P49" s="29" t="s">
        <v>426</v>
      </c>
    </row>
    <row r="50" spans="1:17" ht="12" customHeight="1">
      <c r="A50" s="29" t="s">
        <v>417</v>
      </c>
      <c r="B50" s="174">
        <v>-50</v>
      </c>
      <c r="C50" s="174">
        <v>267</v>
      </c>
      <c r="D50" s="174">
        <v>-32</v>
      </c>
      <c r="E50" s="174">
        <v>46</v>
      </c>
      <c r="F50" s="174">
        <v>-552</v>
      </c>
      <c r="G50" s="174">
        <v>-49</v>
      </c>
      <c r="H50" s="174">
        <v>-285</v>
      </c>
      <c r="I50" s="174">
        <v>-322</v>
      </c>
      <c r="J50" s="174">
        <v>-93</v>
      </c>
      <c r="K50" s="174">
        <v>588</v>
      </c>
      <c r="L50" s="174">
        <v>-28</v>
      </c>
      <c r="M50" s="174" t="s">
        <v>388</v>
      </c>
      <c r="N50" s="174" t="s">
        <v>388</v>
      </c>
      <c r="O50" s="472"/>
      <c r="P50" s="29" t="s">
        <v>425</v>
      </c>
    </row>
    <row r="51" spans="1:17" ht="12" customHeight="1">
      <c r="A51" s="29" t="s">
        <v>415</v>
      </c>
      <c r="B51" s="174">
        <v>-4579</v>
      </c>
      <c r="C51" s="174">
        <v>-3212</v>
      </c>
      <c r="D51" s="174">
        <v>-7224</v>
      </c>
      <c r="E51" s="174">
        <v>-3369</v>
      </c>
      <c r="F51" s="174">
        <v>-5097</v>
      </c>
      <c r="G51" s="174">
        <v>-11099</v>
      </c>
      <c r="H51" s="174">
        <v>-7837</v>
      </c>
      <c r="I51" s="174">
        <v>-17960</v>
      </c>
      <c r="J51" s="174">
        <v>-25626</v>
      </c>
      <c r="K51" s="174">
        <v>-22592</v>
      </c>
      <c r="L51" s="174">
        <v>-25735</v>
      </c>
      <c r="M51" s="174" t="s">
        <v>388</v>
      </c>
      <c r="N51" s="174" t="s">
        <v>388</v>
      </c>
      <c r="O51" s="472"/>
      <c r="P51" s="29" t="s">
        <v>424</v>
      </c>
    </row>
    <row r="52" spans="1:17" ht="12" customHeight="1">
      <c r="A52" s="29" t="s">
        <v>423</v>
      </c>
      <c r="B52" s="174">
        <v>824</v>
      </c>
      <c r="C52" s="174">
        <v>-878</v>
      </c>
      <c r="D52" s="174">
        <v>477</v>
      </c>
      <c r="E52" s="174">
        <v>-1273</v>
      </c>
      <c r="F52" s="174">
        <v>-1408</v>
      </c>
      <c r="G52" s="174">
        <v>-606</v>
      </c>
      <c r="H52" s="174">
        <v>-1025</v>
      </c>
      <c r="I52" s="174">
        <v>4262</v>
      </c>
      <c r="J52" s="174">
        <v>2550</v>
      </c>
      <c r="K52" s="174">
        <v>5820</v>
      </c>
      <c r="L52" s="174">
        <v>8749</v>
      </c>
      <c r="M52" s="174">
        <v>8140</v>
      </c>
      <c r="N52" s="174">
        <v>802</v>
      </c>
      <c r="O52" s="472"/>
      <c r="P52" s="29" t="s">
        <v>422</v>
      </c>
    </row>
    <row r="53" spans="1:17" ht="12" customHeight="1">
      <c r="A53" s="29" t="s">
        <v>421</v>
      </c>
      <c r="B53" s="174">
        <v>8</v>
      </c>
      <c r="C53" s="174">
        <v>18</v>
      </c>
      <c r="D53" s="174">
        <v>-4</v>
      </c>
      <c r="E53" s="174">
        <v>19</v>
      </c>
      <c r="F53" s="174">
        <v>250</v>
      </c>
      <c r="G53" s="174">
        <v>-20</v>
      </c>
      <c r="H53" s="174">
        <v>-51</v>
      </c>
      <c r="I53" s="174">
        <v>381</v>
      </c>
      <c r="J53" s="174">
        <v>218</v>
      </c>
      <c r="K53" s="174">
        <v>2972</v>
      </c>
      <c r="L53" s="174">
        <v>170</v>
      </c>
      <c r="M53" s="174" t="s">
        <v>388</v>
      </c>
      <c r="N53" s="174" t="s">
        <v>388</v>
      </c>
      <c r="O53" s="472"/>
      <c r="P53" s="29" t="s">
        <v>420</v>
      </c>
    </row>
    <row r="54" spans="1:17" ht="12" customHeight="1">
      <c r="A54" s="29" t="s">
        <v>419</v>
      </c>
      <c r="B54" s="174">
        <v>36</v>
      </c>
      <c r="C54" s="174">
        <v>-1</v>
      </c>
      <c r="D54" s="174">
        <v>170</v>
      </c>
      <c r="E54" s="174">
        <v>298</v>
      </c>
      <c r="F54" s="174">
        <v>-586</v>
      </c>
      <c r="G54" s="174">
        <v>-339</v>
      </c>
      <c r="H54" s="174">
        <v>21</v>
      </c>
      <c r="I54" s="174">
        <v>-985</v>
      </c>
      <c r="J54" s="174">
        <v>-50</v>
      </c>
      <c r="K54" s="174">
        <v>283</v>
      </c>
      <c r="L54" s="174">
        <v>553</v>
      </c>
      <c r="M54" s="174" t="s">
        <v>388</v>
      </c>
      <c r="N54" s="174" t="s">
        <v>388</v>
      </c>
      <c r="O54" s="472"/>
      <c r="P54" s="29" t="s">
        <v>418</v>
      </c>
    </row>
    <row r="55" spans="1:17" ht="12" customHeight="1">
      <c r="A55" s="29" t="s">
        <v>417</v>
      </c>
      <c r="B55" s="174">
        <v>197</v>
      </c>
      <c r="C55" s="174">
        <v>122</v>
      </c>
      <c r="D55" s="174">
        <v>-257</v>
      </c>
      <c r="E55" s="174">
        <v>-141</v>
      </c>
      <c r="F55" s="174">
        <v>1</v>
      </c>
      <c r="G55" s="174">
        <v>81</v>
      </c>
      <c r="H55" s="174">
        <v>375</v>
      </c>
      <c r="I55" s="174">
        <v>282</v>
      </c>
      <c r="J55" s="174">
        <v>-303</v>
      </c>
      <c r="K55" s="174">
        <v>-100</v>
      </c>
      <c r="L55" s="174">
        <v>-286</v>
      </c>
      <c r="M55" s="174" t="s">
        <v>388</v>
      </c>
      <c r="N55" s="174" t="s">
        <v>388</v>
      </c>
      <c r="O55" s="472"/>
      <c r="P55" s="29" t="s">
        <v>416</v>
      </c>
    </row>
    <row r="56" spans="1:17" ht="12" customHeight="1">
      <c r="A56" s="29" t="s">
        <v>415</v>
      </c>
      <c r="B56" s="174">
        <v>583</v>
      </c>
      <c r="C56" s="174">
        <v>-1017</v>
      </c>
      <c r="D56" s="174">
        <v>568</v>
      </c>
      <c r="E56" s="174">
        <v>-1449</v>
      </c>
      <c r="F56" s="174">
        <v>-1073</v>
      </c>
      <c r="G56" s="174">
        <v>-328</v>
      </c>
      <c r="H56" s="174">
        <v>-1370</v>
      </c>
      <c r="I56" s="174">
        <v>4584</v>
      </c>
      <c r="J56" s="174">
        <v>2685</v>
      </c>
      <c r="K56" s="174">
        <v>2665</v>
      </c>
      <c r="L56" s="174">
        <v>8312</v>
      </c>
      <c r="M56" s="174" t="s">
        <v>388</v>
      </c>
      <c r="N56" s="174" t="s">
        <v>388</v>
      </c>
      <c r="O56" s="472"/>
      <c r="P56" s="29" t="s">
        <v>414</v>
      </c>
    </row>
    <row r="57" spans="1:17" ht="12" customHeight="1">
      <c r="A57" s="29" t="s">
        <v>413</v>
      </c>
      <c r="B57" s="174">
        <v>-2926</v>
      </c>
      <c r="C57" s="174">
        <v>-3603</v>
      </c>
      <c r="D57" s="174">
        <v>-2783</v>
      </c>
      <c r="E57" s="174">
        <v>-795</v>
      </c>
      <c r="F57" s="174">
        <v>-2503</v>
      </c>
      <c r="G57" s="174">
        <v>-3593</v>
      </c>
      <c r="H57" s="174">
        <v>-2211</v>
      </c>
      <c r="I57" s="174">
        <v>-937</v>
      </c>
      <c r="J57" s="174">
        <v>-785</v>
      </c>
      <c r="K57" s="174">
        <v>-3520</v>
      </c>
      <c r="L57" s="174">
        <v>-2158</v>
      </c>
      <c r="M57" s="174">
        <v>-3644</v>
      </c>
      <c r="N57" s="174">
        <v>-3183</v>
      </c>
      <c r="O57" s="472"/>
      <c r="P57" s="29" t="s">
        <v>412</v>
      </c>
    </row>
    <row r="58" spans="1:17" ht="12" customHeight="1">
      <c r="A58" s="29" t="s">
        <v>411</v>
      </c>
      <c r="B58" s="174">
        <v>5958</v>
      </c>
      <c r="C58" s="174">
        <v>-1831</v>
      </c>
      <c r="D58" s="174">
        <v>-4430</v>
      </c>
      <c r="E58" s="174">
        <v>5454</v>
      </c>
      <c r="F58" s="174">
        <v>2155</v>
      </c>
      <c r="G58" s="174">
        <v>5424</v>
      </c>
      <c r="H58" s="174">
        <v>4904</v>
      </c>
      <c r="I58" s="174">
        <v>-5357</v>
      </c>
      <c r="J58" s="174">
        <v>9456</v>
      </c>
      <c r="K58" s="174">
        <v>-10799</v>
      </c>
      <c r="L58" s="174">
        <v>-7939</v>
      </c>
      <c r="M58" s="174">
        <v>-4032</v>
      </c>
      <c r="N58" s="174">
        <v>-996</v>
      </c>
      <c r="O58" s="472"/>
      <c r="P58" s="29" t="s">
        <v>410</v>
      </c>
    </row>
    <row r="59" spans="1:17" ht="12" customHeight="1">
      <c r="A59" s="473" t="s">
        <v>409</v>
      </c>
      <c r="B59" s="174">
        <v>-5958</v>
      </c>
      <c r="C59" s="174">
        <v>1831</v>
      </c>
      <c r="D59" s="174">
        <v>4430</v>
      </c>
      <c r="E59" s="174">
        <v>-5454</v>
      </c>
      <c r="F59" s="174">
        <v>-2155</v>
      </c>
      <c r="G59" s="174">
        <v>-5424</v>
      </c>
      <c r="H59" s="174">
        <v>-4904</v>
      </c>
      <c r="I59" s="174">
        <v>5357</v>
      </c>
      <c r="J59" s="174">
        <v>-9456</v>
      </c>
      <c r="K59" s="174">
        <v>10799</v>
      </c>
      <c r="L59" s="174">
        <v>7939</v>
      </c>
      <c r="M59" s="174">
        <v>4032</v>
      </c>
      <c r="N59" s="174">
        <v>996</v>
      </c>
      <c r="O59" s="478"/>
      <c r="P59" s="473" t="s">
        <v>408</v>
      </c>
    </row>
    <row r="60" spans="1:17" ht="12" customHeight="1">
      <c r="A60" s="29" t="s">
        <v>407</v>
      </c>
      <c r="B60" s="174">
        <v>-5449</v>
      </c>
      <c r="C60" s="174">
        <v>2028</v>
      </c>
      <c r="D60" s="174">
        <v>4430</v>
      </c>
      <c r="E60" s="174">
        <v>-5454</v>
      </c>
      <c r="F60" s="174">
        <v>-2155</v>
      </c>
      <c r="G60" s="174">
        <v>-5424</v>
      </c>
      <c r="H60" s="174">
        <v>-4904</v>
      </c>
      <c r="I60" s="174">
        <v>5357</v>
      </c>
      <c r="J60" s="174">
        <v>-9456</v>
      </c>
      <c r="K60" s="174">
        <v>10799</v>
      </c>
      <c r="L60" s="174">
        <v>7939</v>
      </c>
      <c r="M60" s="174">
        <v>4032</v>
      </c>
      <c r="N60" s="174">
        <v>996</v>
      </c>
      <c r="P60" s="29" t="s">
        <v>406</v>
      </c>
    </row>
    <row r="61" spans="1:17" ht="10.199999999999999">
      <c r="A61" s="29" t="s">
        <v>405</v>
      </c>
      <c r="B61" s="174">
        <v>-509</v>
      </c>
      <c r="C61" s="174">
        <v>-197</v>
      </c>
      <c r="D61" s="174">
        <v>0</v>
      </c>
      <c r="E61" s="174">
        <v>0</v>
      </c>
      <c r="F61" s="174">
        <v>0</v>
      </c>
      <c r="G61" s="174">
        <v>0</v>
      </c>
      <c r="H61" s="174">
        <v>0</v>
      </c>
      <c r="I61" s="174">
        <v>0</v>
      </c>
      <c r="J61" s="174">
        <v>0</v>
      </c>
      <c r="K61" s="174">
        <v>0</v>
      </c>
      <c r="L61" s="174">
        <v>0</v>
      </c>
      <c r="M61" s="174">
        <v>0</v>
      </c>
      <c r="N61" s="174">
        <v>0</v>
      </c>
      <c r="P61" s="29" t="s">
        <v>404</v>
      </c>
    </row>
    <row r="62" spans="1:17" ht="10.199999999999999" hidden="1">
      <c r="A62" s="473" t="s">
        <v>403</v>
      </c>
      <c r="B62" s="174">
        <v>0</v>
      </c>
      <c r="C62" s="174">
        <v>0</v>
      </c>
      <c r="D62" s="174">
        <v>0</v>
      </c>
      <c r="E62" s="174">
        <v>0</v>
      </c>
      <c r="F62" s="174">
        <v>0</v>
      </c>
      <c r="G62" s="174">
        <v>0</v>
      </c>
      <c r="H62" s="174">
        <v>0</v>
      </c>
      <c r="I62" s="174">
        <v>0</v>
      </c>
      <c r="J62" s="174">
        <v>0</v>
      </c>
      <c r="K62" s="174">
        <v>0</v>
      </c>
      <c r="L62" s="174">
        <v>0</v>
      </c>
      <c r="M62" s="174">
        <v>0</v>
      </c>
      <c r="N62" s="174">
        <v>0</v>
      </c>
      <c r="O62" s="477"/>
      <c r="P62" s="473" t="s">
        <v>402</v>
      </c>
      <c r="Q62" s="477"/>
    </row>
    <row r="63" spans="1:17" ht="10.199999999999999">
      <c r="A63" s="475"/>
      <c r="B63" s="476"/>
      <c r="C63" s="476"/>
      <c r="D63" s="476"/>
      <c r="E63" s="476"/>
      <c r="F63" s="476"/>
      <c r="G63" s="476"/>
      <c r="H63" s="476"/>
      <c r="I63" s="476"/>
      <c r="J63" s="476"/>
      <c r="K63" s="476"/>
      <c r="L63" s="476"/>
      <c r="M63" s="476"/>
      <c r="N63" s="476"/>
      <c r="O63" s="474"/>
      <c r="P63" s="475"/>
      <c r="Q63" s="474"/>
    </row>
    <row r="64" spans="1:17" ht="16.5" customHeight="1">
      <c r="A64" s="473"/>
      <c r="H64" s="472"/>
      <c r="I64" s="472"/>
      <c r="J64" s="472"/>
      <c r="K64" s="472"/>
      <c r="L64" s="472"/>
      <c r="M64" s="472"/>
      <c r="N64" s="472"/>
    </row>
    <row r="65" spans="1:1" ht="12" customHeight="1">
      <c r="A65" s="470" t="s">
        <v>207</v>
      </c>
    </row>
    <row r="66" spans="1:1" ht="12" customHeight="1">
      <c r="A66" s="471" t="s">
        <v>734</v>
      </c>
    </row>
    <row r="67" spans="1:1" ht="12" customHeight="1">
      <c r="A67" s="470" t="s">
        <v>735</v>
      </c>
    </row>
    <row r="68" spans="1:1" ht="12" customHeight="1">
      <c r="A68" s="470"/>
    </row>
    <row r="69" spans="1:1" ht="12" customHeight="1">
      <c r="A69" s="470" t="s">
        <v>205</v>
      </c>
    </row>
    <row r="70" spans="1:1" ht="12" customHeight="1">
      <c r="A70" s="471" t="s">
        <v>736</v>
      </c>
    </row>
    <row r="71" spans="1:1" ht="12" customHeight="1">
      <c r="A71" s="470" t="s">
        <v>737</v>
      </c>
    </row>
    <row r="90" spans="1:5" ht="12" customHeight="1">
      <c r="A90" s="469"/>
      <c r="B90" s="468"/>
      <c r="C90" s="468"/>
      <c r="D90" s="468"/>
      <c r="E90" s="468"/>
    </row>
  </sheetData>
  <pageMargins left="0" right="0" top="0" bottom="0" header="0" footer="0"/>
  <pageSetup scale="69" orientation="landscape" r:id="rId1"/>
  <headerFooter alignWithMargins="0">
    <oddFooter>&amp;R&amp;A &amp;D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transitionEvaluation="1" codeName="Sheet9" enableFormatConditionsCalculation="0">
    <pageSetUpPr fitToPage="1"/>
  </sheetPr>
  <dimension ref="A1:P23"/>
  <sheetViews>
    <sheetView showGridLines="0" workbookViewId="0">
      <selection activeCell="L29" sqref="L29"/>
    </sheetView>
  </sheetViews>
  <sheetFormatPr defaultColWidth="11.28515625" defaultRowHeight="13.2" customHeight="1"/>
  <cols>
    <col min="1" max="1" width="16.28515625" style="7" customWidth="1"/>
    <col min="2" max="14" width="8.85546875" style="7" customWidth="1"/>
    <col min="15" max="15" width="2.28515625" style="7" customWidth="1"/>
    <col min="16" max="16" width="25" style="7" customWidth="1"/>
    <col min="17" max="16384" width="11.28515625" style="7"/>
  </cols>
  <sheetData>
    <row r="1" spans="1:16" s="107" customFormat="1" ht="13.2" customHeight="1">
      <c r="A1" s="105">
        <v>8</v>
      </c>
      <c r="B1" s="164"/>
      <c r="C1" s="164"/>
      <c r="D1" s="164"/>
      <c r="E1" s="164"/>
      <c r="F1" s="164"/>
      <c r="G1" s="164"/>
      <c r="H1" s="164"/>
      <c r="I1" s="112"/>
      <c r="J1" s="112"/>
      <c r="K1" s="112"/>
      <c r="L1" s="112"/>
      <c r="M1" s="112"/>
      <c r="N1" s="112"/>
      <c r="O1" s="164"/>
      <c r="P1" s="170"/>
    </row>
    <row r="2" spans="1:16" ht="25.8" customHeight="1">
      <c r="A2" s="39" t="s">
        <v>19</v>
      </c>
      <c r="B2" s="42"/>
      <c r="C2" s="42"/>
      <c r="D2" s="42"/>
      <c r="E2" s="42"/>
      <c r="F2" s="42"/>
      <c r="G2" s="42"/>
      <c r="H2" s="42"/>
      <c r="I2" s="17"/>
      <c r="J2" s="17"/>
      <c r="K2" s="17"/>
      <c r="L2" s="17"/>
      <c r="M2" s="17"/>
      <c r="N2" s="17"/>
      <c r="O2" s="42"/>
      <c r="P2" s="509" t="s">
        <v>20</v>
      </c>
    </row>
    <row r="3" spans="1:16" ht="14.4" customHeight="1">
      <c r="A3" s="25" t="s">
        <v>10</v>
      </c>
      <c r="B3" s="42"/>
      <c r="C3" s="42"/>
      <c r="D3" s="42"/>
      <c r="E3" s="42"/>
      <c r="F3" s="42"/>
      <c r="G3" s="42"/>
      <c r="H3" s="42"/>
      <c r="I3" s="17"/>
      <c r="J3" s="17"/>
      <c r="K3" s="17"/>
      <c r="L3" s="17"/>
      <c r="M3" s="17"/>
      <c r="N3" s="17"/>
      <c r="O3" s="42"/>
      <c r="P3" s="106" t="s">
        <v>4</v>
      </c>
    </row>
    <row r="4" spans="1:16" ht="13.2" customHeight="1">
      <c r="A4" s="151" t="s">
        <v>85</v>
      </c>
      <c r="B4" s="42"/>
      <c r="C4" s="42"/>
      <c r="D4" s="42"/>
      <c r="E4" s="42"/>
      <c r="F4" s="42"/>
      <c r="G4" s="42"/>
      <c r="H4" s="42"/>
      <c r="I4" s="17"/>
      <c r="J4" s="17"/>
      <c r="K4" s="17"/>
      <c r="L4" s="17"/>
      <c r="M4" s="17"/>
      <c r="N4" s="17"/>
      <c r="O4" s="42"/>
      <c r="P4" s="161" t="s">
        <v>26</v>
      </c>
    </row>
    <row r="5" spans="1:16" ht="13.2" customHeight="1">
      <c r="A5" s="148"/>
      <c r="B5" s="86"/>
      <c r="C5" s="86"/>
      <c r="D5" s="86"/>
      <c r="E5" s="86"/>
      <c r="F5" s="86"/>
      <c r="G5" s="86"/>
      <c r="H5" s="86"/>
      <c r="I5" s="14"/>
      <c r="J5" s="14"/>
      <c r="K5" s="14"/>
      <c r="L5" s="14"/>
      <c r="M5" s="14"/>
      <c r="N5" s="14"/>
      <c r="O5" s="86"/>
      <c r="P5" s="73"/>
    </row>
    <row r="6" spans="1:16" s="50" customFormat="1" ht="13.2" customHeight="1">
      <c r="A6" s="95"/>
      <c r="B6" s="91">
        <v>2000</v>
      </c>
      <c r="C6" s="91">
        <v>2001</v>
      </c>
      <c r="D6" s="91">
        <v>2002</v>
      </c>
      <c r="E6" s="90">
        <v>2003</v>
      </c>
      <c r="F6" s="95">
        <v>2004</v>
      </c>
      <c r="G6" s="95">
        <v>2005</v>
      </c>
      <c r="H6" s="95">
        <v>2006</v>
      </c>
      <c r="I6" s="92">
        <v>2007</v>
      </c>
      <c r="J6" s="133">
        <v>2008</v>
      </c>
      <c r="K6" s="133">
        <v>2009</v>
      </c>
      <c r="L6" s="133">
        <v>2010</v>
      </c>
      <c r="M6" s="90">
        <v>2011</v>
      </c>
      <c r="N6" s="90">
        <v>2012</v>
      </c>
      <c r="O6" s="96" t="s">
        <v>17</v>
      </c>
      <c r="P6" s="95"/>
    </row>
    <row r="7" spans="1:16" ht="24" customHeight="1">
      <c r="E7" s="67"/>
      <c r="O7" s="97"/>
    </row>
    <row r="8" spans="1:16" s="107" customFormat="1" ht="13.2" customHeight="1">
      <c r="A8" s="106" t="s">
        <v>9</v>
      </c>
      <c r="B8" s="68">
        <v>33528.944515977688</v>
      </c>
      <c r="C8" s="68">
        <v>26667.23949091481</v>
      </c>
      <c r="D8" s="69">
        <v>26781</v>
      </c>
      <c r="E8" s="69">
        <v>27230</v>
      </c>
      <c r="F8" s="69">
        <v>39668</v>
      </c>
      <c r="G8" s="69">
        <v>55716</v>
      </c>
      <c r="H8" s="69">
        <v>65578</v>
      </c>
      <c r="I8" s="69">
        <v>69980</v>
      </c>
      <c r="J8" s="69">
        <v>95021</v>
      </c>
      <c r="K8" s="69">
        <v>57603</v>
      </c>
      <c r="L8" s="69">
        <v>65745</v>
      </c>
      <c r="M8" s="69">
        <v>92811</v>
      </c>
      <c r="N8" s="69">
        <v>97340</v>
      </c>
      <c r="P8" s="106" t="s">
        <v>9</v>
      </c>
    </row>
    <row r="9" spans="1:16" ht="13.2" customHeight="1">
      <c r="A9" s="27"/>
      <c r="B9" s="68"/>
      <c r="C9" s="71"/>
      <c r="D9" s="69"/>
      <c r="E9" s="69"/>
      <c r="F9" s="69"/>
      <c r="G9" s="69"/>
      <c r="H9" s="69"/>
      <c r="P9" s="113"/>
    </row>
    <row r="10" spans="1:16" ht="13.2" customHeight="1">
      <c r="A10" s="114" t="s">
        <v>0</v>
      </c>
      <c r="B10" s="68">
        <v>28156</v>
      </c>
      <c r="C10" s="71">
        <v>21598</v>
      </c>
      <c r="D10" s="69">
        <v>20223</v>
      </c>
      <c r="E10" s="69">
        <v>19845</v>
      </c>
      <c r="F10" s="69">
        <v>29413</v>
      </c>
      <c r="G10" s="69">
        <v>41414</v>
      </c>
      <c r="H10" s="69">
        <v>49956</v>
      </c>
      <c r="I10" s="69">
        <v>53728</v>
      </c>
      <c r="J10" s="69">
        <v>91087</v>
      </c>
      <c r="K10" s="69">
        <v>55869</v>
      </c>
      <c r="L10" s="69">
        <v>64087</v>
      </c>
      <c r="M10" s="69">
        <v>90680</v>
      </c>
      <c r="N10" s="69">
        <v>95765</v>
      </c>
      <c r="P10" s="26" t="s">
        <v>28</v>
      </c>
    </row>
    <row r="11" spans="1:16" ht="13.2" customHeight="1">
      <c r="A11" s="115" t="s">
        <v>1</v>
      </c>
      <c r="B11" s="68">
        <v>26671</v>
      </c>
      <c r="C11" s="71">
        <v>20309</v>
      </c>
      <c r="D11" s="69">
        <v>19016</v>
      </c>
      <c r="E11" s="69">
        <v>18735</v>
      </c>
      <c r="F11" s="69">
        <v>27954</v>
      </c>
      <c r="G11" s="69">
        <v>39447</v>
      </c>
      <c r="H11" s="69">
        <v>47937</v>
      </c>
      <c r="I11" s="69">
        <v>51664</v>
      </c>
      <c r="J11" s="69">
        <v>89034</v>
      </c>
      <c r="K11" s="69">
        <v>54201</v>
      </c>
      <c r="L11" s="69">
        <v>62317</v>
      </c>
      <c r="M11" s="69">
        <v>88132</v>
      </c>
      <c r="N11" s="69">
        <v>93569</v>
      </c>
      <c r="P11" s="114" t="s">
        <v>33</v>
      </c>
    </row>
    <row r="12" spans="1:16" ht="13.2" customHeight="1">
      <c r="A12" s="115" t="s">
        <v>2</v>
      </c>
      <c r="B12" s="68">
        <v>1485</v>
      </c>
      <c r="C12" s="71">
        <v>1289</v>
      </c>
      <c r="D12" s="69">
        <v>1207</v>
      </c>
      <c r="E12" s="69">
        <v>1110</v>
      </c>
      <c r="F12" s="69">
        <v>1459</v>
      </c>
      <c r="G12" s="69">
        <v>1967</v>
      </c>
      <c r="H12" s="69">
        <v>2019</v>
      </c>
      <c r="I12" s="69">
        <v>2064</v>
      </c>
      <c r="J12" s="69">
        <v>2053</v>
      </c>
      <c r="K12" s="69">
        <v>1668</v>
      </c>
      <c r="L12" s="69">
        <v>1770</v>
      </c>
      <c r="M12" s="69">
        <v>2548</v>
      </c>
      <c r="N12" s="69">
        <v>2196</v>
      </c>
      <c r="P12" s="114" t="s">
        <v>79</v>
      </c>
    </row>
    <row r="13" spans="1:16" ht="13.2" customHeight="1">
      <c r="A13" s="116"/>
      <c r="B13" s="68"/>
      <c r="C13" s="71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P13" s="27"/>
    </row>
    <row r="14" spans="1:16" ht="13.2" customHeight="1">
      <c r="A14" s="114" t="s">
        <v>3</v>
      </c>
      <c r="B14" s="72">
        <v>5372.9445159776924</v>
      </c>
      <c r="C14" s="71">
        <v>5069.2394909148097</v>
      </c>
      <c r="D14" s="69">
        <v>6558</v>
      </c>
      <c r="E14" s="69">
        <v>7385</v>
      </c>
      <c r="F14" s="69">
        <v>10255</v>
      </c>
      <c r="G14" s="69">
        <v>14302</v>
      </c>
      <c r="H14" s="69">
        <v>15622</v>
      </c>
      <c r="I14" s="69">
        <v>16252</v>
      </c>
      <c r="J14" s="69">
        <v>3934</v>
      </c>
      <c r="K14" s="69">
        <v>1734</v>
      </c>
      <c r="L14" s="69">
        <v>1658</v>
      </c>
      <c r="M14" s="69">
        <v>2131</v>
      </c>
      <c r="N14" s="69">
        <v>1575</v>
      </c>
      <c r="P14" s="26" t="s">
        <v>7</v>
      </c>
    </row>
    <row r="15" spans="1:16" ht="13.2" customHeight="1">
      <c r="A15" s="115" t="s">
        <v>1</v>
      </c>
      <c r="B15" s="68">
        <v>1202.9445159776915</v>
      </c>
      <c r="C15" s="71">
        <v>1436.2394909148102</v>
      </c>
      <c r="D15" s="69">
        <v>2516</v>
      </c>
      <c r="E15" s="69">
        <v>3294</v>
      </c>
      <c r="F15" s="69">
        <v>4917</v>
      </c>
      <c r="G15" s="69">
        <v>8696</v>
      </c>
      <c r="H15" s="69">
        <v>10035</v>
      </c>
      <c r="I15" s="69">
        <v>10988</v>
      </c>
      <c r="J15" s="69">
        <v>0</v>
      </c>
      <c r="K15" s="69">
        <v>0</v>
      </c>
      <c r="L15" s="69">
        <v>0</v>
      </c>
      <c r="M15" s="69">
        <v>0</v>
      </c>
      <c r="N15" s="69">
        <v>0</v>
      </c>
      <c r="P15" s="114" t="s">
        <v>33</v>
      </c>
    </row>
    <row r="16" spans="1:16" ht="13.2" customHeight="1">
      <c r="A16" s="115" t="s">
        <v>2</v>
      </c>
      <c r="B16" s="68">
        <v>4170</v>
      </c>
      <c r="C16" s="71">
        <v>3633</v>
      </c>
      <c r="D16" s="69">
        <v>4042</v>
      </c>
      <c r="E16" s="69">
        <v>4091</v>
      </c>
      <c r="F16" s="69">
        <v>5338</v>
      </c>
      <c r="G16" s="69">
        <v>5606</v>
      </c>
      <c r="H16" s="69">
        <v>5587</v>
      </c>
      <c r="I16" s="69">
        <v>5264</v>
      </c>
      <c r="J16" s="69">
        <v>3934</v>
      </c>
      <c r="K16" s="69">
        <v>1734</v>
      </c>
      <c r="L16" s="69">
        <v>1658</v>
      </c>
      <c r="M16" s="69">
        <v>2131</v>
      </c>
      <c r="N16" s="69">
        <v>1575</v>
      </c>
      <c r="P16" s="114" t="s">
        <v>79</v>
      </c>
    </row>
    <row r="17" spans="1:16" ht="13.2" customHeight="1">
      <c r="A17" s="117"/>
      <c r="B17" s="74"/>
      <c r="C17" s="74"/>
      <c r="D17" s="74"/>
      <c r="E17" s="75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162"/>
    </row>
    <row r="18" spans="1:16" ht="13.2" customHeight="1">
      <c r="A18" s="46"/>
      <c r="B18" s="76"/>
      <c r="C18" s="76"/>
      <c r="D18" s="76"/>
      <c r="E18" s="67"/>
      <c r="P18" s="114"/>
    </row>
    <row r="19" spans="1:16" ht="13.2" customHeight="1">
      <c r="A19" s="26" t="s">
        <v>16</v>
      </c>
      <c r="B19" s="27"/>
      <c r="C19" s="27"/>
      <c r="D19" s="27"/>
      <c r="E19" s="67"/>
      <c r="P19" s="114"/>
    </row>
    <row r="20" spans="1:16" ht="13.2" customHeight="1">
      <c r="A20" s="29" t="s">
        <v>11</v>
      </c>
      <c r="B20" s="77"/>
      <c r="C20" s="77"/>
      <c r="D20" s="70"/>
      <c r="E20" s="67"/>
      <c r="P20" s="114"/>
    </row>
    <row r="21" spans="1:16" ht="13.2" customHeight="1">
      <c r="A21" s="26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114"/>
    </row>
    <row r="22" spans="1:16" ht="13.2" customHeight="1">
      <c r="A22" s="26" t="s">
        <v>5</v>
      </c>
      <c r="B22" s="78"/>
      <c r="C22" s="78"/>
      <c r="D22" s="78"/>
      <c r="E22" s="78"/>
      <c r="F22" s="78"/>
      <c r="G22" s="78"/>
      <c r="H22" s="78"/>
      <c r="I22" s="78"/>
      <c r="J22" s="78"/>
      <c r="K22" s="78"/>
      <c r="L22" s="78"/>
      <c r="M22" s="78"/>
      <c r="N22" s="78"/>
      <c r="O22" s="78"/>
    </row>
    <row r="23" spans="1:16" ht="13.2" customHeight="1">
      <c r="A23" s="160" t="s">
        <v>25</v>
      </c>
    </row>
  </sheetData>
  <phoneticPr fontId="0" type="noConversion"/>
  <pageMargins left="0.17" right="0" top="0.7" bottom="0" header="0" footer="0"/>
  <pageSetup scale="93" orientation="landscape" r:id="rId1"/>
  <headerFooter alignWithMargins="0">
    <oddHeader>&amp;R&amp;F  &amp;A  &amp;D  &amp;T 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transitionEvaluation="1" codeName="Sheet10" enableFormatConditionsCalculation="0">
    <pageSetUpPr fitToPage="1"/>
  </sheetPr>
  <dimension ref="A1:P201"/>
  <sheetViews>
    <sheetView showGridLines="0" workbookViewId="0">
      <selection activeCell="I21" sqref="I21"/>
    </sheetView>
  </sheetViews>
  <sheetFormatPr defaultColWidth="11.28515625" defaultRowHeight="13.2" customHeight="1"/>
  <cols>
    <col min="1" max="1" width="24.42578125" style="23" customWidth="1"/>
    <col min="2" max="14" width="8.85546875" style="23" customWidth="1"/>
    <col min="15" max="15" width="2.42578125" style="23" customWidth="1"/>
    <col min="16" max="16" width="28.28515625" style="23" customWidth="1"/>
    <col min="17" max="16384" width="11.28515625" style="23"/>
  </cols>
  <sheetData>
    <row r="1" spans="1:16" s="108" customFormat="1" ht="13.2" customHeight="1">
      <c r="A1" s="105">
        <v>9</v>
      </c>
      <c r="B1" s="164"/>
      <c r="C1" s="164"/>
      <c r="D1" s="181"/>
      <c r="E1" s="164"/>
      <c r="F1" s="164"/>
      <c r="G1" s="164"/>
      <c r="H1" s="164"/>
      <c r="I1" s="112"/>
      <c r="J1" s="112"/>
      <c r="K1" s="112"/>
      <c r="L1" s="112"/>
      <c r="M1" s="112"/>
      <c r="N1" s="112"/>
      <c r="P1" s="169"/>
    </row>
    <row r="2" spans="1:16" s="8" customFormat="1" ht="25.8" customHeight="1">
      <c r="A2" s="39" t="s">
        <v>19</v>
      </c>
      <c r="B2" s="42"/>
      <c r="C2" s="42"/>
      <c r="D2" s="42"/>
      <c r="E2" s="42"/>
      <c r="F2" s="42"/>
      <c r="G2" s="42"/>
      <c r="H2" s="42"/>
      <c r="I2" s="17"/>
      <c r="J2" s="17"/>
      <c r="K2" s="17"/>
      <c r="L2" s="17"/>
      <c r="M2" s="17"/>
      <c r="N2" s="17"/>
      <c r="P2" s="509" t="s">
        <v>20</v>
      </c>
    </row>
    <row r="3" spans="1:16" ht="13.2" customHeight="1">
      <c r="A3" s="15" t="s">
        <v>27</v>
      </c>
      <c r="B3" s="42"/>
      <c r="C3" s="42"/>
      <c r="D3" s="42"/>
      <c r="E3" s="42"/>
      <c r="F3" s="42"/>
      <c r="G3" s="42"/>
      <c r="H3" s="42"/>
      <c r="I3" s="17"/>
      <c r="J3" s="17"/>
      <c r="K3" s="17"/>
      <c r="L3" s="17"/>
      <c r="M3" s="17"/>
      <c r="N3" s="17"/>
      <c r="P3" s="123" t="s">
        <v>6</v>
      </c>
    </row>
    <row r="4" spans="1:16" ht="13.2" customHeight="1">
      <c r="A4" s="151" t="s">
        <v>85</v>
      </c>
      <c r="B4" s="42"/>
      <c r="C4" s="42"/>
      <c r="D4" s="42"/>
      <c r="E4" s="42"/>
      <c r="F4" s="42"/>
      <c r="G4" s="42"/>
      <c r="H4" s="42"/>
      <c r="I4" s="17"/>
      <c r="J4" s="17"/>
      <c r="K4" s="17"/>
      <c r="L4" s="17"/>
      <c r="M4" s="17"/>
      <c r="N4" s="17"/>
      <c r="P4" s="153" t="s">
        <v>26</v>
      </c>
    </row>
    <row r="5" spans="1:16" ht="13.2" customHeight="1">
      <c r="A5" s="148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0"/>
      <c r="P5" s="10"/>
    </row>
    <row r="6" spans="1:16" s="49" customFormat="1" ht="13.2" customHeight="1">
      <c r="A6" s="94"/>
      <c r="B6" s="91">
        <v>2000</v>
      </c>
      <c r="C6" s="91">
        <v>2001</v>
      </c>
      <c r="D6" s="91">
        <v>2002</v>
      </c>
      <c r="E6" s="91">
        <v>2003</v>
      </c>
      <c r="F6" s="91">
        <v>2004</v>
      </c>
      <c r="G6" s="91">
        <v>2005</v>
      </c>
      <c r="H6" s="91">
        <v>2006</v>
      </c>
      <c r="I6" s="92">
        <v>2007</v>
      </c>
      <c r="J6" s="133">
        <v>2008</v>
      </c>
      <c r="K6" s="133">
        <v>2009</v>
      </c>
      <c r="L6" s="133">
        <v>2010</v>
      </c>
      <c r="M6" s="90">
        <v>2011</v>
      </c>
      <c r="N6" s="90">
        <v>2012</v>
      </c>
      <c r="O6" s="94" t="s">
        <v>17</v>
      </c>
      <c r="P6" s="94"/>
    </row>
    <row r="7" spans="1:16" ht="24" customHeight="1"/>
    <row r="8" spans="1:16" s="108" customFormat="1" ht="13.2" customHeight="1">
      <c r="A8" s="123" t="s">
        <v>9</v>
      </c>
      <c r="B8" s="182">
        <v>16865</v>
      </c>
      <c r="C8" s="182">
        <v>19211</v>
      </c>
      <c r="D8" s="182">
        <v>13360</v>
      </c>
      <c r="E8" s="182">
        <v>10483</v>
      </c>
      <c r="F8" s="182">
        <v>17021</v>
      </c>
      <c r="G8" s="182">
        <v>24008</v>
      </c>
      <c r="H8" s="182">
        <v>33583</v>
      </c>
      <c r="I8" s="182">
        <v>47252</v>
      </c>
      <c r="J8" s="182">
        <v>51490</v>
      </c>
      <c r="K8" s="182">
        <v>41192</v>
      </c>
      <c r="L8" s="182">
        <v>38539</v>
      </c>
      <c r="M8" s="182">
        <v>46813</v>
      </c>
      <c r="N8" s="182">
        <v>59339</v>
      </c>
      <c r="O8" s="109"/>
      <c r="P8" s="123" t="s">
        <v>9</v>
      </c>
    </row>
    <row r="9" spans="1:16" s="8" customFormat="1" ht="13.2" customHeight="1">
      <c r="A9" s="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9"/>
      <c r="P9" s="154"/>
    </row>
    <row r="10" spans="1:16" s="8" customFormat="1" ht="13.2" customHeight="1">
      <c r="A10" s="147" t="s">
        <v>0</v>
      </c>
      <c r="B10" s="124">
        <v>2178</v>
      </c>
      <c r="C10" s="124">
        <v>2201</v>
      </c>
      <c r="D10" s="124">
        <v>1857</v>
      </c>
      <c r="E10" s="124">
        <v>2483</v>
      </c>
      <c r="F10" s="124">
        <v>2608</v>
      </c>
      <c r="G10" s="124">
        <v>3674</v>
      </c>
      <c r="H10" s="124">
        <v>5939</v>
      </c>
      <c r="I10" s="124">
        <v>9362</v>
      </c>
      <c r="J10" s="124">
        <v>12754</v>
      </c>
      <c r="K10" s="124">
        <v>11881</v>
      </c>
      <c r="L10" s="124">
        <v>13360</v>
      </c>
      <c r="M10" s="124">
        <v>16959</v>
      </c>
      <c r="N10" s="124">
        <v>23172</v>
      </c>
      <c r="O10" s="9"/>
      <c r="P10" s="155" t="s">
        <v>28</v>
      </c>
    </row>
    <row r="11" spans="1:16" s="8" customFormat="1" ht="13.2" customHeight="1">
      <c r="A11" s="126" t="s">
        <v>38</v>
      </c>
      <c r="B11" s="124">
        <v>117</v>
      </c>
      <c r="C11" s="124">
        <v>210</v>
      </c>
      <c r="D11" s="124">
        <v>149</v>
      </c>
      <c r="E11" s="124">
        <v>120</v>
      </c>
      <c r="F11" s="124">
        <v>115</v>
      </c>
      <c r="G11" s="124">
        <v>117</v>
      </c>
      <c r="H11" s="124">
        <v>107</v>
      </c>
      <c r="I11" s="124">
        <v>1749</v>
      </c>
      <c r="J11" s="124">
        <v>3060</v>
      </c>
      <c r="K11" s="124">
        <v>3073</v>
      </c>
      <c r="L11" s="124">
        <v>3245</v>
      </c>
      <c r="M11" s="124">
        <v>3546</v>
      </c>
      <c r="N11" s="124">
        <v>2896</v>
      </c>
      <c r="O11" s="9"/>
      <c r="P11" s="156" t="s">
        <v>29</v>
      </c>
    </row>
    <row r="12" spans="1:16" s="8" customFormat="1" ht="13.2" customHeight="1">
      <c r="A12" s="126" t="s">
        <v>37</v>
      </c>
      <c r="B12" s="124">
        <v>1680</v>
      </c>
      <c r="C12" s="124">
        <v>1657</v>
      </c>
      <c r="D12" s="124">
        <v>1254</v>
      </c>
      <c r="E12" s="124">
        <v>1832</v>
      </c>
      <c r="F12" s="124">
        <v>1743</v>
      </c>
      <c r="G12" s="124">
        <v>2593</v>
      </c>
      <c r="H12" s="124">
        <v>4031</v>
      </c>
      <c r="I12" s="124">
        <v>5793</v>
      </c>
      <c r="J12" s="124">
        <v>5705</v>
      </c>
      <c r="K12" s="124">
        <v>5099</v>
      </c>
      <c r="L12" s="124">
        <v>5592</v>
      </c>
      <c r="M12" s="124">
        <v>8403</v>
      </c>
      <c r="N12" s="124">
        <v>12865</v>
      </c>
      <c r="O12" s="9"/>
      <c r="P12" s="156" t="s">
        <v>30</v>
      </c>
    </row>
    <row r="13" spans="1:16" s="8" customFormat="1" ht="13.2" customHeight="1">
      <c r="A13" s="126" t="s">
        <v>36</v>
      </c>
      <c r="B13" s="124">
        <v>381</v>
      </c>
      <c r="C13" s="124">
        <v>334</v>
      </c>
      <c r="D13" s="124">
        <v>454</v>
      </c>
      <c r="E13" s="124">
        <v>531</v>
      </c>
      <c r="F13" s="124">
        <v>750</v>
      </c>
      <c r="G13" s="124">
        <v>964</v>
      </c>
      <c r="H13" s="124">
        <v>1801</v>
      </c>
      <c r="I13" s="124">
        <v>1820</v>
      </c>
      <c r="J13" s="124">
        <v>3989</v>
      </c>
      <c r="K13" s="124">
        <v>3709</v>
      </c>
      <c r="L13" s="124">
        <v>4523</v>
      </c>
      <c r="M13" s="124">
        <v>5010</v>
      </c>
      <c r="N13" s="124">
        <v>7411</v>
      </c>
      <c r="O13" s="9"/>
      <c r="P13" s="156" t="s">
        <v>31</v>
      </c>
    </row>
    <row r="14" spans="1:16" s="8" customFormat="1" ht="13.2" customHeight="1">
      <c r="A14" s="125"/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9"/>
      <c r="P14" s="157"/>
    </row>
    <row r="15" spans="1:16" s="8" customFormat="1" ht="13.2" customHeight="1">
      <c r="A15" s="131" t="s">
        <v>1</v>
      </c>
      <c r="B15" s="124">
        <v>1018</v>
      </c>
      <c r="C15" s="124">
        <v>1199</v>
      </c>
      <c r="D15" s="124">
        <v>961</v>
      </c>
      <c r="E15" s="124">
        <v>1161</v>
      </c>
      <c r="F15" s="124">
        <v>1546</v>
      </c>
      <c r="G15" s="124">
        <v>2305</v>
      </c>
      <c r="H15" s="124">
        <v>4061</v>
      </c>
      <c r="I15" s="124">
        <v>3463</v>
      </c>
      <c r="J15" s="124">
        <v>4262</v>
      </c>
      <c r="K15" s="124">
        <v>4493</v>
      </c>
      <c r="L15" s="124">
        <v>5593</v>
      </c>
      <c r="M15" s="124">
        <v>6015</v>
      </c>
      <c r="N15" s="124">
        <v>11795</v>
      </c>
      <c r="O15" s="9"/>
      <c r="P15" s="152" t="s">
        <v>33</v>
      </c>
    </row>
    <row r="16" spans="1:16" s="8" customFormat="1" ht="13.2" customHeight="1">
      <c r="A16" s="126" t="s">
        <v>38</v>
      </c>
      <c r="B16" s="124">
        <v>31</v>
      </c>
      <c r="C16" s="124">
        <v>114</v>
      </c>
      <c r="D16" s="124">
        <v>105</v>
      </c>
      <c r="E16" s="124">
        <v>0</v>
      </c>
      <c r="F16" s="124">
        <v>12</v>
      </c>
      <c r="G16" s="124">
        <v>6</v>
      </c>
      <c r="H16" s="124">
        <v>0</v>
      </c>
      <c r="I16" s="124">
        <v>0</v>
      </c>
      <c r="J16" s="124">
        <v>0</v>
      </c>
      <c r="K16" s="124">
        <v>0</v>
      </c>
      <c r="L16" s="124">
        <v>0</v>
      </c>
      <c r="M16" s="124">
        <v>0</v>
      </c>
      <c r="N16" s="124">
        <v>0</v>
      </c>
      <c r="O16" s="9"/>
      <c r="P16" s="156" t="s">
        <v>29</v>
      </c>
    </row>
    <row r="17" spans="1:16" s="8" customFormat="1" ht="13.2" customHeight="1">
      <c r="A17" s="126" t="s">
        <v>37</v>
      </c>
      <c r="B17" s="124">
        <v>969</v>
      </c>
      <c r="C17" s="124">
        <v>1051</v>
      </c>
      <c r="D17" s="124">
        <v>660</v>
      </c>
      <c r="E17" s="124">
        <v>1110</v>
      </c>
      <c r="F17" s="124">
        <v>1138</v>
      </c>
      <c r="G17" s="124">
        <v>1860</v>
      </c>
      <c r="H17" s="124">
        <v>2873</v>
      </c>
      <c r="I17" s="124">
        <v>2761</v>
      </c>
      <c r="J17" s="124">
        <v>2329</v>
      </c>
      <c r="K17" s="124">
        <v>2469</v>
      </c>
      <c r="L17" s="124">
        <v>2976</v>
      </c>
      <c r="M17" s="124">
        <v>3011</v>
      </c>
      <c r="N17" s="124">
        <v>8175</v>
      </c>
      <c r="O17" s="9"/>
      <c r="P17" s="156" t="s">
        <v>30</v>
      </c>
    </row>
    <row r="18" spans="1:16" s="8" customFormat="1" ht="13.2" customHeight="1">
      <c r="A18" s="126" t="s">
        <v>36</v>
      </c>
      <c r="B18" s="124">
        <v>18</v>
      </c>
      <c r="C18" s="124">
        <v>34</v>
      </c>
      <c r="D18" s="124">
        <v>196</v>
      </c>
      <c r="E18" s="124">
        <v>51</v>
      </c>
      <c r="F18" s="124">
        <v>396</v>
      </c>
      <c r="G18" s="124">
        <v>439</v>
      </c>
      <c r="H18" s="124">
        <v>1188</v>
      </c>
      <c r="I18" s="124">
        <v>702</v>
      </c>
      <c r="J18" s="124">
        <v>1933</v>
      </c>
      <c r="K18" s="124">
        <v>2024</v>
      </c>
      <c r="L18" s="124">
        <v>2617</v>
      </c>
      <c r="M18" s="124">
        <v>3004</v>
      </c>
      <c r="N18" s="124">
        <v>3620</v>
      </c>
      <c r="O18" s="9"/>
      <c r="P18" s="156" t="s">
        <v>31</v>
      </c>
    </row>
    <row r="19" spans="1:16" s="8" customFormat="1" ht="13.2" customHeight="1">
      <c r="A19" s="125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9"/>
      <c r="P19" s="158"/>
    </row>
    <row r="20" spans="1:16" s="8" customFormat="1" ht="13.2" customHeight="1">
      <c r="A20" s="125" t="s">
        <v>2</v>
      </c>
      <c r="B20" s="124">
        <v>1160</v>
      </c>
      <c r="C20" s="124">
        <v>1002</v>
      </c>
      <c r="D20" s="124">
        <v>896</v>
      </c>
      <c r="E20" s="124">
        <v>1322</v>
      </c>
      <c r="F20" s="124">
        <v>1062</v>
      </c>
      <c r="G20" s="124">
        <v>1369</v>
      </c>
      <c r="H20" s="124">
        <v>1878</v>
      </c>
      <c r="I20" s="124">
        <v>5899</v>
      </c>
      <c r="J20" s="124">
        <v>8492</v>
      </c>
      <c r="K20" s="124">
        <v>7388</v>
      </c>
      <c r="L20" s="124">
        <v>7767</v>
      </c>
      <c r="M20" s="124">
        <v>10944</v>
      </c>
      <c r="N20" s="124">
        <v>11377</v>
      </c>
      <c r="O20" s="9"/>
      <c r="P20" s="26" t="s">
        <v>79</v>
      </c>
    </row>
    <row r="21" spans="1:16" s="8" customFormat="1" ht="13.2" customHeight="1">
      <c r="A21" s="126" t="s">
        <v>38</v>
      </c>
      <c r="B21" s="124">
        <v>86</v>
      </c>
      <c r="C21" s="124">
        <v>96</v>
      </c>
      <c r="D21" s="124">
        <v>44</v>
      </c>
      <c r="E21" s="124">
        <v>120</v>
      </c>
      <c r="F21" s="124">
        <v>103</v>
      </c>
      <c r="G21" s="124">
        <v>111</v>
      </c>
      <c r="H21" s="124">
        <v>107</v>
      </c>
      <c r="I21" s="124">
        <v>1749</v>
      </c>
      <c r="J21" s="124">
        <v>3060</v>
      </c>
      <c r="K21" s="124">
        <v>3073</v>
      </c>
      <c r="L21" s="124">
        <v>3245</v>
      </c>
      <c r="M21" s="124">
        <v>3546</v>
      </c>
      <c r="N21" s="124">
        <v>2896</v>
      </c>
      <c r="O21" s="9"/>
      <c r="P21" s="156" t="s">
        <v>29</v>
      </c>
    </row>
    <row r="22" spans="1:16" s="8" customFormat="1" ht="13.2" customHeight="1">
      <c r="A22" s="126" t="s">
        <v>37</v>
      </c>
      <c r="B22" s="124">
        <v>711</v>
      </c>
      <c r="C22" s="124">
        <v>606</v>
      </c>
      <c r="D22" s="124">
        <v>594</v>
      </c>
      <c r="E22" s="124">
        <v>722</v>
      </c>
      <c r="F22" s="124">
        <v>605</v>
      </c>
      <c r="G22" s="124">
        <v>733</v>
      </c>
      <c r="H22" s="124">
        <v>1158</v>
      </c>
      <c r="I22" s="124">
        <v>3032</v>
      </c>
      <c r="J22" s="124">
        <v>3376</v>
      </c>
      <c r="K22" s="124">
        <v>2630</v>
      </c>
      <c r="L22" s="124">
        <v>2616</v>
      </c>
      <c r="M22" s="124">
        <v>5392</v>
      </c>
      <c r="N22" s="124">
        <v>4690</v>
      </c>
      <c r="O22" s="9"/>
      <c r="P22" s="156" t="s">
        <v>30</v>
      </c>
    </row>
    <row r="23" spans="1:16" s="8" customFormat="1" ht="13.2" customHeight="1">
      <c r="A23" s="126" t="s">
        <v>36</v>
      </c>
      <c r="B23" s="124">
        <v>363</v>
      </c>
      <c r="C23" s="124">
        <v>300</v>
      </c>
      <c r="D23" s="124">
        <v>258</v>
      </c>
      <c r="E23" s="124">
        <v>480</v>
      </c>
      <c r="F23" s="124">
        <v>354</v>
      </c>
      <c r="G23" s="124">
        <v>525</v>
      </c>
      <c r="H23" s="124">
        <v>613</v>
      </c>
      <c r="I23" s="124">
        <v>1118</v>
      </c>
      <c r="J23" s="124">
        <v>2056</v>
      </c>
      <c r="K23" s="124">
        <v>1685</v>
      </c>
      <c r="L23" s="124">
        <v>1906</v>
      </c>
      <c r="M23" s="124">
        <v>2006</v>
      </c>
      <c r="N23" s="124">
        <v>3791</v>
      </c>
      <c r="O23" s="9"/>
      <c r="P23" s="156" t="s">
        <v>31</v>
      </c>
    </row>
    <row r="24" spans="1:16" s="8" customFormat="1" ht="13.2" customHeight="1">
      <c r="A24" s="125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9"/>
      <c r="P24" s="157"/>
    </row>
    <row r="25" spans="1:16" s="8" customFormat="1" ht="13.2" customHeight="1">
      <c r="A25" s="147" t="s">
        <v>3</v>
      </c>
      <c r="B25" s="124">
        <v>14687</v>
      </c>
      <c r="C25" s="124">
        <v>17010</v>
      </c>
      <c r="D25" s="124">
        <v>11503</v>
      </c>
      <c r="E25" s="124">
        <v>8000</v>
      </c>
      <c r="F25" s="124">
        <v>14413</v>
      </c>
      <c r="G25" s="124">
        <v>20334</v>
      </c>
      <c r="H25" s="124">
        <v>27644</v>
      </c>
      <c r="I25" s="124">
        <v>37890</v>
      </c>
      <c r="J25" s="124">
        <v>38736</v>
      </c>
      <c r="K25" s="124">
        <v>29311</v>
      </c>
      <c r="L25" s="124">
        <v>25179</v>
      </c>
      <c r="M25" s="124">
        <v>29854</v>
      </c>
      <c r="N25" s="124">
        <v>36167</v>
      </c>
      <c r="O25" s="9"/>
      <c r="P25" s="159" t="s">
        <v>7</v>
      </c>
    </row>
    <row r="26" spans="1:16" s="8" customFormat="1" ht="13.2" customHeight="1">
      <c r="A26" s="126" t="s">
        <v>38</v>
      </c>
      <c r="B26" s="127">
        <v>5339</v>
      </c>
      <c r="C26" s="127">
        <v>6180</v>
      </c>
      <c r="D26" s="127">
        <v>3808</v>
      </c>
      <c r="E26" s="127">
        <v>1863</v>
      </c>
      <c r="F26" s="127">
        <v>3798</v>
      </c>
      <c r="G26" s="127">
        <v>5592</v>
      </c>
      <c r="H26" s="124">
        <v>7708</v>
      </c>
      <c r="I26" s="124">
        <v>13181</v>
      </c>
      <c r="J26" s="124">
        <v>10776</v>
      </c>
      <c r="K26" s="124">
        <v>7921</v>
      </c>
      <c r="L26" s="124">
        <v>5623</v>
      </c>
      <c r="M26" s="124">
        <v>6319</v>
      </c>
      <c r="N26" s="124">
        <v>7227</v>
      </c>
      <c r="O26" s="9"/>
      <c r="P26" s="156" t="s">
        <v>29</v>
      </c>
    </row>
    <row r="27" spans="1:16" s="8" customFormat="1" ht="13.2" customHeight="1">
      <c r="A27" s="126" t="s">
        <v>37</v>
      </c>
      <c r="B27" s="124">
        <v>7503</v>
      </c>
      <c r="C27" s="124">
        <v>8330</v>
      </c>
      <c r="D27" s="124">
        <v>5529</v>
      </c>
      <c r="E27" s="124">
        <v>4781</v>
      </c>
      <c r="F27" s="124">
        <v>7290</v>
      </c>
      <c r="G27" s="124">
        <v>9207</v>
      </c>
      <c r="H27" s="124">
        <v>11598</v>
      </c>
      <c r="I27" s="124">
        <v>17257</v>
      </c>
      <c r="J27" s="124">
        <v>18623</v>
      </c>
      <c r="K27" s="124">
        <v>15645</v>
      </c>
      <c r="L27" s="124">
        <v>14247</v>
      </c>
      <c r="M27" s="124">
        <v>17383</v>
      </c>
      <c r="N27" s="124">
        <v>20779</v>
      </c>
      <c r="O27" s="9"/>
      <c r="P27" s="156" t="s">
        <v>30</v>
      </c>
    </row>
    <row r="28" spans="1:16" s="8" customFormat="1" ht="13.2" customHeight="1">
      <c r="A28" s="126" t="s">
        <v>36</v>
      </c>
      <c r="B28" s="128">
        <v>1845</v>
      </c>
      <c r="C28" s="128">
        <v>2500</v>
      </c>
      <c r="D28" s="128">
        <v>2166</v>
      </c>
      <c r="E28" s="128">
        <v>1356</v>
      </c>
      <c r="F28" s="128">
        <v>3325</v>
      </c>
      <c r="G28" s="129">
        <v>5535</v>
      </c>
      <c r="H28" s="124">
        <v>8338</v>
      </c>
      <c r="I28" s="124">
        <v>7452</v>
      </c>
      <c r="J28" s="124">
        <v>9337</v>
      </c>
      <c r="K28" s="124">
        <v>5745</v>
      </c>
      <c r="L28" s="124">
        <v>5309</v>
      </c>
      <c r="M28" s="124">
        <v>6152</v>
      </c>
      <c r="N28" s="124">
        <v>8161</v>
      </c>
      <c r="O28" s="9"/>
      <c r="P28" s="156" t="s">
        <v>31</v>
      </c>
    </row>
    <row r="29" spans="1:16" s="8" customFormat="1" ht="13.2" customHeight="1">
      <c r="A29" s="130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9"/>
      <c r="P29" s="152"/>
    </row>
    <row r="30" spans="1:16" s="8" customFormat="1" ht="13.2" customHeight="1">
      <c r="A30" s="125" t="s">
        <v>1</v>
      </c>
      <c r="B30" s="124">
        <v>691</v>
      </c>
      <c r="C30" s="124">
        <v>582</v>
      </c>
      <c r="D30" s="124">
        <v>330</v>
      </c>
      <c r="E30" s="124">
        <v>181</v>
      </c>
      <c r="F30" s="124">
        <v>228</v>
      </c>
      <c r="G30" s="124">
        <v>104</v>
      </c>
      <c r="H30" s="124">
        <v>180</v>
      </c>
      <c r="I30" s="124">
        <v>253</v>
      </c>
      <c r="J30" s="124">
        <v>0</v>
      </c>
      <c r="K30" s="124">
        <v>0</v>
      </c>
      <c r="L30" s="124">
        <v>0</v>
      </c>
      <c r="M30" s="124">
        <v>0</v>
      </c>
      <c r="N30" s="124">
        <v>0</v>
      </c>
      <c r="O30" s="9"/>
      <c r="P30" s="152" t="s">
        <v>33</v>
      </c>
    </row>
    <row r="31" spans="1:16" s="8" customFormat="1" ht="12.75" customHeight="1">
      <c r="A31" s="126" t="s">
        <v>38</v>
      </c>
      <c r="B31" s="124">
        <v>70</v>
      </c>
      <c r="C31" s="124">
        <v>48</v>
      </c>
      <c r="D31" s="124">
        <v>17</v>
      </c>
      <c r="E31" s="124">
        <v>5</v>
      </c>
      <c r="F31" s="124">
        <v>0</v>
      </c>
      <c r="G31" s="124">
        <v>0</v>
      </c>
      <c r="H31" s="124">
        <v>0</v>
      </c>
      <c r="I31" s="124">
        <v>0</v>
      </c>
      <c r="J31" s="124">
        <v>0</v>
      </c>
      <c r="K31" s="124">
        <v>0</v>
      </c>
      <c r="L31" s="124">
        <v>0</v>
      </c>
      <c r="M31" s="124">
        <v>0</v>
      </c>
      <c r="N31" s="124">
        <v>0</v>
      </c>
      <c r="O31" s="9"/>
      <c r="P31" s="156" t="s">
        <v>29</v>
      </c>
    </row>
    <row r="32" spans="1:16" s="8" customFormat="1" ht="12.75" customHeight="1">
      <c r="A32" s="126" t="s">
        <v>37</v>
      </c>
      <c r="B32" s="124">
        <v>309</v>
      </c>
      <c r="C32" s="124">
        <v>426</v>
      </c>
      <c r="D32" s="124">
        <v>45</v>
      </c>
      <c r="E32" s="124">
        <v>80</v>
      </c>
      <c r="F32" s="124">
        <v>167</v>
      </c>
      <c r="G32" s="124">
        <v>53</v>
      </c>
      <c r="H32" s="124">
        <v>95</v>
      </c>
      <c r="I32" s="124">
        <v>69</v>
      </c>
      <c r="J32" s="124">
        <v>0</v>
      </c>
      <c r="K32" s="124">
        <v>0</v>
      </c>
      <c r="L32" s="124">
        <v>0</v>
      </c>
      <c r="M32" s="124">
        <v>0</v>
      </c>
      <c r="N32" s="124">
        <v>0</v>
      </c>
      <c r="O32" s="9"/>
      <c r="P32" s="156" t="s">
        <v>30</v>
      </c>
    </row>
    <row r="33" spans="1:16" s="8" customFormat="1" ht="12.75" customHeight="1">
      <c r="A33" s="126" t="s">
        <v>36</v>
      </c>
      <c r="B33" s="124">
        <v>312</v>
      </c>
      <c r="C33" s="124">
        <v>108</v>
      </c>
      <c r="D33" s="124">
        <v>268</v>
      </c>
      <c r="E33" s="124">
        <v>96</v>
      </c>
      <c r="F33" s="124">
        <v>61</v>
      </c>
      <c r="G33" s="124">
        <v>51</v>
      </c>
      <c r="H33" s="124">
        <v>85</v>
      </c>
      <c r="I33" s="124">
        <v>184</v>
      </c>
      <c r="J33" s="124">
        <v>0</v>
      </c>
      <c r="K33" s="124">
        <v>0</v>
      </c>
      <c r="L33" s="124">
        <v>0</v>
      </c>
      <c r="M33" s="124">
        <v>0</v>
      </c>
      <c r="N33" s="124">
        <v>0</v>
      </c>
      <c r="P33" s="156" t="s">
        <v>31</v>
      </c>
    </row>
    <row r="34" spans="1:16" s="8" customFormat="1" ht="13.2" customHeight="1">
      <c r="A34" s="126"/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P34" s="152"/>
    </row>
    <row r="35" spans="1:16" s="8" customFormat="1" ht="13.2" customHeight="1">
      <c r="A35" s="125" t="s">
        <v>2</v>
      </c>
      <c r="B35" s="124">
        <v>13996</v>
      </c>
      <c r="C35" s="124">
        <v>16428</v>
      </c>
      <c r="D35" s="124">
        <v>11173</v>
      </c>
      <c r="E35" s="124">
        <v>7819</v>
      </c>
      <c r="F35" s="124">
        <v>14185</v>
      </c>
      <c r="G35" s="124">
        <v>20230</v>
      </c>
      <c r="H35" s="124">
        <v>27464</v>
      </c>
      <c r="I35" s="124">
        <v>37637</v>
      </c>
      <c r="J35" s="124">
        <v>38736</v>
      </c>
      <c r="K35" s="124">
        <v>29311</v>
      </c>
      <c r="L35" s="124">
        <v>25179</v>
      </c>
      <c r="M35" s="124">
        <v>29854</v>
      </c>
      <c r="N35" s="124">
        <v>36167</v>
      </c>
      <c r="P35" s="26" t="s">
        <v>79</v>
      </c>
    </row>
    <row r="36" spans="1:16" s="11" customFormat="1" ht="13.2" customHeight="1">
      <c r="A36" s="126" t="s">
        <v>38</v>
      </c>
      <c r="B36" s="124">
        <v>5269</v>
      </c>
      <c r="C36" s="124">
        <v>6132</v>
      </c>
      <c r="D36" s="124">
        <v>3791</v>
      </c>
      <c r="E36" s="124">
        <v>1858</v>
      </c>
      <c r="F36" s="124">
        <v>3798</v>
      </c>
      <c r="G36" s="124">
        <v>5592</v>
      </c>
      <c r="H36" s="124">
        <v>7708</v>
      </c>
      <c r="I36" s="124">
        <v>13181</v>
      </c>
      <c r="J36" s="124">
        <v>10776</v>
      </c>
      <c r="K36" s="124">
        <v>7921</v>
      </c>
      <c r="L36" s="124">
        <v>5623</v>
      </c>
      <c r="M36" s="124">
        <v>6319</v>
      </c>
      <c r="N36" s="124">
        <v>7227</v>
      </c>
      <c r="P36" s="156" t="s">
        <v>29</v>
      </c>
    </row>
    <row r="37" spans="1:16" s="8" customFormat="1" ht="13.2" customHeight="1">
      <c r="A37" s="126" t="s">
        <v>37</v>
      </c>
      <c r="B37" s="124">
        <v>7194</v>
      </c>
      <c r="C37" s="124">
        <v>7904</v>
      </c>
      <c r="D37" s="124">
        <v>5484</v>
      </c>
      <c r="E37" s="124">
        <v>4701</v>
      </c>
      <c r="F37" s="124">
        <v>7123</v>
      </c>
      <c r="G37" s="124">
        <v>9154</v>
      </c>
      <c r="H37" s="124">
        <v>11503</v>
      </c>
      <c r="I37" s="124">
        <v>17188</v>
      </c>
      <c r="J37" s="124">
        <v>18623</v>
      </c>
      <c r="K37" s="124">
        <v>15645</v>
      </c>
      <c r="L37" s="124">
        <v>14247</v>
      </c>
      <c r="M37" s="124">
        <v>17383</v>
      </c>
      <c r="N37" s="124">
        <v>20779</v>
      </c>
      <c r="P37" s="156" t="s">
        <v>30</v>
      </c>
    </row>
    <row r="38" spans="1:16" s="8" customFormat="1" ht="13.2" customHeight="1">
      <c r="A38" s="126" t="s">
        <v>36</v>
      </c>
      <c r="B38" s="124">
        <v>1533</v>
      </c>
      <c r="C38" s="124">
        <v>2392</v>
      </c>
      <c r="D38" s="124">
        <v>1898</v>
      </c>
      <c r="E38" s="124">
        <v>1260</v>
      </c>
      <c r="F38" s="124">
        <v>3264</v>
      </c>
      <c r="G38" s="124">
        <v>5484</v>
      </c>
      <c r="H38" s="124">
        <v>8253</v>
      </c>
      <c r="I38" s="124">
        <v>7268</v>
      </c>
      <c r="J38" s="124">
        <v>9337</v>
      </c>
      <c r="K38" s="124">
        <v>5745</v>
      </c>
      <c r="L38" s="124">
        <v>5309</v>
      </c>
      <c r="M38" s="124">
        <v>6152</v>
      </c>
      <c r="N38" s="124">
        <v>8161</v>
      </c>
      <c r="P38" s="156" t="s">
        <v>31</v>
      </c>
    </row>
    <row r="39" spans="1:16" s="8" customFormat="1" ht="13.2" customHeight="1">
      <c r="A39" s="28"/>
      <c r="B39" s="28"/>
      <c r="C39" s="28"/>
      <c r="D39" s="28"/>
      <c r="E39" s="28"/>
      <c r="F39" s="28"/>
      <c r="G39" s="74"/>
      <c r="H39" s="74"/>
      <c r="I39" s="74"/>
      <c r="J39" s="74"/>
      <c r="K39" s="74"/>
      <c r="L39" s="74"/>
      <c r="M39" s="74"/>
      <c r="N39" s="74"/>
      <c r="O39" s="10"/>
      <c r="P39" s="10"/>
    </row>
    <row r="40" spans="1:16" s="8" customFormat="1" ht="13.2" customHeight="1">
      <c r="A40" s="46"/>
      <c r="B40" s="46"/>
      <c r="C40" s="46"/>
      <c r="D40" s="46"/>
      <c r="E40" s="46"/>
      <c r="F40" s="46"/>
      <c r="G40" s="76"/>
      <c r="H40" s="76"/>
      <c r="I40" s="76"/>
      <c r="J40" s="76"/>
      <c r="K40" s="76"/>
      <c r="L40" s="76"/>
      <c r="M40" s="76"/>
      <c r="N40" s="76"/>
    </row>
    <row r="41" spans="1:16" s="8" customFormat="1" ht="13.2" customHeight="1">
      <c r="A41" s="26" t="s">
        <v>16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spans="1:16" s="8" customFormat="1" ht="13.2" customHeight="1">
      <c r="A42" s="29" t="s">
        <v>11</v>
      </c>
    </row>
    <row r="43" spans="1:16" s="8" customFormat="1" ht="13.2" customHeight="1"/>
    <row r="44" spans="1:16" s="8" customFormat="1" ht="13.2" customHeight="1">
      <c r="A44" s="26" t="s">
        <v>5</v>
      </c>
    </row>
    <row r="45" spans="1:16" s="8" customFormat="1" ht="13.2" customHeight="1">
      <c r="A45" s="160" t="s">
        <v>25</v>
      </c>
    </row>
    <row r="46" spans="1:16" s="8" customFormat="1" ht="13.2" customHeight="1"/>
    <row r="47" spans="1:16" s="8" customFormat="1" ht="13.2" customHeight="1"/>
    <row r="48" spans="1:16" s="8" customFormat="1" ht="13.2" customHeight="1"/>
    <row r="49" s="8" customFormat="1" ht="13.2" customHeight="1"/>
    <row r="50" s="8" customFormat="1" ht="13.2" customHeight="1"/>
    <row r="51" s="8" customFormat="1" ht="13.2" customHeight="1"/>
    <row r="52" s="8" customFormat="1" ht="13.2" customHeight="1"/>
    <row r="53" s="8" customFormat="1" ht="13.2" customHeight="1"/>
    <row r="54" s="8" customFormat="1" ht="13.2" customHeight="1"/>
    <row r="55" s="8" customFormat="1" ht="13.2" customHeight="1"/>
    <row r="56" s="8" customFormat="1" ht="13.2" customHeight="1"/>
    <row r="57" s="8" customFormat="1" ht="13.2" customHeight="1"/>
    <row r="58" s="8" customFormat="1" ht="13.2" customHeight="1"/>
    <row r="59" s="8" customFormat="1" ht="13.2" customHeight="1"/>
    <row r="60" s="8" customFormat="1" ht="13.2" customHeight="1"/>
    <row r="61" s="8" customFormat="1" ht="13.2" customHeight="1"/>
    <row r="62" s="8" customFormat="1" ht="13.2" customHeight="1"/>
    <row r="63" s="8" customFormat="1" ht="13.2" customHeight="1"/>
    <row r="64" s="8" customFormat="1" ht="13.2" customHeight="1"/>
    <row r="65" s="8" customFormat="1" ht="13.2" customHeight="1"/>
    <row r="66" s="8" customFormat="1" ht="13.2" customHeight="1"/>
    <row r="67" s="8" customFormat="1" ht="13.2" customHeight="1"/>
    <row r="68" s="8" customFormat="1" ht="13.2" customHeight="1"/>
    <row r="69" s="8" customFormat="1" ht="13.2" customHeight="1"/>
    <row r="70" s="8" customFormat="1" ht="13.2" customHeight="1"/>
    <row r="71" s="8" customFormat="1" ht="13.2" customHeight="1"/>
    <row r="72" s="8" customFormat="1" ht="13.2" customHeight="1"/>
    <row r="73" s="8" customFormat="1" ht="13.2" customHeight="1"/>
    <row r="74" s="8" customFormat="1" ht="13.2" customHeight="1"/>
    <row r="75" s="8" customFormat="1" ht="13.2" customHeight="1"/>
    <row r="76" s="8" customFormat="1" ht="13.2" customHeight="1"/>
    <row r="77" s="8" customFormat="1" ht="13.2" customHeight="1"/>
    <row r="78" s="8" customFormat="1" ht="13.2" customHeight="1"/>
    <row r="79" s="8" customFormat="1" ht="13.2" customHeight="1"/>
    <row r="80" s="8" customFormat="1" ht="13.2" customHeight="1"/>
    <row r="81" s="8" customFormat="1" ht="13.2" customHeight="1"/>
    <row r="82" s="8" customFormat="1" ht="13.2" customHeight="1"/>
    <row r="83" s="8" customFormat="1" ht="13.2" customHeight="1"/>
    <row r="84" s="8" customFormat="1" ht="13.2" customHeight="1"/>
    <row r="85" s="8" customFormat="1" ht="13.2" customHeight="1"/>
    <row r="86" s="8" customFormat="1" ht="13.2" customHeight="1"/>
    <row r="87" s="8" customFormat="1" ht="13.2" customHeight="1"/>
    <row r="88" s="8" customFormat="1" ht="13.2" customHeight="1"/>
    <row r="89" s="8" customFormat="1" ht="13.2" customHeight="1"/>
    <row r="90" s="8" customFormat="1" ht="13.2" customHeight="1"/>
    <row r="91" s="8" customFormat="1" ht="13.2" customHeight="1"/>
    <row r="92" s="8" customFormat="1" ht="13.2" customHeight="1"/>
    <row r="93" s="8" customFormat="1" ht="13.2" customHeight="1"/>
    <row r="94" s="8" customFormat="1" ht="13.2" customHeight="1"/>
    <row r="95" s="8" customFormat="1" ht="13.2" customHeight="1"/>
    <row r="96" s="8" customFormat="1" ht="13.2" customHeight="1"/>
    <row r="97" s="8" customFormat="1" ht="13.2" customHeight="1"/>
    <row r="98" s="8" customFormat="1" ht="13.2" customHeight="1"/>
    <row r="99" s="8" customFormat="1" ht="13.2" customHeight="1"/>
    <row r="100" s="8" customFormat="1" ht="13.2" customHeight="1"/>
    <row r="101" s="8" customFormat="1" ht="13.2" customHeight="1"/>
    <row r="102" s="8" customFormat="1" ht="13.2" customHeight="1"/>
    <row r="103" s="8" customFormat="1" ht="13.2" customHeight="1"/>
    <row r="104" s="8" customFormat="1" ht="13.2" customHeight="1"/>
    <row r="105" s="8" customFormat="1" ht="13.2" customHeight="1"/>
    <row r="106" s="8" customFormat="1" ht="13.2" customHeight="1"/>
    <row r="107" s="8" customFormat="1" ht="13.2" customHeight="1"/>
    <row r="108" s="8" customFormat="1" ht="13.2" customHeight="1"/>
    <row r="109" s="8" customFormat="1" ht="13.2" customHeight="1"/>
    <row r="110" s="8" customFormat="1" ht="13.2" customHeight="1"/>
    <row r="111" s="8" customFormat="1" ht="13.2" customHeight="1"/>
    <row r="112" s="8" customFormat="1" ht="13.2" customHeight="1"/>
    <row r="113" s="8" customFormat="1" ht="13.2" customHeight="1"/>
    <row r="114" s="8" customFormat="1" ht="13.2" customHeight="1"/>
    <row r="115" s="8" customFormat="1" ht="13.2" customHeight="1"/>
    <row r="116" s="8" customFormat="1" ht="13.2" customHeight="1"/>
    <row r="117" s="8" customFormat="1" ht="13.2" customHeight="1"/>
    <row r="118" s="8" customFormat="1" ht="13.2" customHeight="1"/>
    <row r="119" s="8" customFormat="1" ht="13.2" customHeight="1"/>
    <row r="120" s="8" customFormat="1" ht="13.2" customHeight="1"/>
    <row r="121" s="8" customFormat="1" ht="13.2" customHeight="1"/>
    <row r="122" s="8" customFormat="1" ht="13.2" customHeight="1"/>
    <row r="123" s="8" customFormat="1" ht="13.2" customHeight="1"/>
    <row r="124" s="8" customFormat="1" ht="13.2" customHeight="1"/>
    <row r="125" s="8" customFormat="1" ht="13.2" customHeight="1"/>
    <row r="126" s="8" customFormat="1" ht="13.2" customHeight="1"/>
    <row r="127" s="8" customFormat="1" ht="13.2" customHeight="1"/>
    <row r="128" s="8" customFormat="1" ht="13.2" customHeight="1"/>
    <row r="129" s="8" customFormat="1" ht="13.2" customHeight="1"/>
    <row r="130" s="8" customFormat="1" ht="13.2" customHeight="1"/>
    <row r="131" s="8" customFormat="1" ht="13.2" customHeight="1"/>
    <row r="132" s="8" customFormat="1" ht="13.2" customHeight="1"/>
    <row r="133" s="8" customFormat="1" ht="13.2" customHeight="1"/>
    <row r="134" s="8" customFormat="1" ht="13.2" customHeight="1"/>
    <row r="135" s="8" customFormat="1" ht="13.2" customHeight="1"/>
    <row r="136" s="8" customFormat="1" ht="13.2" customHeight="1"/>
    <row r="137" s="8" customFormat="1" ht="13.2" customHeight="1"/>
    <row r="138" s="8" customFormat="1" ht="13.2" customHeight="1"/>
    <row r="139" s="8" customFormat="1" ht="13.2" customHeight="1"/>
    <row r="140" s="8" customFormat="1" ht="13.2" customHeight="1"/>
    <row r="141" s="8" customFormat="1" ht="13.2" customHeight="1"/>
    <row r="142" s="8" customFormat="1" ht="13.2" customHeight="1"/>
    <row r="143" s="8" customFormat="1" ht="13.2" customHeight="1"/>
    <row r="144" s="8" customFormat="1" ht="13.2" customHeight="1"/>
    <row r="145" s="8" customFormat="1" ht="13.2" customHeight="1"/>
    <row r="146" s="8" customFormat="1" ht="13.2" customHeight="1"/>
    <row r="147" s="8" customFormat="1" ht="13.2" customHeight="1"/>
    <row r="148" s="8" customFormat="1" ht="13.2" customHeight="1"/>
    <row r="149" s="8" customFormat="1" ht="13.2" customHeight="1"/>
    <row r="150" s="8" customFormat="1" ht="13.2" customHeight="1"/>
    <row r="151" s="8" customFormat="1" ht="13.2" customHeight="1"/>
    <row r="152" s="8" customFormat="1" ht="13.2" customHeight="1"/>
    <row r="153" s="8" customFormat="1" ht="13.2" customHeight="1"/>
    <row r="154" s="8" customFormat="1" ht="13.2" customHeight="1"/>
    <row r="155" s="8" customFormat="1" ht="13.2" customHeight="1"/>
    <row r="156" s="8" customFormat="1" ht="13.2" customHeight="1"/>
    <row r="157" s="8" customFormat="1" ht="13.2" customHeight="1"/>
    <row r="158" s="8" customFormat="1" ht="13.2" customHeight="1"/>
    <row r="159" s="8" customFormat="1" ht="13.2" customHeight="1"/>
    <row r="160" s="8" customFormat="1" ht="13.2" customHeight="1"/>
    <row r="161" s="8" customFormat="1" ht="13.2" customHeight="1"/>
    <row r="162" s="8" customFormat="1" ht="13.2" customHeight="1"/>
    <row r="163" s="8" customFormat="1" ht="13.2" customHeight="1"/>
    <row r="164" s="8" customFormat="1" ht="13.2" customHeight="1"/>
    <row r="165" s="8" customFormat="1" ht="13.2" customHeight="1"/>
    <row r="166" s="8" customFormat="1" ht="13.2" customHeight="1"/>
    <row r="167" s="8" customFormat="1" ht="13.2" customHeight="1"/>
    <row r="168" s="8" customFormat="1" ht="13.2" customHeight="1"/>
    <row r="169" s="8" customFormat="1" ht="13.2" customHeight="1"/>
    <row r="170" s="8" customFormat="1" ht="13.2" customHeight="1"/>
    <row r="171" s="8" customFormat="1" ht="13.2" customHeight="1"/>
    <row r="172" s="8" customFormat="1" ht="13.2" customHeight="1"/>
    <row r="173" s="8" customFormat="1" ht="13.2" customHeight="1"/>
    <row r="174" s="8" customFormat="1" ht="13.2" customHeight="1"/>
    <row r="175" s="8" customFormat="1" ht="13.2" customHeight="1"/>
    <row r="176" s="8" customFormat="1" ht="13.2" customHeight="1"/>
    <row r="177" s="8" customFormat="1" ht="13.2" customHeight="1"/>
    <row r="178" s="8" customFormat="1" ht="13.2" customHeight="1"/>
    <row r="179" s="8" customFormat="1" ht="13.2" customHeight="1"/>
    <row r="180" s="8" customFormat="1" ht="13.2" customHeight="1"/>
    <row r="181" s="8" customFormat="1" ht="13.2" customHeight="1"/>
    <row r="182" s="8" customFormat="1" ht="13.2" customHeight="1"/>
    <row r="183" s="8" customFormat="1" ht="13.2" customHeight="1"/>
    <row r="184" s="8" customFormat="1" ht="13.2" customHeight="1"/>
    <row r="185" s="8" customFormat="1" ht="13.2" customHeight="1"/>
    <row r="186" s="8" customFormat="1" ht="13.2" customHeight="1"/>
    <row r="187" s="8" customFormat="1" ht="13.2" customHeight="1"/>
    <row r="188" s="8" customFormat="1" ht="13.2" customHeight="1"/>
    <row r="189" s="8" customFormat="1" ht="13.2" customHeight="1"/>
    <row r="190" s="8" customFormat="1" ht="13.2" customHeight="1"/>
    <row r="191" s="8" customFormat="1" ht="13.2" customHeight="1"/>
    <row r="192" s="8" customFormat="1" ht="13.2" customHeight="1"/>
    <row r="193" s="8" customFormat="1" ht="13.2" customHeight="1"/>
    <row r="194" s="8" customFormat="1" ht="13.2" customHeight="1"/>
    <row r="195" s="8" customFormat="1" ht="13.2" customHeight="1"/>
    <row r="196" s="8" customFormat="1" ht="13.2" customHeight="1"/>
    <row r="197" s="8" customFormat="1" ht="13.2" customHeight="1"/>
    <row r="198" s="8" customFormat="1" ht="13.2" customHeight="1"/>
    <row r="199" s="8" customFormat="1" ht="13.2" customHeight="1"/>
    <row r="200" s="8" customFormat="1" ht="13.2" customHeight="1"/>
    <row r="201" s="8" customFormat="1" ht="13.2" customHeight="1"/>
  </sheetData>
  <phoneticPr fontId="0" type="noConversion"/>
  <pageMargins left="0.17" right="0" top="0.7" bottom="0" header="0" footer="0"/>
  <pageSetup scale="87" orientation="landscape" r:id="rId1"/>
  <headerFooter alignWithMargins="0">
    <oddHeader>&amp;R&amp;F  &amp;A  &amp;D  &amp;T  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2"/>
  <sheetViews>
    <sheetView showGridLines="0" tabSelected="1" defaultGridColor="0" topLeftCell="A34" colorId="55" workbookViewId="0">
      <selection activeCell="A44" sqref="A44:A50"/>
    </sheetView>
  </sheetViews>
  <sheetFormatPr defaultColWidth="11.7109375" defaultRowHeight="15.9" customHeight="1"/>
  <cols>
    <col min="1" max="1" width="6.42578125" style="205" customWidth="1"/>
    <col min="2" max="2" width="1.7109375" style="205" customWidth="1"/>
    <col min="3" max="3" width="1.7109375" style="204" customWidth="1"/>
    <col min="4" max="4" width="11.140625" style="203" customWidth="1"/>
    <col min="5" max="6" width="9.85546875" style="201" customWidth="1"/>
    <col min="7" max="7" width="8.5703125" style="201" customWidth="1"/>
    <col min="8" max="8" width="9.42578125" style="201" customWidth="1"/>
    <col min="9" max="11" width="8.5703125" style="201" customWidth="1"/>
    <col min="12" max="14" width="9.85546875" style="201" customWidth="1"/>
    <col min="15" max="16" width="8.5703125" style="201" customWidth="1"/>
    <col min="17" max="17" width="9.85546875" style="202" customWidth="1"/>
    <col min="18" max="18" width="14.140625" style="201" customWidth="1"/>
    <col min="19" max="16384" width="11.7109375" style="201"/>
  </cols>
  <sheetData>
    <row r="1" spans="1:18" s="274" customFormat="1" ht="12">
      <c r="A1" s="275">
        <v>10</v>
      </c>
      <c r="B1" s="275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Q1" s="276"/>
      <c r="R1" s="275"/>
    </row>
    <row r="2" spans="1:18" ht="10.199999999999999">
      <c r="A2" s="273" t="s">
        <v>189</v>
      </c>
      <c r="B2" s="273"/>
      <c r="D2" s="267"/>
      <c r="E2" s="267"/>
      <c r="F2" s="272"/>
      <c r="G2" s="271"/>
      <c r="H2" s="271"/>
      <c r="I2" s="270"/>
      <c r="J2" s="270"/>
      <c r="K2" s="270"/>
      <c r="L2" s="270"/>
      <c r="M2" s="270"/>
      <c r="N2" s="270"/>
      <c r="Q2" s="269" t="s">
        <v>188</v>
      </c>
    </row>
    <row r="3" spans="1:18" ht="10.199999999999999">
      <c r="A3" s="268" t="s">
        <v>153</v>
      </c>
      <c r="B3" s="268"/>
      <c r="D3" s="267"/>
      <c r="E3" s="266"/>
      <c r="F3" s="262"/>
      <c r="G3" s="265"/>
      <c r="H3" s="261"/>
      <c r="I3" s="262"/>
      <c r="J3" s="262"/>
      <c r="K3" s="262"/>
      <c r="L3" s="262"/>
      <c r="M3" s="262"/>
      <c r="N3" s="262"/>
      <c r="Q3" s="264" t="s">
        <v>152</v>
      </c>
    </row>
    <row r="4" spans="1:18" ht="10.199999999999999">
      <c r="A4" s="263" t="s">
        <v>187</v>
      </c>
      <c r="B4" s="263"/>
      <c r="D4" s="262"/>
      <c r="E4" s="262"/>
      <c r="F4" s="262"/>
      <c r="G4" s="261"/>
      <c r="H4" s="261"/>
      <c r="I4" s="262"/>
      <c r="J4" s="262"/>
      <c r="K4" s="262"/>
      <c r="L4" s="262"/>
      <c r="M4" s="262"/>
      <c r="N4" s="262"/>
      <c r="Q4" s="261" t="s">
        <v>186</v>
      </c>
    </row>
    <row r="5" spans="1:18" s="203" customFormat="1" ht="10.199999999999999">
      <c r="A5" s="260"/>
      <c r="B5" s="260"/>
      <c r="C5" s="23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P5" s="207"/>
      <c r="Q5" s="207"/>
    </row>
    <row r="6" spans="1:18" s="246" customFormat="1" ht="21.9" customHeight="1">
      <c r="A6" s="259"/>
      <c r="B6" s="258"/>
      <c r="C6" s="257"/>
      <c r="D6" s="579" t="s">
        <v>9</v>
      </c>
      <c r="E6" s="582" t="s">
        <v>185</v>
      </c>
      <c r="F6" s="583"/>
      <c r="G6" s="583"/>
      <c r="H6" s="583"/>
      <c r="I6" s="583"/>
      <c r="J6" s="583"/>
      <c r="K6" s="584"/>
      <c r="L6" s="582" t="s">
        <v>184</v>
      </c>
      <c r="M6" s="584"/>
      <c r="N6" s="585" t="s">
        <v>183</v>
      </c>
      <c r="O6" s="586"/>
      <c r="P6" s="587"/>
      <c r="Q6" s="564" t="s">
        <v>182</v>
      </c>
    </row>
    <row r="7" spans="1:18" s="246" customFormat="1" ht="24" customHeight="1">
      <c r="A7" s="256"/>
      <c r="B7" s="255"/>
      <c r="C7" s="254"/>
      <c r="D7" s="580"/>
      <c r="E7" s="567" t="s">
        <v>9</v>
      </c>
      <c r="F7" s="569" t="s">
        <v>181</v>
      </c>
      <c r="G7" s="570"/>
      <c r="H7" s="570"/>
      <c r="I7" s="570"/>
      <c r="J7" s="571"/>
      <c r="K7" s="572" t="s">
        <v>180</v>
      </c>
      <c r="L7" s="574" t="s">
        <v>9</v>
      </c>
      <c r="M7" s="572" t="s">
        <v>179</v>
      </c>
      <c r="N7" s="574" t="s">
        <v>9</v>
      </c>
      <c r="O7" s="575" t="s">
        <v>178</v>
      </c>
      <c r="P7" s="577" t="s">
        <v>177</v>
      </c>
      <c r="Q7" s="565"/>
    </row>
    <row r="8" spans="1:18" s="246" customFormat="1" ht="53.4" customHeight="1">
      <c r="A8" s="253"/>
      <c r="B8" s="252"/>
      <c r="C8" s="251"/>
      <c r="D8" s="581"/>
      <c r="E8" s="568"/>
      <c r="F8" s="250" t="s">
        <v>9</v>
      </c>
      <c r="G8" s="249" t="s">
        <v>176</v>
      </c>
      <c r="H8" s="248" t="s">
        <v>175</v>
      </c>
      <c r="I8" s="248" t="s">
        <v>174</v>
      </c>
      <c r="J8" s="247" t="s">
        <v>173</v>
      </c>
      <c r="K8" s="573"/>
      <c r="L8" s="573"/>
      <c r="M8" s="573"/>
      <c r="N8" s="573"/>
      <c r="O8" s="576"/>
      <c r="P8" s="578"/>
      <c r="Q8" s="566"/>
    </row>
    <row r="9" spans="1:18" ht="18" customHeight="1">
      <c r="A9" s="245"/>
      <c r="B9" s="244"/>
      <c r="C9" s="243"/>
      <c r="D9" s="242"/>
      <c r="E9" s="241"/>
      <c r="F9" s="238"/>
      <c r="G9" s="239"/>
      <c r="H9" s="239"/>
      <c r="I9" s="239"/>
      <c r="J9" s="239"/>
      <c r="K9" s="239"/>
      <c r="L9" s="239"/>
      <c r="M9" s="239"/>
      <c r="N9" s="240"/>
      <c r="O9" s="239"/>
      <c r="P9" s="239"/>
      <c r="Q9" s="238"/>
    </row>
    <row r="10" spans="1:18" ht="18.75" customHeight="1">
      <c r="A10" s="224"/>
      <c r="B10" s="207"/>
      <c r="C10" s="208"/>
      <c r="D10" s="233"/>
      <c r="E10" s="232"/>
      <c r="F10" s="230"/>
      <c r="G10" s="202"/>
      <c r="H10" s="202"/>
      <c r="I10" s="237"/>
      <c r="J10" s="202"/>
      <c r="K10" s="234" t="s">
        <v>172</v>
      </c>
      <c r="L10" s="230"/>
      <c r="M10" s="202"/>
      <c r="N10" s="230"/>
      <c r="O10" s="202"/>
      <c r="P10" s="202"/>
      <c r="Q10" s="230"/>
    </row>
    <row r="11" spans="1:18" ht="10.199999999999999">
      <c r="A11" s="224"/>
      <c r="B11" s="209"/>
      <c r="C11" s="208"/>
      <c r="D11" s="233"/>
      <c r="E11" s="232"/>
      <c r="F11" s="230"/>
      <c r="G11" s="202"/>
      <c r="H11" s="202"/>
      <c r="I11" s="202"/>
      <c r="J11" s="202"/>
      <c r="K11" s="202"/>
      <c r="L11" s="202"/>
      <c r="M11" s="202"/>
      <c r="N11" s="231"/>
      <c r="O11" s="202"/>
      <c r="P11" s="202"/>
      <c r="Q11" s="230"/>
    </row>
    <row r="12" spans="1:18" ht="15.9" customHeight="1">
      <c r="A12" s="224">
        <v>2012</v>
      </c>
      <c r="B12" s="209"/>
      <c r="C12" s="223"/>
      <c r="D12" s="229" t="s">
        <v>12</v>
      </c>
      <c r="E12" s="225" t="s">
        <v>12</v>
      </c>
      <c r="F12" s="225" t="s">
        <v>12</v>
      </c>
      <c r="G12" s="227" t="s">
        <v>12</v>
      </c>
      <c r="H12" s="228" t="s">
        <v>12</v>
      </c>
      <c r="I12" s="228" t="s">
        <v>12</v>
      </c>
      <c r="J12" s="228" t="s">
        <v>12</v>
      </c>
      <c r="K12" s="226" t="s">
        <v>12</v>
      </c>
      <c r="L12" s="225" t="s">
        <v>12</v>
      </c>
      <c r="M12" s="225" t="s">
        <v>12</v>
      </c>
      <c r="N12" s="225" t="s">
        <v>12</v>
      </c>
      <c r="O12" s="227" t="s">
        <v>12</v>
      </c>
      <c r="P12" s="226" t="s">
        <v>12</v>
      </c>
      <c r="Q12" s="225" t="s">
        <v>12</v>
      </c>
    </row>
    <row r="13" spans="1:18" ht="15.9" customHeight="1">
      <c r="A13" s="224">
        <v>2011</v>
      </c>
      <c r="B13" s="236"/>
      <c r="C13" s="223"/>
      <c r="D13" s="222">
        <v>91338.260332999998</v>
      </c>
      <c r="E13" s="221">
        <v>1971.009227</v>
      </c>
      <c r="F13" s="218">
        <v>1468.1142520000001</v>
      </c>
      <c r="G13" s="219">
        <v>1101.9791829999999</v>
      </c>
      <c r="H13" s="219">
        <v>544.16213199999993</v>
      </c>
      <c r="I13" s="219">
        <v>370.929847</v>
      </c>
      <c r="J13" s="219">
        <v>49.714358999999995</v>
      </c>
      <c r="K13" s="220">
        <v>455.79473200000001</v>
      </c>
      <c r="L13" s="218">
        <v>566.52675800000009</v>
      </c>
      <c r="M13" s="219">
        <v>529.91024800000002</v>
      </c>
      <c r="N13" s="218">
        <v>13243.579812</v>
      </c>
      <c r="O13" s="219">
        <v>475.92606800000004</v>
      </c>
      <c r="P13" s="219">
        <v>6.2625999999999999</v>
      </c>
      <c r="Q13" s="218">
        <v>21.303665000000002</v>
      </c>
    </row>
    <row r="14" spans="1:18" ht="15.9" customHeight="1">
      <c r="A14" s="224">
        <v>2010</v>
      </c>
      <c r="B14" s="209"/>
      <c r="C14" s="223"/>
      <c r="D14" s="222">
        <v>66962.672649999993</v>
      </c>
      <c r="E14" s="221">
        <v>2688.7472579999999</v>
      </c>
      <c r="F14" s="218">
        <v>1633.6750709999999</v>
      </c>
      <c r="G14" s="219">
        <v>1346.2209599999999</v>
      </c>
      <c r="H14" s="219">
        <v>736.17409199999997</v>
      </c>
      <c r="I14" s="219">
        <v>295.74098399999997</v>
      </c>
      <c r="J14" s="219">
        <v>54.532738999999999</v>
      </c>
      <c r="K14" s="220">
        <v>970.91935699999999</v>
      </c>
      <c r="L14" s="218">
        <v>1087.29774</v>
      </c>
      <c r="M14" s="219">
        <v>996.293499</v>
      </c>
      <c r="N14" s="218">
        <v>7230.0997560000005</v>
      </c>
      <c r="O14" s="219">
        <v>719.39842299999998</v>
      </c>
      <c r="P14" s="219">
        <v>8.7932170000000003</v>
      </c>
      <c r="Q14" s="218">
        <v>33.289617</v>
      </c>
    </row>
    <row r="15" spans="1:18" ht="15.9" customHeight="1">
      <c r="A15" s="224">
        <v>2009</v>
      </c>
      <c r="B15" s="209"/>
      <c r="C15" s="223"/>
      <c r="D15" s="222">
        <v>56550.915386000001</v>
      </c>
      <c r="E15" s="221">
        <v>1529.384585</v>
      </c>
      <c r="F15" s="218">
        <v>1011.0757600000001</v>
      </c>
      <c r="G15" s="219">
        <v>854.36224300000003</v>
      </c>
      <c r="H15" s="219">
        <v>504.86030099999999</v>
      </c>
      <c r="I15" s="219">
        <v>117.99865700000001</v>
      </c>
      <c r="J15" s="219">
        <v>25.722746999999998</v>
      </c>
      <c r="K15" s="220">
        <v>482.74093699999997</v>
      </c>
      <c r="L15" s="218">
        <v>370.97195199999999</v>
      </c>
      <c r="M15" s="219">
        <v>351.61655699999994</v>
      </c>
      <c r="N15" s="218">
        <v>2934.7837829999999</v>
      </c>
      <c r="O15" s="219">
        <v>304.00913000000003</v>
      </c>
      <c r="P15" s="219">
        <v>5.7251949999999994</v>
      </c>
      <c r="Q15" s="218">
        <v>49.833790999999998</v>
      </c>
    </row>
    <row r="16" spans="1:18" ht="15.9" customHeight="1">
      <c r="A16" s="224">
        <v>2008</v>
      </c>
      <c r="B16" s="209"/>
      <c r="C16" s="223"/>
      <c r="D16" s="222">
        <v>83419.154846000005</v>
      </c>
      <c r="E16" s="221">
        <v>32283.055388999997</v>
      </c>
      <c r="F16" s="218">
        <v>5395.7962989999996</v>
      </c>
      <c r="G16" s="219">
        <v>4516.5933199999999</v>
      </c>
      <c r="H16" s="219">
        <v>1243.8088339999999</v>
      </c>
      <c r="I16" s="219">
        <v>1822.33383</v>
      </c>
      <c r="J16" s="219">
        <v>74.45614599999999</v>
      </c>
      <c r="K16" s="220">
        <v>26745.660157000002</v>
      </c>
      <c r="L16" s="218">
        <v>5970.1244460000007</v>
      </c>
      <c r="M16" s="219">
        <v>5828.2991919999995</v>
      </c>
      <c r="N16" s="218">
        <v>3001.452252</v>
      </c>
      <c r="O16" s="219">
        <v>270.26103699999999</v>
      </c>
      <c r="P16" s="219">
        <v>31.745895000000001</v>
      </c>
      <c r="Q16" s="218">
        <v>164.58371</v>
      </c>
    </row>
    <row r="17" spans="1:17" ht="15.9" customHeight="1">
      <c r="A17" s="224">
        <v>2007</v>
      </c>
      <c r="B17" s="209"/>
      <c r="C17" s="223"/>
      <c r="D17" s="229" t="s">
        <v>12</v>
      </c>
      <c r="E17" s="225" t="s">
        <v>12</v>
      </c>
      <c r="F17" s="225" t="s">
        <v>12</v>
      </c>
      <c r="G17" s="227" t="s">
        <v>12</v>
      </c>
      <c r="H17" s="228" t="s">
        <v>12</v>
      </c>
      <c r="I17" s="228" t="s">
        <v>12</v>
      </c>
      <c r="J17" s="228" t="s">
        <v>12</v>
      </c>
      <c r="K17" s="226" t="s">
        <v>12</v>
      </c>
      <c r="L17" s="225" t="s">
        <v>12</v>
      </c>
      <c r="M17" s="225" t="s">
        <v>12</v>
      </c>
      <c r="N17" s="225" t="s">
        <v>12</v>
      </c>
      <c r="O17" s="227" t="s">
        <v>12</v>
      </c>
      <c r="P17" s="226" t="s">
        <v>12</v>
      </c>
      <c r="Q17" s="225" t="s">
        <v>12</v>
      </c>
    </row>
    <row r="18" spans="1:17" ht="15.9" customHeight="1">
      <c r="A18" s="224">
        <v>2006</v>
      </c>
      <c r="B18" s="209"/>
      <c r="C18" s="223"/>
      <c r="D18" s="222">
        <v>61385.240163999995</v>
      </c>
      <c r="E18" s="221">
        <v>36905.437969999999</v>
      </c>
      <c r="F18" s="218">
        <v>5004.9131200000002</v>
      </c>
      <c r="G18" s="219">
        <v>3789.0147769999999</v>
      </c>
      <c r="H18" s="219">
        <v>882.47049500000003</v>
      </c>
      <c r="I18" s="219">
        <v>1424.201943</v>
      </c>
      <c r="J18" s="219">
        <v>79.751131999999998</v>
      </c>
      <c r="K18" s="220">
        <v>31268.651377000002</v>
      </c>
      <c r="L18" s="218">
        <v>5421.8607730000003</v>
      </c>
      <c r="M18" s="219">
        <v>5344.7395569999999</v>
      </c>
      <c r="N18" s="218">
        <v>2765.0029509999999</v>
      </c>
      <c r="O18" s="219">
        <v>119.252489</v>
      </c>
      <c r="P18" s="219">
        <v>182.716081</v>
      </c>
      <c r="Q18" s="218">
        <v>179.198047</v>
      </c>
    </row>
    <row r="19" spans="1:17" ht="15.9" customHeight="1">
      <c r="A19" s="224">
        <v>2005</v>
      </c>
      <c r="B19" s="209"/>
      <c r="C19" s="223"/>
      <c r="D19" s="222">
        <v>55412.877449</v>
      </c>
      <c r="E19" s="221">
        <v>30400.735964000003</v>
      </c>
      <c r="F19" s="218">
        <v>4623.7681309999998</v>
      </c>
      <c r="G19" s="219">
        <v>3521.5058739999999</v>
      </c>
      <c r="H19" s="219">
        <v>1504.14661</v>
      </c>
      <c r="I19" s="219">
        <v>960.66940599999998</v>
      </c>
      <c r="J19" s="219">
        <v>182.55017000000001</v>
      </c>
      <c r="K19" s="220">
        <v>25062.594223</v>
      </c>
      <c r="L19" s="218">
        <v>3778.2492689999999</v>
      </c>
      <c r="M19" s="219">
        <v>3565.4260429999999</v>
      </c>
      <c r="N19" s="218">
        <v>3228.177682</v>
      </c>
      <c r="O19" s="219">
        <v>216.14134300000001</v>
      </c>
      <c r="P19" s="219">
        <v>190.53683699999999</v>
      </c>
      <c r="Q19" s="218">
        <v>150.45873</v>
      </c>
    </row>
    <row r="20" spans="1:17" ht="15.9" customHeight="1">
      <c r="A20" s="224">
        <v>2004</v>
      </c>
      <c r="B20" s="209"/>
      <c r="C20" s="223"/>
      <c r="D20" s="222">
        <v>39886.652066000002</v>
      </c>
      <c r="E20" s="221">
        <v>28601.934058999999</v>
      </c>
      <c r="F20" s="218">
        <v>3549.467948</v>
      </c>
      <c r="G20" s="219">
        <v>2835.5279150000001</v>
      </c>
      <c r="H20" s="219">
        <v>1468.081359</v>
      </c>
      <c r="I20" s="219">
        <v>582.148552</v>
      </c>
      <c r="J20" s="219">
        <v>179.00245000000001</v>
      </c>
      <c r="K20" s="220">
        <v>24234.611184999998</v>
      </c>
      <c r="L20" s="218">
        <v>2615.4414380000003</v>
      </c>
      <c r="M20" s="219">
        <v>2495.1832869999998</v>
      </c>
      <c r="N20" s="218">
        <v>634.81085699999994</v>
      </c>
      <c r="O20" s="219">
        <v>254.75593799999999</v>
      </c>
      <c r="P20" s="219">
        <v>195.038115</v>
      </c>
      <c r="Q20" s="218">
        <v>97.146394000000001</v>
      </c>
    </row>
    <row r="21" spans="1:17" ht="15.9" customHeight="1">
      <c r="A21" s="224">
        <v>2003</v>
      </c>
      <c r="B21" s="209"/>
      <c r="C21" s="223"/>
      <c r="D21" s="222">
        <v>24974.276608</v>
      </c>
      <c r="E21" s="221">
        <v>15165.076766</v>
      </c>
      <c r="F21" s="218">
        <v>3795.5307820000003</v>
      </c>
      <c r="G21" s="219">
        <v>1815.6665660000001</v>
      </c>
      <c r="H21" s="219">
        <v>1091.068724</v>
      </c>
      <c r="I21" s="219">
        <v>277.22737000000001</v>
      </c>
      <c r="J21" s="219">
        <v>499.60984400000001</v>
      </c>
      <c r="K21" s="220">
        <v>11074.902016</v>
      </c>
      <c r="L21" s="218">
        <v>3228.946297</v>
      </c>
      <c r="M21" s="219">
        <v>3148.7533199999998</v>
      </c>
      <c r="N21" s="218">
        <v>604.63996500000007</v>
      </c>
      <c r="O21" s="219">
        <v>165.29174399999999</v>
      </c>
      <c r="P21" s="219">
        <v>134.87062400000002</v>
      </c>
      <c r="Q21" s="218">
        <v>52.971300999999997</v>
      </c>
    </row>
    <row r="22" spans="1:17" ht="15.9" customHeight="1">
      <c r="A22" s="224">
        <v>2002</v>
      </c>
      <c r="B22" s="209"/>
      <c r="C22" s="223"/>
      <c r="D22" s="222">
        <v>23987.234816</v>
      </c>
      <c r="E22" s="221">
        <v>18557.312351</v>
      </c>
      <c r="F22" s="218">
        <v>4693.6089590000001</v>
      </c>
      <c r="G22" s="219">
        <v>2489.4954910000001</v>
      </c>
      <c r="H22" s="219">
        <v>1335.7371479999999</v>
      </c>
      <c r="I22" s="219">
        <v>672.30269499999997</v>
      </c>
      <c r="J22" s="219">
        <v>664.58647199999996</v>
      </c>
      <c r="K22" s="220">
        <v>13562.078208000001</v>
      </c>
      <c r="L22" s="218">
        <v>2085.042927</v>
      </c>
      <c r="M22" s="219">
        <v>1972.7852050000001</v>
      </c>
      <c r="N22" s="218">
        <v>720.053359</v>
      </c>
      <c r="O22" s="219">
        <v>91.119119999999995</v>
      </c>
      <c r="P22" s="219">
        <v>69.329943999999998</v>
      </c>
      <c r="Q22" s="218">
        <v>97.098918000000012</v>
      </c>
    </row>
    <row r="23" spans="1:17" ht="15.9" customHeight="1">
      <c r="A23" s="224">
        <v>2001</v>
      </c>
      <c r="B23" s="209"/>
      <c r="C23" s="223"/>
      <c r="D23" s="222">
        <v>25304.270848</v>
      </c>
      <c r="E23" s="221">
        <v>19642.311557999998</v>
      </c>
      <c r="F23" s="218">
        <v>4887.240742</v>
      </c>
      <c r="G23" s="219">
        <v>2570.0464689999999</v>
      </c>
      <c r="H23" s="219">
        <v>1240.0189969999999</v>
      </c>
      <c r="I23" s="219">
        <v>861.712672</v>
      </c>
      <c r="J23" s="219">
        <v>642.87182799999994</v>
      </c>
      <c r="K23" s="220">
        <v>14280.294400000001</v>
      </c>
      <c r="L23" s="218">
        <v>1995.689249</v>
      </c>
      <c r="M23" s="219">
        <v>1906.7919380000001</v>
      </c>
      <c r="N23" s="218">
        <v>791.65879700000005</v>
      </c>
      <c r="O23" s="219">
        <v>101.46366400000001</v>
      </c>
      <c r="P23" s="219">
        <v>139.514656</v>
      </c>
      <c r="Q23" s="218">
        <v>78.116743</v>
      </c>
    </row>
    <row r="24" spans="1:17" ht="15.9" customHeight="1">
      <c r="A24" s="224">
        <v>2000</v>
      </c>
      <c r="B24" s="209"/>
      <c r="C24" s="223"/>
      <c r="D24" s="222">
        <v>30948.104192000003</v>
      </c>
      <c r="E24" s="221">
        <v>24947.501024000001</v>
      </c>
      <c r="F24" s="218">
        <v>6053.1116480000001</v>
      </c>
      <c r="G24" s="219">
        <v>3318.8169720000001</v>
      </c>
      <c r="H24" s="219">
        <v>1588.701266</v>
      </c>
      <c r="I24" s="219">
        <v>1305.5250980000001</v>
      </c>
      <c r="J24" s="219">
        <v>755.54983600000003</v>
      </c>
      <c r="K24" s="220">
        <v>18442.016767999998</v>
      </c>
      <c r="L24" s="218">
        <v>1880.7675660000002</v>
      </c>
      <c r="M24" s="219">
        <v>1780.089794</v>
      </c>
      <c r="N24" s="218">
        <v>610.10050100000001</v>
      </c>
      <c r="O24" s="219">
        <v>34.050288000000002</v>
      </c>
      <c r="P24" s="219">
        <v>234.91134400000001</v>
      </c>
      <c r="Q24" s="218">
        <v>95.930279999999996</v>
      </c>
    </row>
    <row r="25" spans="1:17" s="202" customFormat="1" ht="11.25" customHeight="1">
      <c r="A25" s="224"/>
      <c r="B25" s="209"/>
      <c r="C25" s="208"/>
      <c r="D25" s="233"/>
      <c r="E25" s="232"/>
      <c r="F25" s="230"/>
      <c r="N25" s="231"/>
      <c r="Q25" s="230"/>
    </row>
    <row r="26" spans="1:17" s="202" customFormat="1" ht="11.25" customHeight="1">
      <c r="A26" s="224"/>
      <c r="B26" s="209"/>
      <c r="C26" s="208"/>
      <c r="D26" s="235"/>
      <c r="E26" s="230"/>
      <c r="F26" s="230"/>
      <c r="N26" s="231"/>
      <c r="Q26" s="230"/>
    </row>
    <row r="27" spans="1:17" s="202" customFormat="1" ht="19.5" customHeight="1">
      <c r="A27" s="235"/>
      <c r="B27" s="207"/>
      <c r="C27" s="208"/>
      <c r="D27" s="233"/>
      <c r="E27" s="232"/>
      <c r="F27" s="230"/>
      <c r="K27" s="234" t="s">
        <v>171</v>
      </c>
      <c r="L27" s="233"/>
      <c r="N27" s="230"/>
      <c r="Q27" s="230"/>
    </row>
    <row r="28" spans="1:17" ht="10.199999999999999">
      <c r="A28" s="224"/>
      <c r="B28" s="209"/>
      <c r="C28" s="208"/>
      <c r="D28" s="233"/>
      <c r="E28" s="232"/>
      <c r="F28" s="230"/>
      <c r="G28" s="202"/>
      <c r="H28" s="202"/>
      <c r="I28" s="202"/>
      <c r="J28" s="202"/>
      <c r="K28" s="202"/>
      <c r="L28" s="202"/>
      <c r="M28" s="202"/>
      <c r="N28" s="231"/>
      <c r="O28" s="202"/>
      <c r="P28" s="202"/>
      <c r="Q28" s="230"/>
    </row>
    <row r="29" spans="1:17" ht="15.9" customHeight="1">
      <c r="A29" s="224">
        <v>2012</v>
      </c>
      <c r="B29" s="209"/>
      <c r="C29" s="223"/>
      <c r="D29" s="229" t="s">
        <v>12</v>
      </c>
      <c r="E29" s="225" t="s">
        <v>12</v>
      </c>
      <c r="F29" s="225" t="s">
        <v>12</v>
      </c>
      <c r="G29" s="227" t="s">
        <v>12</v>
      </c>
      <c r="H29" s="228" t="s">
        <v>12</v>
      </c>
      <c r="I29" s="228" t="s">
        <v>12</v>
      </c>
      <c r="J29" s="228" t="s">
        <v>12</v>
      </c>
      <c r="K29" s="226" t="s">
        <v>12</v>
      </c>
      <c r="L29" s="225" t="s">
        <v>12</v>
      </c>
      <c r="M29" s="225" t="s">
        <v>12</v>
      </c>
      <c r="N29" s="225" t="s">
        <v>12</v>
      </c>
      <c r="O29" s="227" t="s">
        <v>12</v>
      </c>
      <c r="P29" s="226" t="s">
        <v>12</v>
      </c>
      <c r="Q29" s="225" t="s">
        <v>12</v>
      </c>
    </row>
    <row r="30" spans="1:17" ht="15.9" customHeight="1">
      <c r="A30" s="224">
        <v>2011</v>
      </c>
      <c r="B30" s="209"/>
      <c r="C30" s="223"/>
      <c r="D30" s="222">
        <v>36387.613821999999</v>
      </c>
      <c r="E30" s="221">
        <v>23695.417421999999</v>
      </c>
      <c r="F30" s="218">
        <v>13023.305166</v>
      </c>
      <c r="G30" s="219">
        <v>10852.147642999998</v>
      </c>
      <c r="H30" s="219">
        <v>3357.9456730000002</v>
      </c>
      <c r="I30" s="219">
        <v>4767.1502580000006</v>
      </c>
      <c r="J30" s="219">
        <v>322.18575699999997</v>
      </c>
      <c r="K30" s="220">
        <v>10152.870993</v>
      </c>
      <c r="L30" s="218">
        <v>5751.5834029999996</v>
      </c>
      <c r="M30" s="219">
        <v>5030.9699170000004</v>
      </c>
      <c r="N30" s="218">
        <v>6604.2509049999999</v>
      </c>
      <c r="O30" s="219">
        <v>4354.9090029999998</v>
      </c>
      <c r="P30" s="219">
        <v>506.55161499999997</v>
      </c>
      <c r="Q30" s="218">
        <v>72.522666999999998</v>
      </c>
    </row>
    <row r="31" spans="1:17" ht="15.9" customHeight="1">
      <c r="A31" s="224">
        <v>2010</v>
      </c>
      <c r="B31" s="209"/>
      <c r="C31" s="223"/>
      <c r="D31" s="222">
        <v>32342.836738000002</v>
      </c>
      <c r="E31" s="221">
        <v>21256.720166000003</v>
      </c>
      <c r="F31" s="218">
        <v>10905.670839</v>
      </c>
      <c r="G31" s="219">
        <v>9732.1657699999996</v>
      </c>
      <c r="H31" s="219">
        <v>3228.6085240000002</v>
      </c>
      <c r="I31" s="219">
        <v>4502.758245</v>
      </c>
      <c r="J31" s="219">
        <v>127.41727800000001</v>
      </c>
      <c r="K31" s="220">
        <v>9866.0177239999994</v>
      </c>
      <c r="L31" s="218">
        <v>5294.7347130000007</v>
      </c>
      <c r="M31" s="219">
        <v>4713.4702159999997</v>
      </c>
      <c r="N31" s="218">
        <v>5594.9094349999996</v>
      </c>
      <c r="O31" s="219">
        <v>3593.3282999999997</v>
      </c>
      <c r="P31" s="219">
        <v>449.55048299999999</v>
      </c>
      <c r="Q31" s="218">
        <v>62.243535999999999</v>
      </c>
    </row>
    <row r="32" spans="1:17" ht="15.9" customHeight="1">
      <c r="A32" s="224">
        <v>2009</v>
      </c>
      <c r="B32" s="209"/>
      <c r="C32" s="223"/>
      <c r="D32" s="222">
        <v>38676.637470000001</v>
      </c>
      <c r="E32" s="221">
        <v>25423.537873000001</v>
      </c>
      <c r="F32" s="218">
        <v>14338.722598999999</v>
      </c>
      <c r="G32" s="219">
        <v>12915.718097999999</v>
      </c>
      <c r="H32" s="219">
        <v>5926.8137189999998</v>
      </c>
      <c r="I32" s="219">
        <v>4649.9812830000001</v>
      </c>
      <c r="J32" s="219">
        <v>112.49809399999999</v>
      </c>
      <c r="K32" s="220">
        <v>10545.408639000001</v>
      </c>
      <c r="L32" s="218">
        <v>5837.2404749999996</v>
      </c>
      <c r="M32" s="219">
        <v>5158.6051189999998</v>
      </c>
      <c r="N32" s="218">
        <v>6593.2937430000002</v>
      </c>
      <c r="O32" s="219">
        <v>4034.4619769999999</v>
      </c>
      <c r="P32" s="219">
        <v>624.46031000000005</v>
      </c>
      <c r="Q32" s="218">
        <v>74.470191</v>
      </c>
    </row>
    <row r="33" spans="1:17" ht="15.9" customHeight="1">
      <c r="A33" s="224">
        <v>2008</v>
      </c>
      <c r="B33" s="209"/>
      <c r="C33" s="223"/>
      <c r="D33" s="222">
        <v>47280.869821</v>
      </c>
      <c r="E33" s="221">
        <v>32589.404056000003</v>
      </c>
      <c r="F33" s="218">
        <v>19284.652826999998</v>
      </c>
      <c r="G33" s="219">
        <v>18042.470339000003</v>
      </c>
      <c r="H33" s="219">
        <v>8823.6106989999989</v>
      </c>
      <c r="I33" s="219">
        <v>5802.6161140000004</v>
      </c>
      <c r="J33" s="219">
        <v>86.273832999999996</v>
      </c>
      <c r="K33" s="220">
        <v>12497.550076</v>
      </c>
      <c r="L33" s="218">
        <v>6764.8406909999994</v>
      </c>
      <c r="M33" s="219">
        <v>6094.3355110000002</v>
      </c>
      <c r="N33" s="218">
        <v>7827.3822490000002</v>
      </c>
      <c r="O33" s="219">
        <v>4527.5171540000001</v>
      </c>
      <c r="P33" s="219">
        <v>764.52923400000009</v>
      </c>
      <c r="Q33" s="218">
        <v>65.480193</v>
      </c>
    </row>
    <row r="34" spans="1:17" ht="15.9" customHeight="1">
      <c r="A34" s="224">
        <v>2007</v>
      </c>
      <c r="B34" s="209"/>
      <c r="C34" s="223"/>
      <c r="D34" s="222">
        <v>41836.917751999994</v>
      </c>
      <c r="E34" s="221">
        <v>21409.466263999999</v>
      </c>
      <c r="F34" s="218">
        <v>12574.066368000002</v>
      </c>
      <c r="G34" s="219">
        <v>10791.555174000001</v>
      </c>
      <c r="H34" s="219">
        <v>4495.6567610000002</v>
      </c>
      <c r="I34" s="219">
        <v>4106.3914830000003</v>
      </c>
      <c r="J34" s="219">
        <v>52.503286000000003</v>
      </c>
      <c r="K34" s="220">
        <v>8462.1577630000011</v>
      </c>
      <c r="L34" s="218">
        <v>4355.832375</v>
      </c>
      <c r="M34" s="219">
        <v>3803.5558780000001</v>
      </c>
      <c r="N34" s="218">
        <v>4760.1870749999998</v>
      </c>
      <c r="O34" s="219">
        <v>2076.291729</v>
      </c>
      <c r="P34" s="219">
        <v>874.56752800000004</v>
      </c>
      <c r="Q34" s="218">
        <v>35.913406000000002</v>
      </c>
    </row>
    <row r="35" spans="1:17" ht="15.9" customHeight="1">
      <c r="A35" s="224">
        <v>2006</v>
      </c>
      <c r="B35" s="209"/>
      <c r="C35" s="223"/>
      <c r="D35" s="222">
        <v>30559</v>
      </c>
      <c r="E35" s="221">
        <v>16883.841725000002</v>
      </c>
      <c r="F35" s="218">
        <v>9060.4988169999997</v>
      </c>
      <c r="G35" s="219">
        <v>8288.2117170000001</v>
      </c>
      <c r="H35" s="219">
        <v>3170.2927489999997</v>
      </c>
      <c r="I35" s="219">
        <v>3074.2979049999999</v>
      </c>
      <c r="J35" s="219">
        <v>40.697635000000005</v>
      </c>
      <c r="K35" s="220">
        <v>7393.2875469999999</v>
      </c>
      <c r="L35" s="218">
        <v>3541.1061409999998</v>
      </c>
      <c r="M35" s="219">
        <v>3210.9982170000003</v>
      </c>
      <c r="N35" s="218">
        <v>3891.6220679999997</v>
      </c>
      <c r="O35" s="219">
        <v>1652.3686459999999</v>
      </c>
      <c r="P35" s="219">
        <v>843.89380000000006</v>
      </c>
      <c r="Q35" s="218">
        <v>43.313966000000001</v>
      </c>
    </row>
    <row r="36" spans="1:17" ht="15.9" customHeight="1">
      <c r="A36" s="224">
        <v>2005</v>
      </c>
      <c r="B36" s="209"/>
      <c r="C36" s="223"/>
      <c r="D36" s="222">
        <v>21822.476151999999</v>
      </c>
      <c r="E36" s="221">
        <v>15685.302722999999</v>
      </c>
      <c r="F36" s="218">
        <v>8424.8299559999996</v>
      </c>
      <c r="G36" s="219">
        <v>7356.7611390000002</v>
      </c>
      <c r="H36" s="219">
        <v>2864.5432579999997</v>
      </c>
      <c r="I36" s="219">
        <v>2638.5430159999996</v>
      </c>
      <c r="J36" s="219">
        <v>72.179478000000003</v>
      </c>
      <c r="K36" s="220">
        <v>6897.4519829999999</v>
      </c>
      <c r="L36" s="218">
        <v>3320.96594</v>
      </c>
      <c r="M36" s="219">
        <v>3011.7217700000001</v>
      </c>
      <c r="N36" s="218">
        <v>2632.4397079999999</v>
      </c>
      <c r="O36" s="219">
        <v>808.42654099999993</v>
      </c>
      <c r="P36" s="219">
        <v>712.13727099999994</v>
      </c>
      <c r="Q36" s="218">
        <v>34.501614000000004</v>
      </c>
    </row>
    <row r="37" spans="1:17" ht="15.9" customHeight="1">
      <c r="A37" s="224">
        <v>2004</v>
      </c>
      <c r="B37" s="209"/>
      <c r="C37" s="223"/>
      <c r="D37" s="222">
        <v>14697.16095</v>
      </c>
      <c r="E37" s="221">
        <v>10070.226652000001</v>
      </c>
      <c r="F37" s="218">
        <v>5057.5233770000004</v>
      </c>
      <c r="G37" s="219">
        <v>4578.3142379999999</v>
      </c>
      <c r="H37" s="219">
        <v>2012.7905499999999</v>
      </c>
      <c r="I37" s="219">
        <v>1641.6537739999999</v>
      </c>
      <c r="J37" s="219">
        <v>19.217655999999998</v>
      </c>
      <c r="K37" s="220">
        <v>4579.2748959999999</v>
      </c>
      <c r="L37" s="218">
        <v>2844.5786029999999</v>
      </c>
      <c r="M37" s="219">
        <v>2631.4975290000002</v>
      </c>
      <c r="N37" s="218">
        <v>1593.3541769999999</v>
      </c>
      <c r="O37" s="219">
        <v>424.92915399999998</v>
      </c>
      <c r="P37" s="219">
        <v>534.83119499999998</v>
      </c>
      <c r="Q37" s="218">
        <v>74.305723</v>
      </c>
    </row>
    <row r="38" spans="1:17" ht="15.9" customHeight="1">
      <c r="A38" s="224">
        <v>2003</v>
      </c>
      <c r="B38" s="209"/>
      <c r="C38" s="223"/>
      <c r="D38" s="222">
        <v>8357.7052160000003</v>
      </c>
      <c r="E38" s="221">
        <v>5573.7601480000003</v>
      </c>
      <c r="F38" s="218">
        <v>2600.1834599999997</v>
      </c>
      <c r="G38" s="219">
        <v>2329.3306740000003</v>
      </c>
      <c r="H38" s="219">
        <v>997.91709600000002</v>
      </c>
      <c r="I38" s="219">
        <v>779.97661800000003</v>
      </c>
      <c r="J38" s="219">
        <v>18.794138</v>
      </c>
      <c r="K38" s="220">
        <v>2753.955328</v>
      </c>
      <c r="L38" s="218">
        <v>1994.985887</v>
      </c>
      <c r="M38" s="219">
        <v>1818.2344229999999</v>
      </c>
      <c r="N38" s="218">
        <v>729.46127200000001</v>
      </c>
      <c r="O38" s="219">
        <v>175.99638399999998</v>
      </c>
      <c r="P38" s="219">
        <v>194.53628800000001</v>
      </c>
      <c r="Q38" s="218">
        <v>24.347670999999998</v>
      </c>
    </row>
    <row r="39" spans="1:17" ht="15.9" customHeight="1">
      <c r="A39" s="224">
        <v>2002</v>
      </c>
      <c r="B39" s="209"/>
      <c r="C39" s="223"/>
      <c r="D39" s="222">
        <v>11673.346048000001</v>
      </c>
      <c r="E39" s="221">
        <v>7527.8200609999994</v>
      </c>
      <c r="F39" s="218">
        <v>3362.7549089999998</v>
      </c>
      <c r="G39" s="219">
        <v>2985.2631719999999</v>
      </c>
      <c r="H39" s="219">
        <v>1277.8056920000001</v>
      </c>
      <c r="I39" s="219">
        <v>980.71440800000005</v>
      </c>
      <c r="J39" s="219">
        <v>26.293555999999999</v>
      </c>
      <c r="K39" s="220">
        <v>3844.9233920000001</v>
      </c>
      <c r="L39" s="218">
        <v>2576.8227870000001</v>
      </c>
      <c r="M39" s="219">
        <v>2401.0445060000002</v>
      </c>
      <c r="N39" s="218">
        <v>1216.3994939999998</v>
      </c>
      <c r="O39" s="219">
        <v>224.78825599999999</v>
      </c>
      <c r="P39" s="219">
        <v>435.87459200000001</v>
      </c>
      <c r="Q39" s="218">
        <v>45.311080000000004</v>
      </c>
    </row>
    <row r="40" spans="1:17" ht="15.9" customHeight="1">
      <c r="A40" s="224">
        <v>2001</v>
      </c>
      <c r="B40" s="209"/>
      <c r="C40" s="223"/>
      <c r="D40" s="222">
        <v>16435.556352</v>
      </c>
      <c r="E40" s="221">
        <v>10754.737967000001</v>
      </c>
      <c r="F40" s="218">
        <v>4709.4164309999996</v>
      </c>
      <c r="G40" s="219">
        <v>4229.9780719999999</v>
      </c>
      <c r="H40" s="219">
        <v>1897.8554320000001</v>
      </c>
      <c r="I40" s="219">
        <v>1276.4884</v>
      </c>
      <c r="J40" s="219">
        <v>30.819461999999998</v>
      </c>
      <c r="K40" s="220">
        <v>5572.1676799999996</v>
      </c>
      <c r="L40" s="218">
        <v>3054.0343900000003</v>
      </c>
      <c r="M40" s="219">
        <v>2838.9632729999998</v>
      </c>
      <c r="N40" s="218">
        <v>1989.767648</v>
      </c>
      <c r="O40" s="219">
        <v>335.724672</v>
      </c>
      <c r="P40" s="219">
        <v>749.1145600000001</v>
      </c>
      <c r="Q40" s="218">
        <v>199.88464400000001</v>
      </c>
    </row>
    <row r="41" spans="1:17" ht="15.9" customHeight="1">
      <c r="A41" s="224">
        <v>2000</v>
      </c>
      <c r="B41" s="209"/>
      <c r="C41" s="223"/>
      <c r="D41" s="222">
        <v>14584.165376000001</v>
      </c>
      <c r="E41" s="221">
        <v>9555.2250889999996</v>
      </c>
      <c r="F41" s="218">
        <v>3643.4247049999999</v>
      </c>
      <c r="G41" s="219">
        <v>3290.3365440000002</v>
      </c>
      <c r="H41" s="219">
        <v>1390.9012560000001</v>
      </c>
      <c r="I41" s="219">
        <v>1029.365896</v>
      </c>
      <c r="J41" s="219">
        <v>18.836537</v>
      </c>
      <c r="K41" s="220">
        <v>5508.5015039999998</v>
      </c>
      <c r="L41" s="218">
        <v>2981.3017380000001</v>
      </c>
      <c r="M41" s="219">
        <v>2828.6691099999998</v>
      </c>
      <c r="N41" s="218">
        <v>1582.8998259999998</v>
      </c>
      <c r="O41" s="219">
        <v>184.83464000000001</v>
      </c>
      <c r="P41" s="219">
        <v>499.77488</v>
      </c>
      <c r="Q41" s="218">
        <v>117.316879</v>
      </c>
    </row>
    <row r="42" spans="1:17" ht="6.9" customHeight="1">
      <c r="A42" s="217"/>
      <c r="B42" s="216"/>
      <c r="C42" s="215"/>
      <c r="D42" s="214"/>
      <c r="E42" s="213"/>
      <c r="F42" s="210"/>
      <c r="G42" s="211"/>
      <c r="H42" s="211"/>
      <c r="I42" s="211"/>
      <c r="J42" s="211"/>
      <c r="K42" s="212"/>
      <c r="L42" s="210"/>
      <c r="M42" s="211"/>
      <c r="N42" s="210"/>
      <c r="O42" s="211"/>
      <c r="P42" s="211"/>
      <c r="Q42" s="210"/>
    </row>
    <row r="43" spans="1:17" ht="6.9" customHeight="1">
      <c r="A43" s="209"/>
      <c r="B43" s="209"/>
      <c r="C43" s="208"/>
      <c r="D43" s="207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</row>
    <row r="44" spans="1:17" ht="10.199999999999999">
      <c r="A44" s="601" t="s">
        <v>170</v>
      </c>
      <c r="B44" s="206"/>
    </row>
    <row r="45" spans="1:17" ht="10.199999999999999">
      <c r="A45" s="602" t="s">
        <v>738</v>
      </c>
    </row>
    <row r="46" spans="1:17" ht="10.199999999999999">
      <c r="A46" s="602" t="s">
        <v>741</v>
      </c>
    </row>
    <row r="47" spans="1:17" ht="10.199999999999999">
      <c r="A47" s="602"/>
      <c r="C47" s="201"/>
      <c r="D47" s="201"/>
      <c r="Q47" s="201"/>
    </row>
    <row r="48" spans="1:17" ht="10.199999999999999">
      <c r="A48" s="601" t="s">
        <v>169</v>
      </c>
      <c r="C48" s="201"/>
      <c r="D48" s="201"/>
      <c r="Q48" s="201"/>
    </row>
    <row r="49" spans="1:17" ht="10.199999999999999">
      <c r="A49" s="602" t="s">
        <v>739</v>
      </c>
      <c r="C49" s="201"/>
      <c r="D49" s="201"/>
      <c r="Q49" s="201"/>
    </row>
    <row r="50" spans="1:17" ht="10.199999999999999">
      <c r="A50" s="602" t="s">
        <v>740</v>
      </c>
      <c r="B50" s="206"/>
      <c r="C50" s="201"/>
      <c r="D50" s="201"/>
      <c r="Q50" s="201"/>
    </row>
    <row r="51" spans="1:17" ht="10.199999999999999">
      <c r="C51" s="201"/>
      <c r="D51" s="201"/>
      <c r="Q51" s="201"/>
    </row>
    <row r="52" spans="1:17" ht="10.199999999999999">
      <c r="C52" s="201"/>
      <c r="D52" s="201"/>
      <c r="Q52" s="201"/>
    </row>
    <row r="53" spans="1:17" ht="10.199999999999999">
      <c r="C53" s="201"/>
      <c r="D53" s="201"/>
      <c r="Q53" s="201"/>
    </row>
    <row r="54" spans="1:17" ht="10.199999999999999">
      <c r="C54" s="201"/>
      <c r="D54" s="201"/>
      <c r="Q54" s="201"/>
    </row>
    <row r="55" spans="1:17" ht="10.199999999999999">
      <c r="C55" s="201"/>
      <c r="D55" s="201"/>
      <c r="Q55" s="201"/>
    </row>
    <row r="56" spans="1:17" ht="10.199999999999999">
      <c r="C56" s="201"/>
      <c r="D56" s="201"/>
      <c r="Q56" s="201"/>
    </row>
    <row r="57" spans="1:17" ht="10.199999999999999">
      <c r="C57" s="201"/>
      <c r="D57" s="201"/>
      <c r="Q57" s="201"/>
    </row>
    <row r="58" spans="1:17" ht="10.199999999999999">
      <c r="C58" s="201"/>
      <c r="D58" s="201"/>
      <c r="Q58" s="201"/>
    </row>
    <row r="59" spans="1:17" ht="10.199999999999999">
      <c r="C59" s="201"/>
      <c r="D59" s="201"/>
      <c r="Q59" s="201"/>
    </row>
    <row r="60" spans="1:17" ht="10.199999999999999">
      <c r="C60" s="201"/>
      <c r="D60" s="201"/>
      <c r="Q60" s="201"/>
    </row>
    <row r="61" spans="1:17" ht="10.199999999999999">
      <c r="C61" s="201"/>
      <c r="D61" s="201"/>
      <c r="Q61" s="201"/>
    </row>
    <row r="62" spans="1:17" ht="10.199999999999999">
      <c r="C62" s="201"/>
      <c r="D62" s="201"/>
      <c r="Q62" s="201"/>
    </row>
    <row r="63" spans="1:17" ht="10.199999999999999">
      <c r="A63" s="201"/>
      <c r="B63" s="201"/>
      <c r="C63" s="201"/>
      <c r="D63" s="201"/>
      <c r="Q63" s="201"/>
    </row>
    <row r="64" spans="1:17" ht="10.199999999999999">
      <c r="A64" s="201"/>
      <c r="B64" s="201"/>
      <c r="C64" s="201"/>
      <c r="D64" s="201"/>
      <c r="Q64" s="201"/>
    </row>
    <row r="65" spans="1:17" ht="10.199999999999999">
      <c r="A65" s="201"/>
      <c r="B65" s="201"/>
      <c r="C65" s="201"/>
      <c r="D65" s="201"/>
      <c r="Q65" s="201"/>
    </row>
    <row r="66" spans="1:17" ht="10.199999999999999">
      <c r="A66" s="201"/>
      <c r="B66" s="201"/>
      <c r="C66" s="201"/>
      <c r="D66" s="201"/>
      <c r="Q66" s="201"/>
    </row>
    <row r="67" spans="1:17" ht="10.199999999999999">
      <c r="A67" s="201"/>
      <c r="B67" s="201"/>
      <c r="C67" s="201"/>
      <c r="D67" s="201"/>
      <c r="Q67" s="201"/>
    </row>
    <row r="68" spans="1:17" ht="10.199999999999999">
      <c r="A68" s="201"/>
      <c r="B68" s="201"/>
      <c r="C68" s="201"/>
      <c r="D68" s="201"/>
      <c r="Q68" s="201"/>
    </row>
    <row r="69" spans="1:17" ht="10.199999999999999">
      <c r="A69" s="201"/>
      <c r="B69" s="201"/>
      <c r="C69" s="201"/>
      <c r="D69" s="201"/>
      <c r="Q69" s="201"/>
    </row>
    <row r="70" spans="1:17" ht="10.199999999999999">
      <c r="A70" s="201"/>
      <c r="B70" s="201"/>
      <c r="C70" s="201"/>
      <c r="D70" s="201"/>
      <c r="Q70" s="201"/>
    </row>
    <row r="71" spans="1:17" ht="10.199999999999999">
      <c r="A71" s="201"/>
      <c r="B71" s="201"/>
      <c r="C71" s="201"/>
      <c r="D71" s="201"/>
      <c r="Q71" s="201"/>
    </row>
    <row r="72" spans="1:17" ht="10.199999999999999">
      <c r="A72" s="201"/>
      <c r="B72" s="201"/>
      <c r="C72" s="201"/>
      <c r="D72" s="201"/>
      <c r="Q72" s="201"/>
    </row>
    <row r="73" spans="1:17" ht="10.199999999999999">
      <c r="A73" s="201"/>
      <c r="B73" s="201"/>
      <c r="C73" s="201"/>
      <c r="D73" s="201"/>
      <c r="Q73" s="201"/>
    </row>
    <row r="74" spans="1:17" ht="10.199999999999999">
      <c r="A74" s="201"/>
      <c r="B74" s="201"/>
      <c r="C74" s="201"/>
      <c r="D74" s="201"/>
      <c r="Q74" s="201"/>
    </row>
    <row r="75" spans="1:17" ht="10.199999999999999">
      <c r="A75" s="201"/>
      <c r="B75" s="201"/>
      <c r="C75" s="201"/>
      <c r="D75" s="201"/>
      <c r="Q75" s="201"/>
    </row>
    <row r="76" spans="1:17" ht="10.199999999999999">
      <c r="A76" s="201"/>
      <c r="B76" s="201"/>
      <c r="C76" s="201"/>
      <c r="D76" s="201"/>
      <c r="Q76" s="201"/>
    </row>
    <row r="77" spans="1:17" ht="10.199999999999999">
      <c r="A77" s="201"/>
      <c r="B77" s="201"/>
      <c r="C77" s="201"/>
      <c r="D77" s="201"/>
      <c r="Q77" s="201"/>
    </row>
    <row r="78" spans="1:17" ht="10.199999999999999">
      <c r="A78" s="201"/>
      <c r="B78" s="201"/>
      <c r="C78" s="201"/>
      <c r="D78" s="201"/>
      <c r="Q78" s="201"/>
    </row>
    <row r="79" spans="1:17" ht="10.199999999999999">
      <c r="A79" s="201"/>
      <c r="B79" s="201"/>
      <c r="C79" s="201"/>
      <c r="D79" s="201"/>
      <c r="Q79" s="201"/>
    </row>
    <row r="80" spans="1:17" ht="10.199999999999999">
      <c r="A80" s="201"/>
      <c r="B80" s="201"/>
      <c r="C80" s="201"/>
      <c r="D80" s="201"/>
      <c r="Q80" s="201"/>
    </row>
    <row r="81" spans="1:17" ht="10.199999999999999">
      <c r="A81" s="201"/>
      <c r="B81" s="201"/>
      <c r="C81" s="201"/>
      <c r="D81" s="201"/>
      <c r="Q81" s="201"/>
    </row>
    <row r="82" spans="1:17" ht="10.199999999999999">
      <c r="A82" s="201"/>
      <c r="B82" s="201"/>
      <c r="C82" s="201"/>
      <c r="D82" s="201"/>
      <c r="Q82" s="201"/>
    </row>
    <row r="83" spans="1:17" ht="10.199999999999999">
      <c r="A83" s="201"/>
      <c r="B83" s="201"/>
      <c r="C83" s="201"/>
      <c r="D83" s="201"/>
      <c r="Q83" s="201"/>
    </row>
    <row r="84" spans="1:17" ht="10.199999999999999">
      <c r="A84" s="201"/>
      <c r="B84" s="201"/>
      <c r="C84" s="201"/>
      <c r="D84" s="201"/>
      <c r="Q84" s="201"/>
    </row>
    <row r="85" spans="1:17" ht="10.199999999999999">
      <c r="A85" s="201"/>
      <c r="B85" s="201"/>
      <c r="C85" s="201"/>
      <c r="D85" s="201"/>
      <c r="Q85" s="201"/>
    </row>
    <row r="86" spans="1:17" ht="10.199999999999999">
      <c r="A86" s="201"/>
      <c r="B86" s="201"/>
      <c r="C86" s="201"/>
      <c r="D86" s="201"/>
      <c r="Q86" s="201"/>
    </row>
    <row r="87" spans="1:17" ht="10.199999999999999">
      <c r="A87" s="201"/>
      <c r="B87" s="201"/>
      <c r="C87" s="201"/>
      <c r="D87" s="201"/>
      <c r="Q87" s="201"/>
    </row>
    <row r="88" spans="1:17" ht="10.199999999999999">
      <c r="A88" s="201"/>
      <c r="B88" s="201"/>
      <c r="C88" s="201"/>
      <c r="D88" s="201"/>
      <c r="Q88" s="201"/>
    </row>
    <row r="89" spans="1:17" ht="10.199999999999999">
      <c r="A89" s="201"/>
      <c r="B89" s="201"/>
      <c r="C89" s="201"/>
      <c r="D89" s="201"/>
      <c r="Q89" s="201"/>
    </row>
    <row r="90" spans="1:17" ht="10.199999999999999">
      <c r="A90" s="201"/>
      <c r="B90" s="201"/>
      <c r="C90" s="201"/>
      <c r="D90" s="201"/>
      <c r="Q90" s="201"/>
    </row>
    <row r="91" spans="1:17" ht="10.199999999999999">
      <c r="A91" s="201"/>
      <c r="B91" s="201"/>
      <c r="C91" s="201"/>
      <c r="D91" s="201"/>
      <c r="Q91" s="201"/>
    </row>
    <row r="92" spans="1:17" ht="10.199999999999999">
      <c r="A92" s="201"/>
      <c r="B92" s="201"/>
      <c r="C92" s="201"/>
      <c r="D92" s="201"/>
      <c r="Q92" s="201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1" right="0.8" top="0.8" bottom="0.8" header="0" footer="0"/>
  <pageSetup scale="77" orientation="portrait" r:id="rId1"/>
  <headerFooter>
    <oddFooter>&amp;R&amp;D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1"/>
  <sheetViews>
    <sheetView showGridLines="0" defaultGridColor="0" topLeftCell="A38" colorId="55" workbookViewId="0">
      <selection activeCell="L29" sqref="L29"/>
    </sheetView>
  </sheetViews>
  <sheetFormatPr defaultColWidth="11.7109375" defaultRowHeight="10.199999999999999"/>
  <cols>
    <col min="1" max="1" width="7" style="280" customWidth="1"/>
    <col min="2" max="2" width="13.28515625" style="278" customWidth="1"/>
    <col min="3" max="3" width="2.140625" style="278" customWidth="1"/>
    <col min="4" max="4" width="11.140625" style="279" customWidth="1"/>
    <col min="5" max="6" width="9.85546875" style="278" customWidth="1"/>
    <col min="7" max="10" width="8.5703125" style="278" customWidth="1"/>
    <col min="11" max="12" width="9.85546875" style="278" customWidth="1"/>
    <col min="13" max="13" width="11.42578125" style="278" customWidth="1"/>
    <col min="14" max="17" width="9.85546875" style="278" customWidth="1"/>
    <col min="18" max="18" width="14.140625" style="278" customWidth="1"/>
    <col min="19" max="16384" width="11.7109375" style="278"/>
  </cols>
  <sheetData>
    <row r="1" spans="1:18" s="332" customFormat="1" ht="12">
      <c r="A1" s="275">
        <v>11</v>
      </c>
      <c r="B1" s="274"/>
      <c r="C1" s="274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4"/>
      <c r="P1" s="274"/>
      <c r="R1" s="275"/>
    </row>
    <row r="2" spans="1:18">
      <c r="A2" s="273" t="s">
        <v>189</v>
      </c>
      <c r="B2" s="204"/>
      <c r="C2" s="204"/>
      <c r="D2" s="267"/>
      <c r="E2" s="267"/>
      <c r="F2" s="272"/>
      <c r="G2" s="271"/>
      <c r="H2" s="271"/>
      <c r="I2" s="270"/>
      <c r="J2" s="270"/>
      <c r="K2" s="270"/>
      <c r="L2" s="270"/>
      <c r="M2" s="270"/>
      <c r="N2" s="270"/>
      <c r="O2" s="201"/>
      <c r="P2" s="201"/>
      <c r="R2" s="269" t="s">
        <v>188</v>
      </c>
    </row>
    <row r="3" spans="1:18">
      <c r="A3" s="268" t="s">
        <v>204</v>
      </c>
      <c r="B3" s="201"/>
      <c r="C3" s="201"/>
      <c r="D3" s="267"/>
      <c r="E3" s="266"/>
      <c r="F3" s="262"/>
      <c r="G3" s="265"/>
      <c r="H3" s="261"/>
      <c r="I3" s="262"/>
      <c r="J3" s="262"/>
      <c r="K3" s="262"/>
      <c r="L3" s="262"/>
      <c r="M3" s="262"/>
      <c r="N3" s="262"/>
      <c r="O3" s="201"/>
      <c r="P3" s="201"/>
      <c r="R3" s="331" t="s">
        <v>203</v>
      </c>
    </row>
    <row r="4" spans="1:18">
      <c r="A4" s="330" t="s">
        <v>187</v>
      </c>
      <c r="B4" s="201"/>
      <c r="C4" s="201"/>
      <c r="D4" s="262"/>
      <c r="E4" s="262"/>
      <c r="F4" s="262"/>
      <c r="G4" s="261"/>
      <c r="H4" s="261"/>
      <c r="I4" s="262"/>
      <c r="J4" s="262"/>
      <c r="K4" s="262"/>
      <c r="L4" s="262"/>
      <c r="M4" s="262"/>
      <c r="N4" s="262"/>
      <c r="O4" s="201"/>
      <c r="P4" s="201"/>
      <c r="R4" s="329" t="s">
        <v>186</v>
      </c>
    </row>
    <row r="5" spans="1:18">
      <c r="A5" s="328"/>
      <c r="B5" s="211"/>
      <c r="C5" s="211"/>
      <c r="D5" s="327"/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02"/>
    </row>
    <row r="6" spans="1:18" s="310" customFormat="1" ht="21.9" customHeight="1">
      <c r="A6" s="326"/>
      <c r="B6" s="325"/>
      <c r="C6" s="324"/>
      <c r="D6" s="579" t="s">
        <v>9</v>
      </c>
      <c r="E6" s="582" t="s">
        <v>185</v>
      </c>
      <c r="F6" s="583"/>
      <c r="G6" s="583"/>
      <c r="H6" s="583"/>
      <c r="I6" s="583"/>
      <c r="J6" s="583"/>
      <c r="K6" s="584"/>
      <c r="L6" s="582" t="s">
        <v>184</v>
      </c>
      <c r="M6" s="584"/>
      <c r="N6" s="598" t="s">
        <v>183</v>
      </c>
      <c r="O6" s="599"/>
      <c r="P6" s="600"/>
      <c r="Q6" s="588" t="s">
        <v>182</v>
      </c>
      <c r="R6" s="323"/>
    </row>
    <row r="7" spans="1:18" s="310" customFormat="1" ht="21.9" customHeight="1">
      <c r="A7" s="322"/>
      <c r="B7" s="321"/>
      <c r="C7" s="320"/>
      <c r="D7" s="580"/>
      <c r="E7" s="567" t="s">
        <v>9</v>
      </c>
      <c r="F7" s="569" t="s">
        <v>181</v>
      </c>
      <c r="G7" s="570"/>
      <c r="H7" s="570"/>
      <c r="I7" s="570"/>
      <c r="J7" s="571"/>
      <c r="K7" s="591" t="s">
        <v>180</v>
      </c>
      <c r="L7" s="593" t="s">
        <v>9</v>
      </c>
      <c r="M7" s="591" t="s">
        <v>179</v>
      </c>
      <c r="N7" s="593" t="s">
        <v>9</v>
      </c>
      <c r="O7" s="594" t="s">
        <v>178</v>
      </c>
      <c r="P7" s="596" t="s">
        <v>177</v>
      </c>
      <c r="Q7" s="589"/>
      <c r="R7" s="319"/>
    </row>
    <row r="8" spans="1:18" s="310" customFormat="1" ht="53.1" customHeight="1">
      <c r="A8" s="318"/>
      <c r="B8" s="317"/>
      <c r="C8" s="316"/>
      <c r="D8" s="581"/>
      <c r="E8" s="568"/>
      <c r="F8" s="315" t="s">
        <v>9</v>
      </c>
      <c r="G8" s="314" t="s">
        <v>176</v>
      </c>
      <c r="H8" s="313" t="s">
        <v>202</v>
      </c>
      <c r="I8" s="313" t="s">
        <v>174</v>
      </c>
      <c r="J8" s="312" t="s">
        <v>173</v>
      </c>
      <c r="K8" s="592"/>
      <c r="L8" s="592"/>
      <c r="M8" s="592"/>
      <c r="N8" s="592"/>
      <c r="O8" s="595"/>
      <c r="P8" s="597"/>
      <c r="Q8" s="590"/>
      <c r="R8" s="311"/>
    </row>
    <row r="9" spans="1:18">
      <c r="A9" s="309"/>
      <c r="B9" s="308"/>
      <c r="C9" s="296"/>
      <c r="D9" s="307"/>
      <c r="E9" s="305"/>
      <c r="F9" s="281"/>
      <c r="G9" s="306"/>
      <c r="H9" s="281"/>
      <c r="I9" s="281"/>
      <c r="J9" s="281"/>
      <c r="K9" s="281"/>
      <c r="L9" s="304"/>
      <c r="M9" s="281"/>
      <c r="N9" s="305"/>
      <c r="O9" s="281"/>
      <c r="P9" s="281"/>
      <c r="Q9" s="304"/>
      <c r="R9" s="303"/>
    </row>
    <row r="10" spans="1:18" ht="15.9" customHeight="1">
      <c r="A10" s="297">
        <v>2012</v>
      </c>
      <c r="B10" s="296" t="s">
        <v>9</v>
      </c>
      <c r="C10" s="296"/>
      <c r="D10" s="302" t="s">
        <v>12</v>
      </c>
      <c r="E10" s="298" t="s">
        <v>12</v>
      </c>
      <c r="F10" s="298" t="s">
        <v>12</v>
      </c>
      <c r="G10" s="300" t="s">
        <v>12</v>
      </c>
      <c r="H10" s="301" t="s">
        <v>12</v>
      </c>
      <c r="I10" s="301" t="s">
        <v>12</v>
      </c>
      <c r="J10" s="301" t="s">
        <v>12</v>
      </c>
      <c r="K10" s="299" t="s">
        <v>12</v>
      </c>
      <c r="L10" s="298" t="s">
        <v>12</v>
      </c>
      <c r="M10" s="298" t="s">
        <v>12</v>
      </c>
      <c r="N10" s="298" t="s">
        <v>12</v>
      </c>
      <c r="O10" s="300" t="s">
        <v>12</v>
      </c>
      <c r="P10" s="299" t="s">
        <v>12</v>
      </c>
      <c r="Q10" s="298" t="s">
        <v>12</v>
      </c>
      <c r="R10" s="291" t="s">
        <v>201</v>
      </c>
    </row>
    <row r="11" spans="1:18" ht="15.9" customHeight="1">
      <c r="A11" s="297"/>
      <c r="B11" s="296" t="s">
        <v>200</v>
      </c>
      <c r="C11" s="296"/>
      <c r="D11" s="302" t="s">
        <v>12</v>
      </c>
      <c r="E11" s="298" t="s">
        <v>12</v>
      </c>
      <c r="F11" s="298" t="s">
        <v>12</v>
      </c>
      <c r="G11" s="300" t="s">
        <v>12</v>
      </c>
      <c r="H11" s="301" t="s">
        <v>12</v>
      </c>
      <c r="I11" s="301" t="s">
        <v>12</v>
      </c>
      <c r="J11" s="301" t="s">
        <v>12</v>
      </c>
      <c r="K11" s="299" t="s">
        <v>12</v>
      </c>
      <c r="L11" s="298" t="s">
        <v>12</v>
      </c>
      <c r="M11" s="298" t="s">
        <v>12</v>
      </c>
      <c r="N11" s="298" t="s">
        <v>12</v>
      </c>
      <c r="O11" s="300" t="s">
        <v>12</v>
      </c>
      <c r="P11" s="299" t="s">
        <v>12</v>
      </c>
      <c r="Q11" s="298" t="s">
        <v>12</v>
      </c>
      <c r="R11" s="291" t="s">
        <v>199</v>
      </c>
    </row>
    <row r="12" spans="1:18" ht="15.9" customHeight="1">
      <c r="A12" s="297"/>
      <c r="B12" s="296" t="s">
        <v>198</v>
      </c>
      <c r="C12" s="296"/>
      <c r="D12" s="302" t="s">
        <v>12</v>
      </c>
      <c r="E12" s="298" t="s">
        <v>12</v>
      </c>
      <c r="F12" s="298" t="s">
        <v>12</v>
      </c>
      <c r="G12" s="300" t="s">
        <v>12</v>
      </c>
      <c r="H12" s="301" t="s">
        <v>12</v>
      </c>
      <c r="I12" s="301" t="s">
        <v>12</v>
      </c>
      <c r="J12" s="301" t="s">
        <v>12</v>
      </c>
      <c r="K12" s="299" t="s">
        <v>12</v>
      </c>
      <c r="L12" s="298" t="s">
        <v>12</v>
      </c>
      <c r="M12" s="298" t="s">
        <v>12</v>
      </c>
      <c r="N12" s="298" t="s">
        <v>12</v>
      </c>
      <c r="O12" s="300" t="s">
        <v>12</v>
      </c>
      <c r="P12" s="299" t="s">
        <v>12</v>
      </c>
      <c r="Q12" s="298" t="s">
        <v>12</v>
      </c>
      <c r="R12" s="291" t="s">
        <v>197</v>
      </c>
    </row>
    <row r="13" spans="1:18" ht="24" customHeight="1">
      <c r="A13" s="297">
        <v>2011</v>
      </c>
      <c r="B13" s="296" t="s">
        <v>9</v>
      </c>
      <c r="C13" s="296"/>
      <c r="D13" s="295">
        <v>36387.613821999999</v>
      </c>
      <c r="E13" s="292">
        <v>23695.417421999999</v>
      </c>
      <c r="F13" s="293">
        <v>13023.305166</v>
      </c>
      <c r="G13" s="294">
        <v>10852.147642999998</v>
      </c>
      <c r="H13" s="293">
        <v>3357.9456730000002</v>
      </c>
      <c r="I13" s="293">
        <v>4767.1502580000006</v>
      </c>
      <c r="J13" s="293">
        <v>322.18575699999997</v>
      </c>
      <c r="K13" s="293">
        <v>10152.870993</v>
      </c>
      <c r="L13" s="292">
        <v>5751.5834029999996</v>
      </c>
      <c r="M13" s="293">
        <v>5030.9699170000004</v>
      </c>
      <c r="N13" s="292">
        <v>6604.2509049999999</v>
      </c>
      <c r="O13" s="293">
        <v>4354.9090029999998</v>
      </c>
      <c r="P13" s="293">
        <v>506.55161499999997</v>
      </c>
      <c r="Q13" s="292">
        <v>72.522666999999998</v>
      </c>
      <c r="R13" s="291" t="s">
        <v>201</v>
      </c>
    </row>
    <row r="14" spans="1:18" ht="15.9" customHeight="1">
      <c r="A14" s="297"/>
      <c r="B14" s="296" t="s">
        <v>200</v>
      </c>
      <c r="C14" s="296"/>
      <c r="D14" s="295">
        <v>6639.3229240000001</v>
      </c>
      <c r="E14" s="292">
        <v>5597.3348740000001</v>
      </c>
      <c r="F14" s="293">
        <v>4037.578962</v>
      </c>
      <c r="G14" s="294">
        <v>3721.9549419999998</v>
      </c>
      <c r="H14" s="293">
        <v>922.43338600000004</v>
      </c>
      <c r="I14" s="293">
        <v>2252.2355309999998</v>
      </c>
      <c r="J14" s="293">
        <v>265.11789500000003</v>
      </c>
      <c r="K14" s="293">
        <v>1208.625194</v>
      </c>
      <c r="L14" s="292">
        <v>568.39786100000003</v>
      </c>
      <c r="M14" s="293">
        <v>531.26163499999996</v>
      </c>
      <c r="N14" s="292">
        <v>405.84886499999999</v>
      </c>
      <c r="O14" s="293">
        <v>77.217422999999997</v>
      </c>
      <c r="P14" s="293">
        <v>0.92457800000000001</v>
      </c>
      <c r="Q14" s="292">
        <v>23.465737000000001</v>
      </c>
      <c r="R14" s="291" t="s">
        <v>199</v>
      </c>
    </row>
    <row r="15" spans="1:18" ht="15.9" customHeight="1">
      <c r="A15" s="297"/>
      <c r="B15" s="296" t="s">
        <v>198</v>
      </c>
      <c r="C15" s="296"/>
      <c r="D15" s="295">
        <v>29748.290899</v>
      </c>
      <c r="E15" s="292">
        <v>18098.082556000001</v>
      </c>
      <c r="F15" s="293">
        <v>8985.7262100000007</v>
      </c>
      <c r="G15" s="294">
        <v>7130.1926979999998</v>
      </c>
      <c r="H15" s="293">
        <v>2435.512287</v>
      </c>
      <c r="I15" s="293">
        <v>2514.9147250000001</v>
      </c>
      <c r="J15" s="293">
        <v>57.067862999999996</v>
      </c>
      <c r="K15" s="293">
        <v>8944.2457979999999</v>
      </c>
      <c r="L15" s="292">
        <v>5183.1855450000003</v>
      </c>
      <c r="M15" s="293">
        <v>4499.708286</v>
      </c>
      <c r="N15" s="292">
        <v>6198.402043</v>
      </c>
      <c r="O15" s="293">
        <v>4277.6915790000003</v>
      </c>
      <c r="P15" s="293">
        <v>505.62703700000003</v>
      </c>
      <c r="Q15" s="292">
        <v>49.056932000000003</v>
      </c>
      <c r="R15" s="291" t="s">
        <v>197</v>
      </c>
    </row>
    <row r="16" spans="1:18" ht="24" customHeight="1">
      <c r="A16" s="297">
        <v>2010</v>
      </c>
      <c r="B16" s="296" t="s">
        <v>9</v>
      </c>
      <c r="C16" s="296"/>
      <c r="D16" s="295">
        <v>32342.836738000002</v>
      </c>
      <c r="E16" s="292">
        <v>21256.720166000003</v>
      </c>
      <c r="F16" s="293">
        <v>10905.670839</v>
      </c>
      <c r="G16" s="294">
        <v>9732.1657699999996</v>
      </c>
      <c r="H16" s="293">
        <v>3228.6085240000002</v>
      </c>
      <c r="I16" s="293">
        <v>4502.758245</v>
      </c>
      <c r="J16" s="293">
        <v>127.41727800000001</v>
      </c>
      <c r="K16" s="293">
        <v>9866.0177239999994</v>
      </c>
      <c r="L16" s="292">
        <v>5294.7347130000007</v>
      </c>
      <c r="M16" s="293">
        <v>4713.4702159999997</v>
      </c>
      <c r="N16" s="292">
        <v>5594.9094349999996</v>
      </c>
      <c r="O16" s="293">
        <v>3593.3282999999997</v>
      </c>
      <c r="P16" s="293">
        <v>449.55048299999999</v>
      </c>
      <c r="Q16" s="292">
        <v>62.243535999999999</v>
      </c>
      <c r="R16" s="291" t="s">
        <v>201</v>
      </c>
    </row>
    <row r="17" spans="1:18" ht="15.9" customHeight="1">
      <c r="A17" s="297"/>
      <c r="B17" s="296" t="s">
        <v>200</v>
      </c>
      <c r="C17" s="296"/>
      <c r="D17" s="295">
        <v>6198.7969510000003</v>
      </c>
      <c r="E17" s="292">
        <v>5139.0760420000006</v>
      </c>
      <c r="F17" s="293">
        <v>3575.3187339999999</v>
      </c>
      <c r="G17" s="294">
        <v>3472.1605019999997</v>
      </c>
      <c r="H17" s="293">
        <v>896.55933300000004</v>
      </c>
      <c r="I17" s="293">
        <v>2020.5292749999999</v>
      </c>
      <c r="J17" s="293">
        <v>82.968845000000002</v>
      </c>
      <c r="K17" s="293">
        <v>1243.2099049999999</v>
      </c>
      <c r="L17" s="292">
        <v>562.24759199999994</v>
      </c>
      <c r="M17" s="293">
        <v>531.12405100000001</v>
      </c>
      <c r="N17" s="292">
        <v>365.40614799999997</v>
      </c>
      <c r="O17" s="294">
        <v>153.650294</v>
      </c>
      <c r="P17" s="293">
        <v>3.9937959999999997</v>
      </c>
      <c r="Q17" s="292">
        <v>24.246786</v>
      </c>
      <c r="R17" s="291" t="s">
        <v>199</v>
      </c>
    </row>
    <row r="18" spans="1:18" ht="15.9" customHeight="1">
      <c r="A18" s="297"/>
      <c r="B18" s="296" t="s">
        <v>198</v>
      </c>
      <c r="C18" s="296"/>
      <c r="D18" s="295">
        <v>26144.039785000001</v>
      </c>
      <c r="E18" s="292">
        <v>16117.644120999999</v>
      </c>
      <c r="F18" s="293">
        <v>7330.3521040000005</v>
      </c>
      <c r="G18" s="294">
        <v>6260.0052679999999</v>
      </c>
      <c r="H18" s="293">
        <v>2332.0491910000001</v>
      </c>
      <c r="I18" s="293">
        <v>2482.2289700000001</v>
      </c>
      <c r="J18" s="293">
        <v>44.448432999999994</v>
      </c>
      <c r="K18" s="293">
        <v>8622.8078179999993</v>
      </c>
      <c r="L18" s="292">
        <v>4732.4871199999998</v>
      </c>
      <c r="M18" s="293">
        <v>4182.3461639999996</v>
      </c>
      <c r="N18" s="292">
        <v>5229.503299</v>
      </c>
      <c r="O18" s="293">
        <v>3439.6780049999998</v>
      </c>
      <c r="P18" s="293">
        <v>445.55668900000001</v>
      </c>
      <c r="Q18" s="292">
        <v>37.996754000000003</v>
      </c>
      <c r="R18" s="291" t="s">
        <v>197</v>
      </c>
    </row>
    <row r="19" spans="1:18" ht="24" customHeight="1">
      <c r="A19" s="297">
        <v>2009</v>
      </c>
      <c r="B19" s="296" t="s">
        <v>9</v>
      </c>
      <c r="C19" s="296"/>
      <c r="D19" s="295">
        <v>38676.637470000001</v>
      </c>
      <c r="E19" s="292">
        <v>25423.537873000001</v>
      </c>
      <c r="F19" s="293">
        <v>14338.722598999999</v>
      </c>
      <c r="G19" s="294">
        <v>12915.718097999999</v>
      </c>
      <c r="H19" s="293">
        <v>5926.8137189999998</v>
      </c>
      <c r="I19" s="293">
        <v>4649.9812830000001</v>
      </c>
      <c r="J19" s="293">
        <v>112.49809399999999</v>
      </c>
      <c r="K19" s="293">
        <v>10545.408639000001</v>
      </c>
      <c r="L19" s="292">
        <v>5837.2404749999996</v>
      </c>
      <c r="M19" s="293">
        <v>5158.6051189999998</v>
      </c>
      <c r="N19" s="292">
        <v>6593.2937430000002</v>
      </c>
      <c r="O19" s="293">
        <v>4034.4619769999999</v>
      </c>
      <c r="P19" s="293">
        <v>624.46031000000005</v>
      </c>
      <c r="Q19" s="292">
        <v>74.470191</v>
      </c>
      <c r="R19" s="291" t="s">
        <v>201</v>
      </c>
    </row>
    <row r="20" spans="1:18" ht="15.9" customHeight="1">
      <c r="A20" s="297"/>
      <c r="B20" s="296" t="s">
        <v>200</v>
      </c>
      <c r="C20" s="296"/>
      <c r="D20" s="295">
        <v>9036.7787219999991</v>
      </c>
      <c r="E20" s="292">
        <v>6991.479617</v>
      </c>
      <c r="F20" s="293">
        <v>4721.6398630000003</v>
      </c>
      <c r="G20" s="294">
        <v>4621.2566150000002</v>
      </c>
      <c r="H20" s="293">
        <v>1829.967776</v>
      </c>
      <c r="I20" s="293">
        <v>1926.2749229999999</v>
      </c>
      <c r="J20" s="293">
        <v>71.309646999999998</v>
      </c>
      <c r="K20" s="293">
        <v>1939.102214</v>
      </c>
      <c r="L20" s="292">
        <v>845.887383</v>
      </c>
      <c r="M20" s="293">
        <v>808.16823099999999</v>
      </c>
      <c r="N20" s="292">
        <v>564.25937400000009</v>
      </c>
      <c r="O20" s="293">
        <v>201.25457900000001</v>
      </c>
      <c r="P20" s="293">
        <v>35.488639999999997</v>
      </c>
      <c r="Q20" s="292">
        <v>12.723352</v>
      </c>
      <c r="R20" s="291" t="s">
        <v>199</v>
      </c>
    </row>
    <row r="21" spans="1:18" ht="15.9" customHeight="1">
      <c r="A21" s="297"/>
      <c r="B21" s="296" t="s">
        <v>198</v>
      </c>
      <c r="C21" s="296"/>
      <c r="D21" s="295">
        <v>29639.858747999999</v>
      </c>
      <c r="E21" s="292">
        <v>18432.058256</v>
      </c>
      <c r="F21" s="293">
        <v>9617.0827360000003</v>
      </c>
      <c r="G21" s="294">
        <v>8294.4614829999991</v>
      </c>
      <c r="H21" s="293">
        <v>4096.8459430000003</v>
      </c>
      <c r="I21" s="293">
        <v>2723.7063599999997</v>
      </c>
      <c r="J21" s="293">
        <v>41.188447000000004</v>
      </c>
      <c r="K21" s="293">
        <v>8606.3064250000007</v>
      </c>
      <c r="L21" s="292">
        <v>4991.3530920000003</v>
      </c>
      <c r="M21" s="293">
        <v>4350.4368880000002</v>
      </c>
      <c r="N21" s="292">
        <v>6029.034369</v>
      </c>
      <c r="O21" s="293">
        <v>3833.207398</v>
      </c>
      <c r="P21" s="293">
        <v>588.97167000000002</v>
      </c>
      <c r="Q21" s="292">
        <v>61.746839000000001</v>
      </c>
      <c r="R21" s="291" t="s">
        <v>197</v>
      </c>
    </row>
    <row r="22" spans="1:18" ht="24" customHeight="1">
      <c r="A22" s="297">
        <v>2008</v>
      </c>
      <c r="B22" s="296" t="s">
        <v>9</v>
      </c>
      <c r="C22" s="296"/>
      <c r="D22" s="295">
        <v>47280.869821</v>
      </c>
      <c r="E22" s="292">
        <v>32589.404056000003</v>
      </c>
      <c r="F22" s="293">
        <v>19284.652826999998</v>
      </c>
      <c r="G22" s="294">
        <v>18042.470339000003</v>
      </c>
      <c r="H22" s="293">
        <v>8823.6106989999989</v>
      </c>
      <c r="I22" s="293">
        <v>5802.6161140000004</v>
      </c>
      <c r="J22" s="293">
        <v>86.273832999999996</v>
      </c>
      <c r="K22" s="293">
        <v>12497.550076</v>
      </c>
      <c r="L22" s="292">
        <v>6764.8406909999994</v>
      </c>
      <c r="M22" s="293">
        <v>6094.3355110000002</v>
      </c>
      <c r="N22" s="292">
        <v>7827.3822490000002</v>
      </c>
      <c r="O22" s="293">
        <v>4527.5171540000001</v>
      </c>
      <c r="P22" s="293">
        <v>764.52923400000009</v>
      </c>
      <c r="Q22" s="292">
        <v>65.480193</v>
      </c>
      <c r="R22" s="291" t="s">
        <v>201</v>
      </c>
    </row>
    <row r="23" spans="1:18" ht="15.9" customHeight="1">
      <c r="A23" s="297"/>
      <c r="B23" s="296" t="s">
        <v>200</v>
      </c>
      <c r="C23" s="296"/>
      <c r="D23" s="295">
        <v>9935.4947350000002</v>
      </c>
      <c r="E23" s="292">
        <v>8316.3977940000004</v>
      </c>
      <c r="F23" s="293">
        <v>5800.5250300000007</v>
      </c>
      <c r="G23" s="294">
        <v>5732.0204570000005</v>
      </c>
      <c r="H23" s="293">
        <v>2407.0765959999999</v>
      </c>
      <c r="I23" s="293">
        <v>2223.5782979999999</v>
      </c>
      <c r="J23" s="293">
        <v>50.040097000000003</v>
      </c>
      <c r="K23" s="293">
        <v>2009.4762679999999</v>
      </c>
      <c r="L23" s="292">
        <v>992.11269600000003</v>
      </c>
      <c r="M23" s="293">
        <v>945.33084499999995</v>
      </c>
      <c r="N23" s="292">
        <v>587.8158699999999</v>
      </c>
      <c r="O23" s="293">
        <v>130.90390399999998</v>
      </c>
      <c r="P23" s="293">
        <v>61.685222000000003</v>
      </c>
      <c r="Q23" s="292">
        <v>36.025078999999998</v>
      </c>
      <c r="R23" s="291" t="s">
        <v>199</v>
      </c>
    </row>
    <row r="24" spans="1:18" ht="15.9" customHeight="1">
      <c r="A24" s="297"/>
      <c r="B24" s="296" t="s">
        <v>198</v>
      </c>
      <c r="C24" s="296"/>
      <c r="D24" s="295">
        <v>37345.375086</v>
      </c>
      <c r="E24" s="292">
        <v>24273.006261999999</v>
      </c>
      <c r="F24" s="293">
        <v>13484.127797000001</v>
      </c>
      <c r="G24" s="294">
        <v>12310.449881999999</v>
      </c>
      <c r="H24" s="293">
        <v>6416.534103</v>
      </c>
      <c r="I24" s="293">
        <v>3579.037816</v>
      </c>
      <c r="J24" s="293">
        <v>36.233736</v>
      </c>
      <c r="K24" s="293">
        <v>10488.073808000001</v>
      </c>
      <c r="L24" s="292">
        <v>5772.7279950000002</v>
      </c>
      <c r="M24" s="293">
        <v>5149.0046659999998</v>
      </c>
      <c r="N24" s="292">
        <v>7239.5663789999999</v>
      </c>
      <c r="O24" s="293">
        <v>4396.6132500000003</v>
      </c>
      <c r="P24" s="293">
        <v>702.84401200000002</v>
      </c>
      <c r="Q24" s="292">
        <v>29.455114000000002</v>
      </c>
      <c r="R24" s="291" t="s">
        <v>197</v>
      </c>
    </row>
    <row r="25" spans="1:18" ht="24" customHeight="1">
      <c r="A25" s="297">
        <v>2007</v>
      </c>
      <c r="B25" s="296" t="s">
        <v>9</v>
      </c>
      <c r="C25" s="296"/>
      <c r="D25" s="295">
        <v>41836.917751999994</v>
      </c>
      <c r="E25" s="292">
        <v>21409.466263999999</v>
      </c>
      <c r="F25" s="293">
        <v>12574.066368000002</v>
      </c>
      <c r="G25" s="294">
        <v>10791.555174000001</v>
      </c>
      <c r="H25" s="293">
        <v>4495.6567610000002</v>
      </c>
      <c r="I25" s="293">
        <v>4106.3914830000003</v>
      </c>
      <c r="J25" s="293">
        <v>52.503286000000003</v>
      </c>
      <c r="K25" s="293">
        <v>8462.1577630000011</v>
      </c>
      <c r="L25" s="292">
        <v>4355.832375</v>
      </c>
      <c r="M25" s="293">
        <v>3803.5558780000001</v>
      </c>
      <c r="N25" s="292">
        <v>4760.1870749999998</v>
      </c>
      <c r="O25" s="293">
        <v>2076.291729</v>
      </c>
      <c r="P25" s="293">
        <v>874.56752800000004</v>
      </c>
      <c r="Q25" s="292">
        <v>35.913406000000002</v>
      </c>
      <c r="R25" s="291" t="s">
        <v>201</v>
      </c>
    </row>
    <row r="26" spans="1:18" ht="15.9" customHeight="1">
      <c r="A26" s="297"/>
      <c r="B26" s="296" t="s">
        <v>200</v>
      </c>
      <c r="C26" s="296"/>
      <c r="D26" s="295">
        <v>14981.709173000001</v>
      </c>
      <c r="E26" s="292">
        <v>3268.8324789999997</v>
      </c>
      <c r="F26" s="293">
        <v>2449.3708709999996</v>
      </c>
      <c r="G26" s="294">
        <v>2406.9594059999999</v>
      </c>
      <c r="H26" s="293">
        <v>1035.1451970000001</v>
      </c>
      <c r="I26" s="293">
        <v>862.65283299999999</v>
      </c>
      <c r="J26" s="293">
        <v>33.877122999999997</v>
      </c>
      <c r="K26" s="293">
        <v>608.21133099999997</v>
      </c>
      <c r="L26" s="292">
        <v>463.81050300000004</v>
      </c>
      <c r="M26" s="293">
        <v>441.18949800000001</v>
      </c>
      <c r="N26" s="292">
        <v>196.88083600000002</v>
      </c>
      <c r="O26" s="293">
        <v>48.304089999999995</v>
      </c>
      <c r="P26" s="293">
        <v>2.336338</v>
      </c>
      <c r="Q26" s="292">
        <v>15.743763999999999</v>
      </c>
      <c r="R26" s="291" t="s">
        <v>199</v>
      </c>
    </row>
    <row r="27" spans="1:18" ht="15.9" customHeight="1">
      <c r="A27" s="297"/>
      <c r="B27" s="296" t="s">
        <v>198</v>
      </c>
      <c r="C27" s="296"/>
      <c r="D27" s="295">
        <v>26855.208578999998</v>
      </c>
      <c r="E27" s="292">
        <v>18140.633785000002</v>
      </c>
      <c r="F27" s="293">
        <v>10124.695496999999</v>
      </c>
      <c r="G27" s="294">
        <v>8384.595768000001</v>
      </c>
      <c r="H27" s="293">
        <v>3460.5115639999999</v>
      </c>
      <c r="I27" s="293">
        <v>3243.7386499999998</v>
      </c>
      <c r="J27" s="293">
        <v>18.626163000000002</v>
      </c>
      <c r="K27" s="293">
        <v>7853.9464319999997</v>
      </c>
      <c r="L27" s="292">
        <v>3892.0218719999998</v>
      </c>
      <c r="M27" s="293">
        <v>3362.3663799999999</v>
      </c>
      <c r="N27" s="292">
        <v>4563.3062389999996</v>
      </c>
      <c r="O27" s="293">
        <v>2027.9876389999999</v>
      </c>
      <c r="P27" s="293">
        <v>872.23118999999997</v>
      </c>
      <c r="Q27" s="292">
        <v>20.169642</v>
      </c>
      <c r="R27" s="291" t="s">
        <v>197</v>
      </c>
    </row>
    <row r="28" spans="1:18" ht="24" customHeight="1">
      <c r="A28" s="297">
        <v>2006</v>
      </c>
      <c r="B28" s="296" t="s">
        <v>9</v>
      </c>
      <c r="C28" s="296"/>
      <c r="D28" s="295">
        <v>30559</v>
      </c>
      <c r="E28" s="292">
        <v>16883.841725000002</v>
      </c>
      <c r="F28" s="293">
        <v>9060.4988169999997</v>
      </c>
      <c r="G28" s="294">
        <v>8288.2117170000001</v>
      </c>
      <c r="H28" s="293">
        <v>3170.2927489999997</v>
      </c>
      <c r="I28" s="293">
        <v>3074.2979049999999</v>
      </c>
      <c r="J28" s="293">
        <v>40.697635000000005</v>
      </c>
      <c r="K28" s="293">
        <v>7393.2875469999999</v>
      </c>
      <c r="L28" s="292">
        <v>3541.1061409999998</v>
      </c>
      <c r="M28" s="293">
        <v>3210.9982170000003</v>
      </c>
      <c r="N28" s="292">
        <v>3891.6220679999997</v>
      </c>
      <c r="O28" s="293">
        <v>1652.3686459999999</v>
      </c>
      <c r="P28" s="293">
        <v>843.89380000000006</v>
      </c>
      <c r="Q28" s="292">
        <v>43.313966000000001</v>
      </c>
      <c r="R28" s="291" t="s">
        <v>201</v>
      </c>
    </row>
    <row r="29" spans="1:18" ht="15.9" customHeight="1">
      <c r="A29" s="297"/>
      <c r="B29" s="296" t="s">
        <v>200</v>
      </c>
      <c r="C29" s="296"/>
      <c r="D29" s="295">
        <v>9298.6463809999987</v>
      </c>
      <c r="E29" s="292">
        <v>2504.82222</v>
      </c>
      <c r="F29" s="293">
        <v>1822.1098810000001</v>
      </c>
      <c r="G29" s="294">
        <v>1782.7423349999999</v>
      </c>
      <c r="H29" s="293">
        <v>941.86913500000003</v>
      </c>
      <c r="I29" s="293">
        <v>464.89506399999999</v>
      </c>
      <c r="J29" s="293">
        <v>24.540679000000001</v>
      </c>
      <c r="K29" s="293">
        <v>507.10123200000004</v>
      </c>
      <c r="L29" s="292">
        <v>452.00416600000005</v>
      </c>
      <c r="M29" s="293">
        <v>425.596093</v>
      </c>
      <c r="N29" s="292">
        <v>176.75701699999999</v>
      </c>
      <c r="O29" s="293">
        <v>47.501572999999993</v>
      </c>
      <c r="P29" s="293">
        <v>1.7876569999999998</v>
      </c>
      <c r="Q29" s="292">
        <v>11.727202</v>
      </c>
      <c r="R29" s="291" t="s">
        <v>199</v>
      </c>
    </row>
    <row r="30" spans="1:18" ht="15.9" customHeight="1">
      <c r="A30" s="297"/>
      <c r="B30" s="296" t="s">
        <v>198</v>
      </c>
      <c r="C30" s="296"/>
      <c r="D30" s="295">
        <v>21260.353618999998</v>
      </c>
      <c r="E30" s="292">
        <v>14379.019505</v>
      </c>
      <c r="F30" s="293">
        <v>7238.3889359999994</v>
      </c>
      <c r="G30" s="294">
        <v>6505.4693820000002</v>
      </c>
      <c r="H30" s="293">
        <v>2228.4236140000003</v>
      </c>
      <c r="I30" s="293">
        <v>2609.4028410000001</v>
      </c>
      <c r="J30" s="293">
        <v>16.156956000000001</v>
      </c>
      <c r="K30" s="293">
        <v>6886.1863150000008</v>
      </c>
      <c r="L30" s="292">
        <v>3089.101975</v>
      </c>
      <c r="M30" s="293">
        <v>2785.4021239999997</v>
      </c>
      <c r="N30" s="292">
        <v>3714.8650509999998</v>
      </c>
      <c r="O30" s="293">
        <v>1604.8670730000001</v>
      </c>
      <c r="P30" s="293">
        <v>842.10614300000009</v>
      </c>
      <c r="Q30" s="292">
        <v>31.586763999999999</v>
      </c>
      <c r="R30" s="291" t="s">
        <v>197</v>
      </c>
    </row>
    <row r="31" spans="1:18" ht="24" customHeight="1">
      <c r="A31" s="297">
        <v>2005</v>
      </c>
      <c r="B31" s="296" t="s">
        <v>9</v>
      </c>
      <c r="C31" s="296"/>
      <c r="D31" s="295">
        <v>21822.476151999999</v>
      </c>
      <c r="E31" s="292">
        <v>15685.302722999999</v>
      </c>
      <c r="F31" s="293">
        <v>8424.8299559999996</v>
      </c>
      <c r="G31" s="294">
        <v>7356.7611390000002</v>
      </c>
      <c r="H31" s="293">
        <v>2864.5432579999997</v>
      </c>
      <c r="I31" s="293">
        <v>2638.5430159999996</v>
      </c>
      <c r="J31" s="293">
        <v>72.179478000000003</v>
      </c>
      <c r="K31" s="293">
        <v>6897.4519829999999</v>
      </c>
      <c r="L31" s="292">
        <v>3320.96594</v>
      </c>
      <c r="M31" s="293">
        <v>3011.7217700000001</v>
      </c>
      <c r="N31" s="292">
        <v>2632.4397079999999</v>
      </c>
      <c r="O31" s="293">
        <v>808.42654099999993</v>
      </c>
      <c r="P31" s="293">
        <v>712.13727099999994</v>
      </c>
      <c r="Q31" s="292">
        <v>34.501614000000004</v>
      </c>
      <c r="R31" s="291" t="s">
        <v>201</v>
      </c>
    </row>
    <row r="32" spans="1:18" ht="15.9" customHeight="1">
      <c r="A32" s="297"/>
      <c r="B32" s="296" t="s">
        <v>200</v>
      </c>
      <c r="C32" s="296"/>
      <c r="D32" s="295">
        <v>2899.0065079999999</v>
      </c>
      <c r="E32" s="292">
        <v>2327.1767030000001</v>
      </c>
      <c r="F32" s="293">
        <v>1556.1832120000001</v>
      </c>
      <c r="G32" s="294">
        <v>1502.2719380000001</v>
      </c>
      <c r="H32" s="293">
        <v>696.54883099999995</v>
      </c>
      <c r="I32" s="293">
        <v>508.02492700000005</v>
      </c>
      <c r="J32" s="293">
        <v>39.131063000000005</v>
      </c>
      <c r="K32" s="293">
        <v>621.69466199999999</v>
      </c>
      <c r="L32" s="292">
        <v>434.423002</v>
      </c>
      <c r="M32" s="293">
        <v>412.48400400000003</v>
      </c>
      <c r="N32" s="292">
        <v>121.782202</v>
      </c>
      <c r="O32" s="293">
        <v>28.994101999999998</v>
      </c>
      <c r="P32" s="293">
        <v>2.7005430000000001</v>
      </c>
      <c r="Q32" s="292">
        <v>13.560908999999999</v>
      </c>
      <c r="R32" s="291" t="s">
        <v>199</v>
      </c>
    </row>
    <row r="33" spans="1:18" ht="15.9" customHeight="1">
      <c r="A33" s="297"/>
      <c r="B33" s="296" t="s">
        <v>198</v>
      </c>
      <c r="C33" s="296"/>
      <c r="D33" s="295">
        <v>18923.469644000001</v>
      </c>
      <c r="E33" s="292">
        <v>13358.12602</v>
      </c>
      <c r="F33" s="293">
        <v>6868.6467439999997</v>
      </c>
      <c r="G33" s="294">
        <v>5854.4892010000003</v>
      </c>
      <c r="H33" s="293">
        <v>2167.9944270000001</v>
      </c>
      <c r="I33" s="293">
        <v>2130.5180890000001</v>
      </c>
      <c r="J33" s="293">
        <v>33.048414999999999</v>
      </c>
      <c r="K33" s="293">
        <v>6275.757321</v>
      </c>
      <c r="L33" s="292">
        <v>2886.542938</v>
      </c>
      <c r="M33" s="293">
        <v>2599.2377659999997</v>
      </c>
      <c r="N33" s="292">
        <v>2510.657506</v>
      </c>
      <c r="O33" s="293">
        <v>779.43243900000004</v>
      </c>
      <c r="P33" s="293">
        <v>709.43672800000002</v>
      </c>
      <c r="Q33" s="292">
        <v>20.940705000000001</v>
      </c>
      <c r="R33" s="291" t="s">
        <v>197</v>
      </c>
    </row>
    <row r="34" spans="1:18" ht="24" customHeight="1">
      <c r="A34" s="297">
        <v>2004</v>
      </c>
      <c r="B34" s="296" t="s">
        <v>9</v>
      </c>
      <c r="C34" s="296"/>
      <c r="D34" s="295">
        <v>14697.16095</v>
      </c>
      <c r="E34" s="292">
        <v>10070.226652000001</v>
      </c>
      <c r="F34" s="293">
        <v>5057.5233770000004</v>
      </c>
      <c r="G34" s="294">
        <v>4578.3142379999999</v>
      </c>
      <c r="H34" s="293">
        <v>2012.7905499999999</v>
      </c>
      <c r="I34" s="293">
        <v>1641.6537739999999</v>
      </c>
      <c r="J34" s="293">
        <v>19.217655999999998</v>
      </c>
      <c r="K34" s="293">
        <v>4579.2748959999999</v>
      </c>
      <c r="L34" s="292">
        <v>2844.5786029999999</v>
      </c>
      <c r="M34" s="293">
        <v>2631.4975290000002</v>
      </c>
      <c r="N34" s="292">
        <v>1593.3541769999999</v>
      </c>
      <c r="O34" s="293">
        <v>424.92915399999998</v>
      </c>
      <c r="P34" s="293">
        <v>534.83119499999998</v>
      </c>
      <c r="Q34" s="292">
        <v>74.305723</v>
      </c>
      <c r="R34" s="291" t="s">
        <v>201</v>
      </c>
    </row>
    <row r="35" spans="1:18" ht="15.9" customHeight="1">
      <c r="A35" s="297"/>
      <c r="B35" s="296" t="s">
        <v>200</v>
      </c>
      <c r="C35" s="296"/>
      <c r="D35" s="295">
        <v>2944.6461609999997</v>
      </c>
      <c r="E35" s="292">
        <v>2221.8976830000001</v>
      </c>
      <c r="F35" s="293">
        <v>1429.5494180000001</v>
      </c>
      <c r="G35" s="294">
        <v>1414.8941459999999</v>
      </c>
      <c r="H35" s="293">
        <v>743.59398299999998</v>
      </c>
      <c r="I35" s="293">
        <v>459.56621000000001</v>
      </c>
      <c r="J35" s="293">
        <v>7.3959470000000005</v>
      </c>
      <c r="K35" s="293">
        <v>611.17175300000008</v>
      </c>
      <c r="L35" s="292">
        <v>515.07838400000003</v>
      </c>
      <c r="M35" s="293">
        <v>495.96862300000004</v>
      </c>
      <c r="N35" s="292">
        <v>139.04334400000002</v>
      </c>
      <c r="O35" s="293">
        <v>31.72645</v>
      </c>
      <c r="P35" s="293">
        <v>6.4576589999999996</v>
      </c>
      <c r="Q35" s="292">
        <v>44.005192999999998</v>
      </c>
      <c r="R35" s="291" t="s">
        <v>199</v>
      </c>
    </row>
    <row r="36" spans="1:18" ht="15.9" customHeight="1">
      <c r="A36" s="297"/>
      <c r="B36" s="296" t="s">
        <v>198</v>
      </c>
      <c r="C36" s="296"/>
      <c r="D36" s="295">
        <v>11752.514789000001</v>
      </c>
      <c r="E36" s="292">
        <v>7848.3289689999992</v>
      </c>
      <c r="F36" s="293">
        <v>3627.9739589999999</v>
      </c>
      <c r="G36" s="294">
        <v>3163.4200920000003</v>
      </c>
      <c r="H36" s="293">
        <v>1269.196567</v>
      </c>
      <c r="I36" s="293">
        <v>1182.0875639999999</v>
      </c>
      <c r="J36" s="293">
        <v>11.821709</v>
      </c>
      <c r="K36" s="293">
        <v>3968.1031430000003</v>
      </c>
      <c r="L36" s="292">
        <v>2329.500219</v>
      </c>
      <c r="M36" s="293">
        <v>2135.528906</v>
      </c>
      <c r="N36" s="292">
        <v>1454.310833</v>
      </c>
      <c r="O36" s="293">
        <v>393.20270400000004</v>
      </c>
      <c r="P36" s="293">
        <v>528.37353599999994</v>
      </c>
      <c r="Q36" s="292">
        <v>30.300529999999998</v>
      </c>
      <c r="R36" s="291" t="s">
        <v>197</v>
      </c>
    </row>
    <row r="37" spans="1:18" ht="24" customHeight="1">
      <c r="A37" s="297">
        <v>2003</v>
      </c>
      <c r="B37" s="296" t="s">
        <v>9</v>
      </c>
      <c r="C37" s="296"/>
      <c r="D37" s="295">
        <v>8357.7052160000003</v>
      </c>
      <c r="E37" s="292">
        <v>5573.7601480000003</v>
      </c>
      <c r="F37" s="293">
        <v>2600.1834599999997</v>
      </c>
      <c r="G37" s="294">
        <v>2329.3306740000003</v>
      </c>
      <c r="H37" s="293">
        <v>997.91709600000002</v>
      </c>
      <c r="I37" s="293">
        <v>779.97661800000003</v>
      </c>
      <c r="J37" s="293">
        <v>18.794138</v>
      </c>
      <c r="K37" s="293">
        <v>2753.955328</v>
      </c>
      <c r="L37" s="292">
        <v>1994.985887</v>
      </c>
      <c r="M37" s="293">
        <v>1818.2344229999999</v>
      </c>
      <c r="N37" s="292">
        <v>729.46127200000001</v>
      </c>
      <c r="O37" s="293">
        <v>175.99638399999998</v>
      </c>
      <c r="P37" s="293">
        <v>194.53628800000001</v>
      </c>
      <c r="Q37" s="292">
        <v>24.347670999999998</v>
      </c>
      <c r="R37" s="291" t="s">
        <v>201</v>
      </c>
    </row>
    <row r="38" spans="1:18" ht="15.9" customHeight="1">
      <c r="A38" s="297"/>
      <c r="B38" s="296" t="s">
        <v>200</v>
      </c>
      <c r="C38" s="296"/>
      <c r="D38" s="295">
        <v>1915.556094</v>
      </c>
      <c r="E38" s="292">
        <v>1438.107612</v>
      </c>
      <c r="F38" s="293">
        <v>784.28616399999999</v>
      </c>
      <c r="G38" s="294">
        <v>758.55405200000007</v>
      </c>
      <c r="H38" s="293">
        <v>406.84749800000003</v>
      </c>
      <c r="I38" s="293">
        <v>222.927764</v>
      </c>
      <c r="J38" s="293">
        <v>9.9316709999999997</v>
      </c>
      <c r="K38" s="293">
        <v>545.21468500000003</v>
      </c>
      <c r="L38" s="292">
        <v>346.37473599999998</v>
      </c>
      <c r="M38" s="293">
        <v>330.41697199999999</v>
      </c>
      <c r="N38" s="292">
        <v>117.94969400000001</v>
      </c>
      <c r="O38" s="293">
        <v>23.018048999999998</v>
      </c>
      <c r="P38" s="293">
        <v>0.95354499999999998</v>
      </c>
      <c r="Q38" s="292">
        <v>9.1182980000000011</v>
      </c>
      <c r="R38" s="291" t="s">
        <v>199</v>
      </c>
    </row>
    <row r="39" spans="1:18" ht="15.9" customHeight="1">
      <c r="A39" s="297"/>
      <c r="B39" s="296" t="s">
        <v>198</v>
      </c>
      <c r="C39" s="296"/>
      <c r="D39" s="295">
        <v>6442.1493099999998</v>
      </c>
      <c r="E39" s="292">
        <v>4135.652368</v>
      </c>
      <c r="F39" s="293">
        <v>1815.8972620000002</v>
      </c>
      <c r="G39" s="294">
        <v>1570.7765810000001</v>
      </c>
      <c r="H39" s="293">
        <v>591.06958599999996</v>
      </c>
      <c r="I39" s="293">
        <v>557.04884300000003</v>
      </c>
      <c r="J39" s="293">
        <v>8.8624670000000005</v>
      </c>
      <c r="K39" s="293">
        <v>2208.7405079999999</v>
      </c>
      <c r="L39" s="292">
        <v>1648.6111540000002</v>
      </c>
      <c r="M39" s="293">
        <v>1487.817456</v>
      </c>
      <c r="N39" s="292">
        <v>611.51157999999998</v>
      </c>
      <c r="O39" s="293">
        <v>152.97833799999998</v>
      </c>
      <c r="P39" s="293">
        <v>193.58274700000001</v>
      </c>
      <c r="Q39" s="292">
        <v>15.229372999999999</v>
      </c>
      <c r="R39" s="291" t="s">
        <v>197</v>
      </c>
    </row>
    <row r="40" spans="1:18" ht="24" customHeight="1">
      <c r="A40" s="297">
        <v>2002</v>
      </c>
      <c r="B40" s="296" t="s">
        <v>9</v>
      </c>
      <c r="C40" s="296"/>
      <c r="D40" s="295">
        <v>11673.346048000001</v>
      </c>
      <c r="E40" s="292">
        <v>7527.8200609999994</v>
      </c>
      <c r="F40" s="293">
        <v>3362.7549089999998</v>
      </c>
      <c r="G40" s="294">
        <v>2985.2631719999999</v>
      </c>
      <c r="H40" s="293">
        <v>1277.8056920000001</v>
      </c>
      <c r="I40" s="293">
        <v>980.71440800000005</v>
      </c>
      <c r="J40" s="293">
        <v>26.293555999999999</v>
      </c>
      <c r="K40" s="293">
        <v>3844.9233920000001</v>
      </c>
      <c r="L40" s="292">
        <v>2576.8227870000001</v>
      </c>
      <c r="M40" s="293">
        <v>2401.0445060000002</v>
      </c>
      <c r="N40" s="292">
        <v>1216.3994939999998</v>
      </c>
      <c r="O40" s="293">
        <v>224.78825599999999</v>
      </c>
      <c r="P40" s="293">
        <v>435.87459200000001</v>
      </c>
      <c r="Q40" s="292">
        <v>45.311080000000004</v>
      </c>
      <c r="R40" s="291" t="s">
        <v>201</v>
      </c>
    </row>
    <row r="41" spans="1:18" ht="15.9" customHeight="1">
      <c r="A41" s="297"/>
      <c r="B41" s="296" t="s">
        <v>200</v>
      </c>
      <c r="C41" s="296"/>
      <c r="D41" s="295">
        <v>2134.2458259999999</v>
      </c>
      <c r="E41" s="292">
        <v>1497.909218</v>
      </c>
      <c r="F41" s="293">
        <v>840.55006000000003</v>
      </c>
      <c r="G41" s="294">
        <v>814.53271100000006</v>
      </c>
      <c r="H41" s="293">
        <v>429.18395899999996</v>
      </c>
      <c r="I41" s="293">
        <v>190.66870300000002</v>
      </c>
      <c r="J41" s="293">
        <v>12.710574000000001</v>
      </c>
      <c r="K41" s="293">
        <v>522.57243099999994</v>
      </c>
      <c r="L41" s="292">
        <v>399.158411</v>
      </c>
      <c r="M41" s="293">
        <v>377.604715</v>
      </c>
      <c r="N41" s="292">
        <v>79.107672999999991</v>
      </c>
      <c r="O41" s="293">
        <v>17.356532999999999</v>
      </c>
      <c r="P41" s="293">
        <v>1.717249</v>
      </c>
      <c r="Q41" s="292">
        <v>29.908995999999998</v>
      </c>
      <c r="R41" s="291" t="s">
        <v>199</v>
      </c>
    </row>
    <row r="42" spans="1:18" ht="15.9" customHeight="1">
      <c r="A42" s="297"/>
      <c r="B42" s="296" t="s">
        <v>198</v>
      </c>
      <c r="C42" s="296"/>
      <c r="D42" s="295">
        <v>9539.0998350000009</v>
      </c>
      <c r="E42" s="292">
        <v>6029.9108690000003</v>
      </c>
      <c r="F42" s="293">
        <v>2522.2048360000003</v>
      </c>
      <c r="G42" s="294">
        <v>2170.7304440000003</v>
      </c>
      <c r="H42" s="293">
        <v>848.62172099999998</v>
      </c>
      <c r="I42" s="293">
        <v>790.04570999999999</v>
      </c>
      <c r="J42" s="293">
        <v>13.582983</v>
      </c>
      <c r="K42" s="293">
        <v>3322.3510070000002</v>
      </c>
      <c r="L42" s="292">
        <v>2177.6643410000001</v>
      </c>
      <c r="M42" s="293">
        <v>2023.43976</v>
      </c>
      <c r="N42" s="292">
        <v>1137.291831</v>
      </c>
      <c r="O42" s="293">
        <v>207.431726</v>
      </c>
      <c r="P42" s="293">
        <v>434.15734200000003</v>
      </c>
      <c r="Q42" s="292">
        <v>15.402084</v>
      </c>
      <c r="R42" s="291" t="s">
        <v>197</v>
      </c>
    </row>
    <row r="43" spans="1:18" ht="24" customHeight="1">
      <c r="A43" s="297">
        <v>2001</v>
      </c>
      <c r="B43" s="296" t="s">
        <v>9</v>
      </c>
      <c r="C43" s="296"/>
      <c r="D43" s="295">
        <v>16435.556352</v>
      </c>
      <c r="E43" s="292">
        <v>10754.737967000001</v>
      </c>
      <c r="F43" s="293">
        <v>4709.4164309999996</v>
      </c>
      <c r="G43" s="294">
        <v>4229.9780719999999</v>
      </c>
      <c r="H43" s="293">
        <v>1897.8554320000001</v>
      </c>
      <c r="I43" s="293">
        <v>1276.4884</v>
      </c>
      <c r="J43" s="293">
        <v>30.819461999999998</v>
      </c>
      <c r="K43" s="293">
        <v>5572.1676799999996</v>
      </c>
      <c r="L43" s="292">
        <v>3054.0343900000003</v>
      </c>
      <c r="M43" s="293">
        <v>2838.9632729999998</v>
      </c>
      <c r="N43" s="292">
        <v>1989.767648</v>
      </c>
      <c r="O43" s="293">
        <v>335.724672</v>
      </c>
      <c r="P43" s="293">
        <v>749.1145600000001</v>
      </c>
      <c r="Q43" s="292">
        <v>199.88464400000001</v>
      </c>
      <c r="R43" s="291" t="s">
        <v>201</v>
      </c>
    </row>
    <row r="44" spans="1:18" ht="15.9" customHeight="1">
      <c r="A44" s="297"/>
      <c r="B44" s="296" t="s">
        <v>200</v>
      </c>
      <c r="C44" s="296"/>
      <c r="D44" s="295">
        <v>3060.2207920000001</v>
      </c>
      <c r="E44" s="292">
        <v>1906.7194790000001</v>
      </c>
      <c r="F44" s="293">
        <v>1049.8066920000001</v>
      </c>
      <c r="G44" s="294">
        <v>1013.172071</v>
      </c>
      <c r="H44" s="293">
        <v>542.62394499999994</v>
      </c>
      <c r="I44" s="293">
        <v>218.72856099999998</v>
      </c>
      <c r="J44" s="293">
        <v>14.120278000000001</v>
      </c>
      <c r="K44" s="293">
        <v>703.77570600000001</v>
      </c>
      <c r="L44" s="292">
        <v>520.81423900000004</v>
      </c>
      <c r="M44" s="293">
        <v>499.23130699999996</v>
      </c>
      <c r="N44" s="292">
        <v>113.14592499999999</v>
      </c>
      <c r="O44" s="293">
        <v>21.753901000000003</v>
      </c>
      <c r="P44" s="293">
        <v>1.5019979999999999</v>
      </c>
      <c r="Q44" s="292">
        <v>178.78150600000001</v>
      </c>
      <c r="R44" s="291" t="s">
        <v>199</v>
      </c>
    </row>
    <row r="45" spans="1:18" ht="15.9" customHeight="1">
      <c r="A45" s="297"/>
      <c r="B45" s="296" t="s">
        <v>198</v>
      </c>
      <c r="C45" s="296"/>
      <c r="D45" s="295">
        <v>13375.335539999998</v>
      </c>
      <c r="E45" s="292">
        <v>8848.0183539999998</v>
      </c>
      <c r="F45" s="293">
        <v>3659.6096849999999</v>
      </c>
      <c r="G45" s="294">
        <v>3216.8059279999998</v>
      </c>
      <c r="H45" s="293">
        <v>1355.2314140000001</v>
      </c>
      <c r="I45" s="293">
        <v>1057.7598350000001</v>
      </c>
      <c r="J45" s="293">
        <v>16.699185</v>
      </c>
      <c r="K45" s="293">
        <v>4868.3919019999994</v>
      </c>
      <c r="L45" s="292">
        <v>2533.2201719999998</v>
      </c>
      <c r="M45" s="293">
        <v>2339.7319939999998</v>
      </c>
      <c r="N45" s="292">
        <v>1876.6217740000002</v>
      </c>
      <c r="O45" s="293">
        <v>313.97077899999999</v>
      </c>
      <c r="P45" s="293">
        <v>747.61260600000003</v>
      </c>
      <c r="Q45" s="292">
        <v>21.103144</v>
      </c>
      <c r="R45" s="291" t="s">
        <v>197</v>
      </c>
    </row>
    <row r="46" spans="1:18" ht="24" customHeight="1">
      <c r="A46" s="297">
        <v>2000</v>
      </c>
      <c r="B46" s="296" t="s">
        <v>9</v>
      </c>
      <c r="C46" s="296"/>
      <c r="D46" s="295">
        <v>14584.165376000001</v>
      </c>
      <c r="E46" s="292">
        <v>9555.2250889999996</v>
      </c>
      <c r="F46" s="293">
        <v>3643.4247049999999</v>
      </c>
      <c r="G46" s="294">
        <v>3290.3365440000002</v>
      </c>
      <c r="H46" s="293">
        <v>1390.9012560000001</v>
      </c>
      <c r="I46" s="293">
        <v>1029.365896</v>
      </c>
      <c r="J46" s="293">
        <v>18.836537</v>
      </c>
      <c r="K46" s="293">
        <v>5508.5015039999998</v>
      </c>
      <c r="L46" s="292">
        <v>2981.3017380000001</v>
      </c>
      <c r="M46" s="293">
        <v>2828.6691099999998</v>
      </c>
      <c r="N46" s="292">
        <v>1582.8998259999998</v>
      </c>
      <c r="O46" s="293">
        <v>184.83464000000001</v>
      </c>
      <c r="P46" s="293">
        <v>499.77488</v>
      </c>
      <c r="Q46" s="292">
        <v>117.316879</v>
      </c>
      <c r="R46" s="291" t="s">
        <v>201</v>
      </c>
    </row>
    <row r="47" spans="1:18" ht="15.9" customHeight="1">
      <c r="A47" s="297"/>
      <c r="B47" s="296" t="s">
        <v>200</v>
      </c>
      <c r="C47" s="296"/>
      <c r="D47" s="295">
        <v>2758.6952190000002</v>
      </c>
      <c r="E47" s="292">
        <v>1790.6114809999999</v>
      </c>
      <c r="F47" s="293">
        <v>881.20365000000004</v>
      </c>
      <c r="G47" s="294">
        <v>856.94267600000001</v>
      </c>
      <c r="H47" s="293">
        <v>379.82523100000003</v>
      </c>
      <c r="I47" s="293">
        <v>265.29247100000003</v>
      </c>
      <c r="J47" s="293">
        <v>8.6241280000000007</v>
      </c>
      <c r="K47" s="293">
        <v>748.32636300000001</v>
      </c>
      <c r="L47" s="292">
        <v>476.15636899999998</v>
      </c>
      <c r="M47" s="293">
        <v>462.92414100000002</v>
      </c>
      <c r="N47" s="292">
        <v>102.53625100000001</v>
      </c>
      <c r="O47" s="293">
        <v>11.983546</v>
      </c>
      <c r="P47" s="293">
        <v>1.1228630000000002</v>
      </c>
      <c r="Q47" s="292">
        <v>99.691108</v>
      </c>
      <c r="R47" s="291" t="s">
        <v>199</v>
      </c>
    </row>
    <row r="48" spans="1:18" ht="15.9" customHeight="1">
      <c r="A48" s="297"/>
      <c r="B48" s="296" t="s">
        <v>198</v>
      </c>
      <c r="C48" s="296"/>
      <c r="D48" s="295">
        <v>11825.469536000001</v>
      </c>
      <c r="E48" s="292">
        <v>7764.6137829999998</v>
      </c>
      <c r="F48" s="293">
        <v>2762.2211139999999</v>
      </c>
      <c r="G48" s="294">
        <v>2433.393916</v>
      </c>
      <c r="H48" s="293">
        <v>1011.0760849999999</v>
      </c>
      <c r="I48" s="293">
        <v>764.0733909999999</v>
      </c>
      <c r="J48" s="293">
        <v>10.212408999999999</v>
      </c>
      <c r="K48" s="293">
        <v>4760.1752550000001</v>
      </c>
      <c r="L48" s="292">
        <v>2505.14536</v>
      </c>
      <c r="M48" s="293">
        <v>2365.7449630000001</v>
      </c>
      <c r="N48" s="292">
        <v>1480.3635670000001</v>
      </c>
      <c r="O48" s="293">
        <v>172.85109299999999</v>
      </c>
      <c r="P48" s="293">
        <v>498.65200500000003</v>
      </c>
      <c r="Q48" s="292">
        <v>17.625774</v>
      </c>
      <c r="R48" s="291" t="s">
        <v>197</v>
      </c>
    </row>
    <row r="49" spans="1:18">
      <c r="A49" s="290"/>
      <c r="B49" s="289"/>
      <c r="C49" s="289"/>
      <c r="D49" s="288"/>
      <c r="E49" s="287"/>
      <c r="F49" s="286"/>
      <c r="G49" s="285"/>
      <c r="H49" s="286"/>
      <c r="I49" s="286"/>
      <c r="J49" s="286"/>
      <c r="K49" s="286"/>
      <c r="L49" s="287"/>
      <c r="M49" s="286"/>
      <c r="N49" s="287"/>
      <c r="O49" s="286"/>
      <c r="P49" s="286"/>
      <c r="Q49" s="285"/>
      <c r="R49" s="284"/>
    </row>
    <row r="51" spans="1:18" s="281" customFormat="1">
      <c r="A51" s="206" t="s">
        <v>170</v>
      </c>
      <c r="D51" s="282"/>
    </row>
    <row r="52" spans="1:18" s="281" customFormat="1">
      <c r="A52" s="206" t="s">
        <v>196</v>
      </c>
      <c r="D52" s="282"/>
    </row>
    <row r="53" spans="1:18" s="281" customFormat="1">
      <c r="A53" s="206" t="s">
        <v>195</v>
      </c>
      <c r="D53" s="282"/>
    </row>
    <row r="54" spans="1:18" s="281" customFormat="1">
      <c r="A54" s="206" t="s">
        <v>194</v>
      </c>
      <c r="D54" s="282"/>
    </row>
    <row r="55" spans="1:18" s="281" customFormat="1">
      <c r="A55" s="206" t="s">
        <v>193</v>
      </c>
      <c r="D55" s="282"/>
    </row>
    <row r="56" spans="1:18" s="281" customFormat="1">
      <c r="A56" s="206" t="s">
        <v>169</v>
      </c>
      <c r="D56" s="282"/>
    </row>
    <row r="57" spans="1:18" s="281" customFormat="1">
      <c r="A57" s="206" t="s">
        <v>192</v>
      </c>
      <c r="D57" s="282"/>
    </row>
    <row r="58" spans="1:18" s="281" customFormat="1">
      <c r="A58" s="206" t="s">
        <v>191</v>
      </c>
      <c r="D58" s="282"/>
    </row>
    <row r="59" spans="1:18" s="281" customFormat="1">
      <c r="A59" s="206" t="s">
        <v>190</v>
      </c>
      <c r="D59" s="282"/>
    </row>
    <row r="60" spans="1:18" s="281" customFormat="1">
      <c r="A60" s="283"/>
      <c r="D60" s="282"/>
    </row>
    <row r="61" spans="1:18" s="281" customFormat="1">
      <c r="A61" s="283"/>
      <c r="D61" s="282"/>
    </row>
  </sheetData>
  <mergeCells count="13">
    <mergeCell ref="D6:D8"/>
    <mergeCell ref="E6:K6"/>
    <mergeCell ref="L6:M6"/>
    <mergeCell ref="N6:P6"/>
    <mergeCell ref="Q6:Q8"/>
    <mergeCell ref="E7:E8"/>
    <mergeCell ref="F7:J7"/>
    <mergeCell ref="K7:K8"/>
    <mergeCell ref="L7:L8"/>
    <mergeCell ref="M7:M8"/>
    <mergeCell ref="N7:N8"/>
    <mergeCell ref="O7:O8"/>
    <mergeCell ref="P7:P8"/>
  </mergeCells>
  <pageMargins left="0.8" right="0.2" top="0.8" bottom="0.4" header="0" footer="0"/>
  <pageSetup scale="66" orientation="portrait" r:id="rId1"/>
  <headerFooter>
    <oddFooter>&amp;R&amp;D &amp;T</oddFooter>
  </headerFooter>
  <rowBreaks count="1" manualBreakCount="1">
    <brk id="5" max="16383" man="1"/>
  </rowBreaks>
  <colBreaks count="1" manualBreakCount="1">
    <brk id="1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A1:R40"/>
  <sheetViews>
    <sheetView showGridLines="0" workbookViewId="0">
      <selection activeCell="L29" sqref="L29"/>
    </sheetView>
  </sheetViews>
  <sheetFormatPr defaultColWidth="12.42578125" defaultRowHeight="10.199999999999999"/>
  <cols>
    <col min="1" max="1" width="29.28515625" style="395" customWidth="1"/>
    <col min="2" max="3" width="9.85546875" style="395" customWidth="1"/>
    <col min="4" max="4" width="9.85546875" style="397" customWidth="1"/>
    <col min="5" max="14" width="9.85546875" style="395" customWidth="1"/>
    <col min="15" max="15" width="3" style="395" bestFit="1" customWidth="1"/>
    <col min="16" max="16" width="32.5703125" style="395" customWidth="1"/>
    <col min="17" max="17" width="3" style="396" bestFit="1" customWidth="1"/>
    <col min="18" max="18" width="12.42578125" style="396"/>
    <col min="19" max="16384" width="12.42578125" style="395"/>
  </cols>
  <sheetData>
    <row r="1" spans="1:18" s="421" customFormat="1">
      <c r="A1" s="105">
        <v>12</v>
      </c>
      <c r="B1" s="164"/>
      <c r="C1" s="164"/>
      <c r="D1" s="165"/>
      <c r="I1" s="112"/>
      <c r="J1" s="112"/>
      <c r="K1" s="112"/>
      <c r="L1" s="112"/>
      <c r="M1" s="112"/>
      <c r="N1" s="112"/>
      <c r="P1" s="430"/>
      <c r="Q1" s="422"/>
      <c r="R1" s="422"/>
    </row>
    <row r="2" spans="1:18">
      <c r="A2" s="39" t="s">
        <v>19</v>
      </c>
      <c r="B2" s="42"/>
      <c r="C2" s="42"/>
      <c r="D2" s="55"/>
      <c r="I2" s="17"/>
      <c r="J2" s="17"/>
      <c r="K2" s="17"/>
      <c r="L2" s="17"/>
      <c r="M2" s="17"/>
      <c r="N2" s="17"/>
      <c r="P2" s="39" t="s">
        <v>20</v>
      </c>
    </row>
    <row r="3" spans="1:18">
      <c r="A3" s="429" t="s">
        <v>149</v>
      </c>
      <c r="B3" s="42"/>
      <c r="C3" s="55"/>
      <c r="D3" s="55"/>
      <c r="I3" s="17"/>
      <c r="J3" s="17"/>
      <c r="K3" s="17"/>
      <c r="L3" s="17"/>
      <c r="M3" s="17"/>
      <c r="N3" s="17"/>
      <c r="P3" s="429" t="s">
        <v>148</v>
      </c>
    </row>
    <row r="4" spans="1:18">
      <c r="A4" s="151" t="s">
        <v>312</v>
      </c>
      <c r="B4" s="42"/>
      <c r="C4" s="55"/>
      <c r="D4" s="55"/>
      <c r="I4" s="17"/>
      <c r="J4" s="17"/>
      <c r="K4" s="17"/>
      <c r="L4" s="17"/>
      <c r="M4" s="17"/>
      <c r="N4" s="17"/>
      <c r="P4" s="149" t="s">
        <v>311</v>
      </c>
    </row>
    <row r="5" spans="1:18">
      <c r="A5" s="148"/>
      <c r="B5" s="86"/>
      <c r="C5" s="87"/>
      <c r="D5" s="87"/>
      <c r="E5" s="404"/>
      <c r="F5" s="404"/>
      <c r="G5" s="404"/>
      <c r="H5" s="404"/>
      <c r="I5" s="14"/>
      <c r="J5" s="14"/>
      <c r="K5" s="14"/>
      <c r="L5" s="14"/>
      <c r="M5" s="14"/>
      <c r="N5" s="14"/>
      <c r="O5" s="404"/>
      <c r="P5" s="404"/>
    </row>
    <row r="6" spans="1:18" s="426" customFormat="1">
      <c r="A6" s="428"/>
      <c r="B6" s="91">
        <v>2000</v>
      </c>
      <c r="C6" s="91">
        <v>2001</v>
      </c>
      <c r="D6" s="91">
        <v>2002</v>
      </c>
      <c r="E6" s="90">
        <v>2003</v>
      </c>
      <c r="F6" s="428">
        <v>2004</v>
      </c>
      <c r="G6" s="428">
        <v>2005</v>
      </c>
      <c r="H6" s="428">
        <v>2006</v>
      </c>
      <c r="I6" s="92">
        <v>2007</v>
      </c>
      <c r="J6" s="133">
        <v>2008</v>
      </c>
      <c r="K6" s="133">
        <v>2009</v>
      </c>
      <c r="L6" s="133">
        <v>2010</v>
      </c>
      <c r="M6" s="90">
        <v>2011</v>
      </c>
      <c r="N6" s="90">
        <v>2012</v>
      </c>
      <c r="O6" s="428"/>
      <c r="P6" s="428"/>
      <c r="Q6" s="427"/>
      <c r="R6" s="427"/>
    </row>
    <row r="7" spans="1:18">
      <c r="B7" s="397"/>
      <c r="C7" s="397"/>
      <c r="E7" s="397"/>
      <c r="F7" s="397"/>
      <c r="G7" s="397"/>
      <c r="H7" s="397"/>
      <c r="I7" s="397"/>
      <c r="J7" s="397"/>
      <c r="K7" s="397"/>
      <c r="L7" s="397"/>
      <c r="M7" s="397"/>
      <c r="N7" s="397"/>
      <c r="O7" s="397"/>
    </row>
    <row r="8" spans="1:18" s="421" customFormat="1" ht="21.9" customHeight="1">
      <c r="A8" s="423" t="s">
        <v>310</v>
      </c>
      <c r="B8" s="425">
        <v>36437</v>
      </c>
      <c r="C8" s="425">
        <v>35398</v>
      </c>
      <c r="D8" s="425">
        <v>35460</v>
      </c>
      <c r="E8" s="425">
        <v>40456</v>
      </c>
      <c r="F8" s="425">
        <v>43679</v>
      </c>
      <c r="G8" s="425">
        <v>46427</v>
      </c>
      <c r="H8" s="425">
        <v>44735</v>
      </c>
      <c r="I8" s="425">
        <v>53378</v>
      </c>
      <c r="J8" s="425">
        <v>53223</v>
      </c>
      <c r="K8" s="425">
        <v>70246</v>
      </c>
      <c r="L8" s="425">
        <v>84058</v>
      </c>
      <c r="M8" s="425">
        <v>97888</v>
      </c>
      <c r="N8" s="425">
        <v>115495</v>
      </c>
      <c r="O8" s="424"/>
      <c r="P8" s="423" t="s">
        <v>309</v>
      </c>
      <c r="Q8" s="422"/>
      <c r="R8" s="422"/>
    </row>
    <row r="9" spans="1:18" s="396" customFormat="1" ht="21.9" customHeight="1">
      <c r="A9" s="420" t="s">
        <v>308</v>
      </c>
      <c r="B9" s="410">
        <v>23198</v>
      </c>
      <c r="C9" s="410">
        <v>22800</v>
      </c>
      <c r="D9" s="410">
        <v>24302</v>
      </c>
      <c r="E9" s="410">
        <v>26421</v>
      </c>
      <c r="F9" s="410">
        <v>29502</v>
      </c>
      <c r="G9" s="410">
        <v>32106</v>
      </c>
      <c r="H9" s="410">
        <v>29476</v>
      </c>
      <c r="I9" s="410">
        <v>35774</v>
      </c>
      <c r="J9" s="410">
        <v>37774</v>
      </c>
      <c r="K9" s="410">
        <v>55749</v>
      </c>
      <c r="L9" s="410">
        <v>72270</v>
      </c>
      <c r="M9" s="410">
        <v>85154</v>
      </c>
      <c r="N9" s="410">
        <v>102325</v>
      </c>
      <c r="O9" s="417"/>
      <c r="P9" s="420" t="s">
        <v>307</v>
      </c>
    </row>
    <row r="10" spans="1:18" s="396" customFormat="1" ht="21.9" customHeight="1">
      <c r="A10" s="420" t="s">
        <v>306</v>
      </c>
      <c r="B10" s="410">
        <v>13239</v>
      </c>
      <c r="C10" s="410">
        <v>12598</v>
      </c>
      <c r="D10" s="410">
        <v>11158</v>
      </c>
      <c r="E10" s="410">
        <v>14035</v>
      </c>
      <c r="F10" s="410">
        <v>14177</v>
      </c>
      <c r="G10" s="410">
        <v>14321</v>
      </c>
      <c r="H10" s="410">
        <v>15259</v>
      </c>
      <c r="I10" s="410">
        <v>17604</v>
      </c>
      <c r="J10" s="410">
        <v>15449</v>
      </c>
      <c r="K10" s="410">
        <v>14497</v>
      </c>
      <c r="L10" s="410">
        <v>11788</v>
      </c>
      <c r="M10" s="410">
        <v>12734</v>
      </c>
      <c r="N10" s="410">
        <v>13170</v>
      </c>
      <c r="O10" s="417"/>
      <c r="P10" s="420" t="s">
        <v>305</v>
      </c>
    </row>
    <row r="11" spans="1:18" s="396" customFormat="1">
      <c r="A11" s="420" t="s">
        <v>304</v>
      </c>
      <c r="B11" s="419"/>
      <c r="C11" s="419"/>
      <c r="D11" s="419"/>
      <c r="E11" s="419"/>
      <c r="F11" s="419"/>
      <c r="G11" s="419"/>
      <c r="H11" s="419"/>
      <c r="I11" s="419"/>
      <c r="J11" s="410"/>
      <c r="K11" s="410"/>
      <c r="L11" s="410"/>
      <c r="M11" s="410"/>
      <c r="N11" s="410"/>
      <c r="O11" s="418"/>
      <c r="P11" s="420" t="s">
        <v>304</v>
      </c>
    </row>
    <row r="12" spans="1:18" s="396" customFormat="1">
      <c r="A12" s="420" t="s">
        <v>303</v>
      </c>
      <c r="B12" s="419"/>
      <c r="C12" s="419"/>
      <c r="D12" s="419"/>
      <c r="E12" s="419"/>
      <c r="F12" s="419"/>
      <c r="G12" s="419"/>
      <c r="H12" s="419"/>
      <c r="I12" s="419"/>
      <c r="J12" s="410"/>
      <c r="K12" s="410"/>
      <c r="L12" s="410"/>
      <c r="M12" s="410"/>
      <c r="N12" s="410"/>
      <c r="O12" s="418"/>
      <c r="P12" s="420" t="s">
        <v>302</v>
      </c>
    </row>
    <row r="13" spans="1:18" s="396" customFormat="1">
      <c r="A13" s="408" t="s">
        <v>301</v>
      </c>
      <c r="B13" s="419"/>
      <c r="C13" s="419"/>
      <c r="D13" s="419"/>
      <c r="E13" s="419"/>
      <c r="F13" s="419"/>
      <c r="G13" s="419"/>
      <c r="H13" s="419"/>
      <c r="I13" s="419"/>
      <c r="J13" s="410"/>
      <c r="K13" s="410"/>
      <c r="L13" s="410"/>
      <c r="M13" s="410"/>
      <c r="N13" s="410"/>
      <c r="O13" s="418"/>
      <c r="P13" s="408" t="s">
        <v>300</v>
      </c>
    </row>
    <row r="14" spans="1:18" s="396" customFormat="1">
      <c r="A14" s="416" t="s">
        <v>299</v>
      </c>
      <c r="B14" s="410">
        <v>28310</v>
      </c>
      <c r="C14" s="410">
        <v>27622</v>
      </c>
      <c r="D14" s="410">
        <v>28778</v>
      </c>
      <c r="E14" s="410">
        <v>33402</v>
      </c>
      <c r="F14" s="410">
        <v>35847</v>
      </c>
      <c r="G14" s="410">
        <v>36324</v>
      </c>
      <c r="H14" s="410">
        <v>33212</v>
      </c>
      <c r="I14" s="410">
        <v>35747</v>
      </c>
      <c r="J14" s="410">
        <v>33882</v>
      </c>
      <c r="K14" s="410">
        <v>52141</v>
      </c>
      <c r="L14" s="410">
        <v>64070</v>
      </c>
      <c r="M14" s="410" t="s">
        <v>388</v>
      </c>
      <c r="N14" s="410" t="s">
        <v>388</v>
      </c>
      <c r="O14" s="417"/>
      <c r="P14" s="408" t="s">
        <v>298</v>
      </c>
    </row>
    <row r="15" spans="1:18" s="396" customFormat="1">
      <c r="A15" s="408" t="s">
        <v>297</v>
      </c>
      <c r="B15" s="410">
        <v>8127</v>
      </c>
      <c r="C15" s="410">
        <v>7776</v>
      </c>
      <c r="D15" s="410">
        <v>6682</v>
      </c>
      <c r="E15" s="410">
        <v>7054</v>
      </c>
      <c r="F15" s="410">
        <v>7832</v>
      </c>
      <c r="G15" s="410">
        <v>10103</v>
      </c>
      <c r="H15" s="410">
        <v>11523</v>
      </c>
      <c r="I15" s="410">
        <v>18108</v>
      </c>
      <c r="J15" s="410">
        <v>19875</v>
      </c>
      <c r="K15" s="410">
        <v>17353</v>
      </c>
      <c r="L15" s="410">
        <v>16761</v>
      </c>
      <c r="M15" s="410" t="s">
        <v>388</v>
      </c>
      <c r="N15" s="410" t="s">
        <v>388</v>
      </c>
      <c r="O15" s="417"/>
      <c r="P15" s="408" t="s">
        <v>296</v>
      </c>
    </row>
    <row r="16" spans="1:18">
      <c r="A16" s="408" t="s">
        <v>295</v>
      </c>
      <c r="B16" s="411"/>
      <c r="C16" s="411"/>
      <c r="D16" s="411"/>
      <c r="E16" s="411"/>
      <c r="F16" s="411"/>
      <c r="G16" s="411"/>
      <c r="H16" s="411"/>
      <c r="I16" s="411"/>
      <c r="J16" s="410"/>
      <c r="K16" s="410"/>
      <c r="L16" s="410"/>
      <c r="M16" s="410"/>
      <c r="N16" s="410"/>
      <c r="O16" s="409"/>
      <c r="P16" s="408" t="s">
        <v>294</v>
      </c>
    </row>
    <row r="17" spans="1:18">
      <c r="A17" s="408" t="s">
        <v>293</v>
      </c>
      <c r="B17" s="413"/>
      <c r="C17" s="413"/>
      <c r="D17" s="413"/>
      <c r="E17" s="413"/>
      <c r="F17" s="413"/>
      <c r="G17" s="413"/>
      <c r="H17" s="413"/>
      <c r="I17" s="413"/>
      <c r="J17" s="410"/>
      <c r="K17" s="410"/>
      <c r="L17" s="410"/>
      <c r="M17" s="410"/>
      <c r="N17" s="410"/>
      <c r="O17" s="412"/>
      <c r="P17" s="408" t="s">
        <v>292</v>
      </c>
      <c r="R17" s="395"/>
    </row>
    <row r="18" spans="1:18">
      <c r="A18" s="416" t="s">
        <v>291</v>
      </c>
      <c r="B18" s="413" t="s">
        <v>388</v>
      </c>
      <c r="C18" s="413" t="s">
        <v>388</v>
      </c>
      <c r="D18" s="413" t="s">
        <v>388</v>
      </c>
      <c r="E18" s="413" t="s">
        <v>388</v>
      </c>
      <c r="F18" s="413" t="s">
        <v>388</v>
      </c>
      <c r="G18" s="413" t="s">
        <v>388</v>
      </c>
      <c r="H18" s="413" t="s">
        <v>388</v>
      </c>
      <c r="I18" s="413" t="s">
        <v>388</v>
      </c>
      <c r="J18" s="410" t="s">
        <v>388</v>
      </c>
      <c r="K18" s="410" t="s">
        <v>388</v>
      </c>
      <c r="L18" s="410" t="s">
        <v>388</v>
      </c>
      <c r="M18" s="410" t="s">
        <v>388</v>
      </c>
      <c r="N18" s="410" t="s">
        <v>388</v>
      </c>
      <c r="O18" s="411"/>
      <c r="P18" s="416" t="s">
        <v>290</v>
      </c>
      <c r="R18" s="395"/>
    </row>
    <row r="19" spans="1:18">
      <c r="A19" s="408" t="s">
        <v>289</v>
      </c>
      <c r="B19" s="413" t="s">
        <v>388</v>
      </c>
      <c r="C19" s="413" t="s">
        <v>388</v>
      </c>
      <c r="D19" s="413" t="s">
        <v>388</v>
      </c>
      <c r="E19" s="413" t="s">
        <v>388</v>
      </c>
      <c r="F19" s="413" t="s">
        <v>388</v>
      </c>
      <c r="G19" s="413" t="s">
        <v>388</v>
      </c>
      <c r="H19" s="413" t="s">
        <v>388</v>
      </c>
      <c r="I19" s="413" t="s">
        <v>388</v>
      </c>
      <c r="J19" s="410" t="s">
        <v>388</v>
      </c>
      <c r="K19" s="410" t="s">
        <v>388</v>
      </c>
      <c r="L19" s="410" t="s">
        <v>388</v>
      </c>
      <c r="M19" s="410" t="s">
        <v>388</v>
      </c>
      <c r="N19" s="410" t="s">
        <v>388</v>
      </c>
      <c r="O19" s="411"/>
      <c r="P19" s="408" t="s">
        <v>288</v>
      </c>
      <c r="R19" s="395"/>
    </row>
    <row r="20" spans="1:18" s="396" customFormat="1">
      <c r="A20" s="408" t="s">
        <v>287</v>
      </c>
      <c r="B20" s="413" t="s">
        <v>388</v>
      </c>
      <c r="C20" s="413" t="s">
        <v>388</v>
      </c>
      <c r="D20" s="413" t="s">
        <v>388</v>
      </c>
      <c r="E20" s="413" t="s">
        <v>388</v>
      </c>
      <c r="F20" s="413" t="s">
        <v>388</v>
      </c>
      <c r="G20" s="413" t="s">
        <v>388</v>
      </c>
      <c r="H20" s="413" t="s">
        <v>388</v>
      </c>
      <c r="I20" s="413" t="s">
        <v>388</v>
      </c>
      <c r="J20" s="410" t="s">
        <v>388</v>
      </c>
      <c r="K20" s="410" t="s">
        <v>388</v>
      </c>
      <c r="L20" s="410" t="s">
        <v>388</v>
      </c>
      <c r="M20" s="410" t="s">
        <v>388</v>
      </c>
      <c r="N20" s="410" t="s">
        <v>388</v>
      </c>
      <c r="O20" s="411"/>
      <c r="P20" s="408" t="s">
        <v>286</v>
      </c>
    </row>
    <row r="21" spans="1:18" s="396" customFormat="1">
      <c r="A21" s="415" t="s">
        <v>3</v>
      </c>
      <c r="B21" s="413"/>
      <c r="C21" s="413"/>
      <c r="D21" s="413"/>
      <c r="E21" s="413"/>
      <c r="F21" s="413"/>
      <c r="G21" s="413"/>
      <c r="H21" s="413"/>
      <c r="I21" s="413"/>
      <c r="J21" s="410"/>
      <c r="K21" s="410"/>
      <c r="L21" s="410"/>
      <c r="M21" s="410"/>
      <c r="N21" s="410"/>
      <c r="O21" s="412"/>
      <c r="P21" s="408" t="s">
        <v>285</v>
      </c>
    </row>
    <row r="22" spans="1:18" s="396" customFormat="1">
      <c r="A22" s="414" t="s">
        <v>284</v>
      </c>
      <c r="B22" s="413" t="s">
        <v>388</v>
      </c>
      <c r="C22" s="413" t="s">
        <v>388</v>
      </c>
      <c r="D22" s="413" t="s">
        <v>388</v>
      </c>
      <c r="E22" s="413" t="s">
        <v>388</v>
      </c>
      <c r="F22" s="413" t="s">
        <v>388</v>
      </c>
      <c r="G22" s="413" t="s">
        <v>388</v>
      </c>
      <c r="H22" s="413" t="s">
        <v>388</v>
      </c>
      <c r="I22" s="413" t="s">
        <v>388</v>
      </c>
      <c r="J22" s="410" t="s">
        <v>388</v>
      </c>
      <c r="K22" s="410" t="s">
        <v>388</v>
      </c>
      <c r="L22" s="410" t="s">
        <v>388</v>
      </c>
      <c r="M22" s="410" t="s">
        <v>388</v>
      </c>
      <c r="N22" s="410" t="s">
        <v>388</v>
      </c>
      <c r="O22" s="411"/>
      <c r="P22" s="408" t="s">
        <v>283</v>
      </c>
    </row>
    <row r="23" spans="1:18" s="396" customFormat="1">
      <c r="A23" s="414" t="s">
        <v>282</v>
      </c>
      <c r="B23" s="413" t="s">
        <v>388</v>
      </c>
      <c r="C23" s="413" t="s">
        <v>388</v>
      </c>
      <c r="D23" s="413" t="s">
        <v>388</v>
      </c>
      <c r="E23" s="413" t="s">
        <v>388</v>
      </c>
      <c r="F23" s="413" t="s">
        <v>388</v>
      </c>
      <c r="G23" s="413" t="s">
        <v>388</v>
      </c>
      <c r="H23" s="413" t="s">
        <v>388</v>
      </c>
      <c r="I23" s="413" t="s">
        <v>388</v>
      </c>
      <c r="J23" s="410" t="s">
        <v>388</v>
      </c>
      <c r="K23" s="410" t="s">
        <v>388</v>
      </c>
      <c r="L23" s="410" t="s">
        <v>388</v>
      </c>
      <c r="M23" s="410" t="s">
        <v>388</v>
      </c>
      <c r="N23" s="410" t="s">
        <v>388</v>
      </c>
      <c r="O23" s="411"/>
      <c r="P23" s="408" t="s">
        <v>281</v>
      </c>
    </row>
    <row r="24" spans="1:18" s="396" customFormat="1" ht="20.100000000000001" customHeight="1">
      <c r="A24" s="408" t="s">
        <v>280</v>
      </c>
      <c r="B24" s="413"/>
      <c r="C24" s="413"/>
      <c r="D24" s="413"/>
      <c r="E24" s="413"/>
      <c r="F24" s="413"/>
      <c r="G24" s="413"/>
      <c r="H24" s="413"/>
      <c r="I24" s="413"/>
      <c r="J24" s="410"/>
      <c r="K24" s="410"/>
      <c r="L24" s="410"/>
      <c r="M24" s="410"/>
      <c r="N24" s="410"/>
      <c r="O24" s="412"/>
      <c r="P24" s="408" t="s">
        <v>279</v>
      </c>
    </row>
    <row r="25" spans="1:18" s="396" customFormat="1">
      <c r="A25" s="408" t="s">
        <v>278</v>
      </c>
      <c r="B25" s="411">
        <v>6204</v>
      </c>
      <c r="C25" s="411">
        <v>5211</v>
      </c>
      <c r="D25" s="411">
        <v>5131</v>
      </c>
      <c r="E25" s="411">
        <v>7619</v>
      </c>
      <c r="F25" s="411">
        <v>8391</v>
      </c>
      <c r="G25" s="411">
        <v>4977</v>
      </c>
      <c r="H25" s="411">
        <v>8439</v>
      </c>
      <c r="I25" s="411">
        <v>5490</v>
      </c>
      <c r="J25" s="410">
        <v>9742</v>
      </c>
      <c r="K25" s="410">
        <v>4964</v>
      </c>
      <c r="L25" s="410">
        <v>8323</v>
      </c>
      <c r="M25" s="410" t="s">
        <v>388</v>
      </c>
      <c r="N25" s="410" t="s">
        <v>388</v>
      </c>
      <c r="O25" s="409"/>
      <c r="P25" s="408" t="s">
        <v>277</v>
      </c>
    </row>
    <row r="26" spans="1:18" s="396" customFormat="1">
      <c r="A26" s="408" t="s">
        <v>276</v>
      </c>
      <c r="B26" s="411">
        <v>3974</v>
      </c>
      <c r="C26" s="411">
        <v>3194</v>
      </c>
      <c r="D26" s="411">
        <v>3264</v>
      </c>
      <c r="E26" s="411">
        <v>5818</v>
      </c>
      <c r="F26" s="411">
        <v>6668</v>
      </c>
      <c r="G26" s="411">
        <v>2982</v>
      </c>
      <c r="H26" s="411">
        <v>6318</v>
      </c>
      <c r="I26" s="411">
        <v>3089</v>
      </c>
      <c r="J26" s="410">
        <v>6724</v>
      </c>
      <c r="K26" s="410">
        <v>2068</v>
      </c>
      <c r="L26" s="410">
        <v>5059</v>
      </c>
      <c r="M26" s="410" t="s">
        <v>388</v>
      </c>
      <c r="N26" s="410" t="s">
        <v>388</v>
      </c>
      <c r="O26" s="409"/>
      <c r="P26" s="408" t="s">
        <v>275</v>
      </c>
    </row>
    <row r="27" spans="1:18" s="396" customFormat="1">
      <c r="A27" s="408" t="s">
        <v>274</v>
      </c>
      <c r="B27" s="411">
        <v>2230</v>
      </c>
      <c r="C27" s="411">
        <v>2017</v>
      </c>
      <c r="D27" s="411">
        <v>1867</v>
      </c>
      <c r="E27" s="411">
        <v>1801</v>
      </c>
      <c r="F27" s="411">
        <v>1723</v>
      </c>
      <c r="G27" s="411">
        <v>1995</v>
      </c>
      <c r="H27" s="411">
        <v>2121</v>
      </c>
      <c r="I27" s="411">
        <v>2401</v>
      </c>
      <c r="J27" s="410">
        <v>3018</v>
      </c>
      <c r="K27" s="410">
        <v>2896</v>
      </c>
      <c r="L27" s="410">
        <v>3264</v>
      </c>
      <c r="M27" s="410" t="s">
        <v>388</v>
      </c>
      <c r="N27" s="410" t="s">
        <v>388</v>
      </c>
      <c r="O27" s="409"/>
      <c r="P27" s="408" t="s">
        <v>273</v>
      </c>
      <c r="Q27" s="407"/>
    </row>
    <row r="28" spans="1:18">
      <c r="A28" s="406"/>
      <c r="B28" s="405"/>
      <c r="C28" s="405"/>
      <c r="D28" s="405"/>
      <c r="E28" s="405"/>
      <c r="F28" s="405"/>
      <c r="G28" s="405"/>
      <c r="H28" s="405"/>
      <c r="I28" s="405"/>
      <c r="J28" s="405"/>
      <c r="K28" s="405"/>
      <c r="L28" s="405"/>
      <c r="M28" s="405"/>
      <c r="N28" s="405"/>
      <c r="O28" s="404"/>
      <c r="P28" s="404"/>
      <c r="R28" s="395"/>
    </row>
    <row r="29" spans="1:18">
      <c r="B29" s="403"/>
      <c r="C29" s="403"/>
      <c r="D29" s="403"/>
      <c r="E29" s="403"/>
      <c r="F29" s="403"/>
      <c r="G29" s="403"/>
      <c r="H29" s="403"/>
      <c r="I29" s="403"/>
      <c r="J29" s="403"/>
      <c r="K29" s="403"/>
      <c r="L29" s="403"/>
      <c r="M29" s="403"/>
      <c r="N29" s="403"/>
      <c r="R29" s="395"/>
    </row>
    <row r="30" spans="1:18" ht="13.2">
      <c r="A30" s="400" t="s">
        <v>16</v>
      </c>
      <c r="B30" s="402"/>
      <c r="C30" s="402"/>
      <c r="D30" s="402"/>
      <c r="E30" s="402"/>
      <c r="F30" s="402"/>
      <c r="G30" s="402"/>
      <c r="H30" s="402"/>
      <c r="I30" s="402"/>
      <c r="J30" s="402"/>
      <c r="K30" s="402"/>
      <c r="L30" s="402"/>
      <c r="M30" s="402"/>
      <c r="N30" s="402"/>
      <c r="R30" s="395"/>
    </row>
    <row r="31" spans="1:18" ht="13.2">
      <c r="A31" s="395" t="s">
        <v>272</v>
      </c>
      <c r="B31" s="401"/>
      <c r="C31" s="401"/>
      <c r="D31" s="401"/>
      <c r="E31" s="401"/>
      <c r="F31" s="401"/>
      <c r="G31" s="402"/>
      <c r="H31" s="402"/>
      <c r="I31" s="402"/>
      <c r="J31" s="402"/>
      <c r="K31" s="402"/>
      <c r="L31" s="402"/>
      <c r="M31" s="402"/>
      <c r="N31" s="402"/>
      <c r="R31" s="395"/>
    </row>
    <row r="32" spans="1:18" ht="13.2">
      <c r="A32" s="396" t="s">
        <v>271</v>
      </c>
      <c r="B32" s="401"/>
      <c r="C32" s="401"/>
      <c r="D32" s="401"/>
      <c r="E32" s="401"/>
      <c r="F32" s="401"/>
      <c r="G32" s="401"/>
      <c r="H32" s="401"/>
      <c r="I32" s="401"/>
      <c r="J32" s="401"/>
      <c r="K32" s="401"/>
      <c r="L32" s="401"/>
      <c r="M32" s="401"/>
      <c r="N32" s="401"/>
      <c r="Q32" s="395"/>
      <c r="R32" s="395"/>
    </row>
    <row r="33" spans="1:18" ht="13.2">
      <c r="B33" s="398"/>
      <c r="C33" s="398"/>
      <c r="D33" s="398"/>
      <c r="E33" s="398"/>
      <c r="F33" s="398"/>
      <c r="G33" s="398"/>
      <c r="H33" s="398"/>
      <c r="I33" s="398"/>
      <c r="J33" s="398"/>
      <c r="K33" s="398"/>
      <c r="L33" s="398"/>
      <c r="M33" s="398"/>
      <c r="N33" s="398"/>
      <c r="Q33" s="395"/>
      <c r="R33" s="395"/>
    </row>
    <row r="34" spans="1:18" ht="13.2">
      <c r="A34" s="400" t="s">
        <v>8</v>
      </c>
      <c r="B34" s="398"/>
      <c r="C34" s="398"/>
      <c r="D34" s="398"/>
      <c r="E34" s="398"/>
      <c r="F34" s="398"/>
      <c r="G34" s="398"/>
      <c r="H34" s="398"/>
      <c r="I34" s="398"/>
      <c r="J34" s="398"/>
      <c r="K34" s="398"/>
      <c r="L34" s="398"/>
      <c r="M34" s="398"/>
      <c r="N34" s="398"/>
      <c r="Q34" s="395"/>
      <c r="R34" s="395"/>
    </row>
    <row r="35" spans="1:18" ht="13.2">
      <c r="A35" s="395" t="s">
        <v>270</v>
      </c>
      <c r="B35" s="398"/>
      <c r="C35" s="398"/>
      <c r="D35" s="398"/>
      <c r="E35" s="398"/>
      <c r="F35" s="398"/>
      <c r="G35" s="398"/>
      <c r="H35" s="398"/>
      <c r="I35" s="398"/>
      <c r="J35" s="398"/>
      <c r="K35" s="398"/>
      <c r="L35" s="398"/>
      <c r="M35" s="398"/>
      <c r="N35" s="398"/>
      <c r="Q35" s="395"/>
      <c r="R35" s="395"/>
    </row>
    <row r="36" spans="1:18" ht="13.2">
      <c r="A36" s="396" t="s">
        <v>269</v>
      </c>
      <c r="B36" s="398"/>
      <c r="C36" s="398"/>
      <c r="D36" s="398"/>
      <c r="E36" s="398"/>
      <c r="F36" s="398"/>
      <c r="G36" s="398"/>
      <c r="H36" s="398"/>
      <c r="I36" s="398"/>
      <c r="J36" s="398"/>
      <c r="K36" s="398"/>
      <c r="L36" s="398"/>
      <c r="M36" s="398"/>
      <c r="N36" s="398"/>
      <c r="Q36" s="395"/>
      <c r="R36" s="395"/>
    </row>
    <row r="37" spans="1:18" ht="13.2">
      <c r="A37" s="399"/>
      <c r="B37" s="398"/>
      <c r="C37" s="398"/>
      <c r="D37" s="398"/>
      <c r="E37" s="398"/>
      <c r="F37" s="398"/>
      <c r="G37" s="398"/>
      <c r="H37" s="398"/>
      <c r="I37" s="398"/>
      <c r="J37" s="398"/>
      <c r="K37" s="398"/>
      <c r="L37" s="398"/>
      <c r="M37" s="398"/>
      <c r="N37" s="398"/>
      <c r="Q37" s="395"/>
      <c r="R37" s="395"/>
    </row>
    <row r="38" spans="1:18" ht="13.2">
      <c r="A38" s="396"/>
      <c r="B38" s="398"/>
      <c r="C38" s="398"/>
      <c r="D38" s="398"/>
      <c r="E38" s="398"/>
      <c r="F38" s="398"/>
      <c r="G38" s="398"/>
      <c r="H38" s="398"/>
      <c r="I38" s="398"/>
      <c r="J38" s="398"/>
      <c r="K38" s="398"/>
      <c r="L38" s="398"/>
      <c r="M38" s="398"/>
      <c r="N38" s="398"/>
      <c r="Q38" s="395"/>
      <c r="R38" s="395"/>
    </row>
    <row r="39" spans="1:18" ht="13.2">
      <c r="A39" s="398"/>
      <c r="B39" s="398"/>
      <c r="C39" s="398"/>
      <c r="D39" s="398"/>
      <c r="E39" s="398"/>
      <c r="F39" s="398"/>
      <c r="G39" s="398"/>
      <c r="H39" s="398"/>
      <c r="I39" s="398"/>
      <c r="J39" s="398"/>
      <c r="K39" s="398"/>
      <c r="L39" s="398"/>
      <c r="M39" s="398"/>
      <c r="N39" s="398"/>
      <c r="Q39" s="395"/>
      <c r="R39" s="395"/>
    </row>
    <row r="40" spans="1:18" ht="13.2">
      <c r="A40" s="398"/>
      <c r="B40" s="398"/>
      <c r="C40" s="398"/>
      <c r="D40" s="398"/>
      <c r="E40" s="398"/>
      <c r="F40" s="398"/>
      <c r="G40" s="398"/>
      <c r="H40" s="398"/>
      <c r="I40" s="398"/>
      <c r="J40" s="398"/>
      <c r="K40" s="398"/>
      <c r="L40" s="398"/>
      <c r="M40" s="398"/>
      <c r="N40" s="398"/>
      <c r="Q40" s="395"/>
      <c r="R40" s="395"/>
    </row>
  </sheetData>
  <pageMargins left="0.15748031496062992" right="0.15748031496062992" top="0.98425196850393704" bottom="0.98425196850393704" header="0.51181102362204722" footer="0.51181102362204722"/>
  <pageSetup scale="82" orientation="landscape" r:id="rId1"/>
  <headerFooter alignWithMargins="0">
    <oddFooter>&amp;R &amp;A  &amp;D  &amp;T  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 transitionEvaluation="1" codeName="Sheet14" enableFormatConditionsCalculation="0">
    <pageSetUpPr fitToPage="1"/>
  </sheetPr>
  <dimension ref="A1:Q41"/>
  <sheetViews>
    <sheetView showGridLines="0" workbookViewId="0">
      <selection activeCell="L29" sqref="L29"/>
    </sheetView>
  </sheetViews>
  <sheetFormatPr defaultColWidth="11.28515625" defaultRowHeight="12" customHeight="1"/>
  <cols>
    <col min="1" max="1" width="44.85546875" style="18" customWidth="1"/>
    <col min="2" max="7" width="8.85546875" style="56" customWidth="1"/>
    <col min="8" max="11" width="9.85546875" style="56" customWidth="1"/>
    <col min="12" max="14" width="9.85546875" style="18" customWidth="1"/>
    <col min="15" max="15" width="2.42578125" style="18" customWidth="1"/>
    <col min="16" max="16" width="38.28515625" style="18" customWidth="1"/>
    <col min="17" max="17" width="37.140625" style="12" customWidth="1"/>
    <col min="18" max="41" width="10.7109375" style="18" customWidth="1"/>
    <col min="42" max="16384" width="11.28515625" style="18"/>
  </cols>
  <sheetData>
    <row r="1" spans="1:17" s="98" customFormat="1" ht="12" customHeight="1">
      <c r="A1" s="105">
        <v>13</v>
      </c>
      <c r="B1" s="165"/>
      <c r="C1" s="165"/>
      <c r="D1" s="165"/>
      <c r="E1" s="165"/>
      <c r="F1" s="110"/>
      <c r="G1" s="110"/>
      <c r="H1" s="110"/>
      <c r="I1" s="112"/>
      <c r="J1" s="112"/>
      <c r="K1" s="112"/>
      <c r="P1" s="168"/>
      <c r="Q1" s="172"/>
    </row>
    <row r="2" spans="1:17" ht="12" customHeight="1">
      <c r="A2" s="39" t="s">
        <v>19</v>
      </c>
      <c r="B2" s="55"/>
      <c r="C2" s="55"/>
      <c r="D2" s="55"/>
      <c r="E2" s="55"/>
      <c r="I2" s="17"/>
      <c r="J2" s="17"/>
      <c r="K2" s="17"/>
      <c r="P2" s="39" t="s">
        <v>20</v>
      </c>
    </row>
    <row r="3" spans="1:17" ht="12" customHeight="1">
      <c r="A3" s="16" t="s">
        <v>91</v>
      </c>
      <c r="B3" s="55"/>
      <c r="C3" s="55"/>
      <c r="D3" s="55"/>
      <c r="E3" s="55"/>
      <c r="I3" s="17"/>
      <c r="J3" s="17"/>
      <c r="K3" s="17"/>
      <c r="P3" s="16" t="s">
        <v>92</v>
      </c>
    </row>
    <row r="4" spans="1:17" ht="12" customHeight="1">
      <c r="A4" s="149" t="s">
        <v>86</v>
      </c>
      <c r="B4" s="55"/>
      <c r="C4" s="55"/>
      <c r="D4" s="55"/>
      <c r="E4" s="55"/>
      <c r="I4" s="17"/>
      <c r="J4" s="17"/>
      <c r="K4" s="17"/>
      <c r="P4" s="149" t="s">
        <v>84</v>
      </c>
    </row>
    <row r="5" spans="1:17" ht="12" customHeight="1">
      <c r="A5" s="87"/>
      <c r="B5" s="87"/>
      <c r="C5" s="87"/>
      <c r="D5" s="87"/>
      <c r="E5" s="87"/>
      <c r="F5" s="88"/>
      <c r="G5" s="88"/>
      <c r="H5" s="88"/>
      <c r="I5" s="14"/>
      <c r="J5" s="14"/>
      <c r="K5" s="14"/>
      <c r="L5" s="62"/>
      <c r="M5" s="62"/>
      <c r="N5" s="62"/>
      <c r="O5" s="62"/>
      <c r="P5" s="62"/>
    </row>
    <row r="6" spans="1:17" s="48" customFormat="1" ht="12" customHeight="1">
      <c r="A6" s="93"/>
      <c r="B6" s="91">
        <v>2000</v>
      </c>
      <c r="C6" s="91">
        <v>2001</v>
      </c>
      <c r="D6" s="91">
        <v>2002</v>
      </c>
      <c r="E6" s="90">
        <v>2003</v>
      </c>
      <c r="F6" s="93">
        <v>2004</v>
      </c>
      <c r="G6" s="93">
        <v>2005</v>
      </c>
      <c r="H6" s="93">
        <v>2006</v>
      </c>
      <c r="I6" s="92">
        <v>2007</v>
      </c>
      <c r="J6" s="133">
        <v>2008</v>
      </c>
      <c r="K6" s="133">
        <v>2009</v>
      </c>
      <c r="L6" s="93">
        <v>2010</v>
      </c>
      <c r="M6" s="90">
        <v>2011</v>
      </c>
      <c r="N6" s="90">
        <v>2012</v>
      </c>
      <c r="O6" s="93" t="s">
        <v>17</v>
      </c>
      <c r="P6" s="93"/>
      <c r="Q6" s="173"/>
    </row>
    <row r="7" spans="1:17" ht="24" customHeight="1"/>
    <row r="8" spans="1:17" s="98" customFormat="1" ht="12" customHeight="1">
      <c r="A8" s="118" t="s">
        <v>80</v>
      </c>
      <c r="B8" s="57">
        <v>10939.822</v>
      </c>
      <c r="C8" s="57">
        <v>9344.7289999999994</v>
      </c>
      <c r="D8" s="13">
        <v>16717.673999999999</v>
      </c>
      <c r="E8" s="58">
        <v>32919.902000000002</v>
      </c>
      <c r="F8" s="58">
        <v>44439.065000000002</v>
      </c>
      <c r="G8" s="58">
        <v>62995</v>
      </c>
      <c r="H8" s="58">
        <v>78214.566000000006</v>
      </c>
      <c r="I8" s="58">
        <v>70524.493000000002</v>
      </c>
      <c r="J8" s="58">
        <v>89048.073000000004</v>
      </c>
      <c r="K8" s="58">
        <v>74543.907000000007</v>
      </c>
      <c r="L8" s="58">
        <v>76508.28</v>
      </c>
      <c r="M8" s="58">
        <v>128202.95346711</v>
      </c>
      <c r="N8" s="58">
        <v>128196.09216159</v>
      </c>
      <c r="O8" s="122"/>
      <c r="P8" s="118" t="s">
        <v>82</v>
      </c>
      <c r="Q8" s="172"/>
    </row>
    <row r="9" spans="1:17" ht="12" customHeight="1">
      <c r="A9" s="19"/>
      <c r="B9" s="57"/>
      <c r="C9" s="57"/>
      <c r="D9" s="13"/>
      <c r="E9" s="58"/>
      <c r="F9" s="58"/>
      <c r="G9" s="58"/>
      <c r="H9" s="58"/>
      <c r="I9" s="58"/>
      <c r="J9" s="58"/>
      <c r="K9" s="58"/>
      <c r="L9" s="58"/>
      <c r="M9" s="58"/>
      <c r="N9" s="58"/>
      <c r="O9" s="59"/>
      <c r="P9" s="19"/>
    </row>
    <row r="10" spans="1:17" ht="25.5" customHeight="1">
      <c r="A10" s="178" t="s">
        <v>96</v>
      </c>
      <c r="B10" s="57"/>
      <c r="C10" s="57"/>
      <c r="D10" s="13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9"/>
      <c r="P10" s="178" t="s">
        <v>97</v>
      </c>
    </row>
    <row r="11" spans="1:17" ht="12" customHeight="1">
      <c r="A11" s="118"/>
      <c r="B11" s="57"/>
      <c r="C11" s="57"/>
      <c r="D11" s="13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9"/>
      <c r="P11" s="118"/>
    </row>
    <row r="12" spans="1:17" ht="12" customHeight="1">
      <c r="A12" s="20" t="s">
        <v>98</v>
      </c>
      <c r="B12" s="13">
        <v>12438.2607726029</v>
      </c>
      <c r="C12" s="13">
        <v>14107.0591063499</v>
      </c>
      <c r="D12" s="13">
        <v>16148.210932746344</v>
      </c>
      <c r="E12" s="58">
        <v>25308.360510869392</v>
      </c>
      <c r="F12" s="58">
        <v>40635.222468826425</v>
      </c>
      <c r="G12" s="58">
        <v>63158.45709264472</v>
      </c>
      <c r="H12" s="58">
        <v>132272.01063870988</v>
      </c>
      <c r="I12" s="58">
        <v>159042.81470890026</v>
      </c>
      <c r="J12" s="58">
        <v>194020.41849962002</v>
      </c>
      <c r="K12" s="58">
        <v>232983.26405154003</v>
      </c>
      <c r="L12" s="58">
        <v>280251.34693544998</v>
      </c>
      <c r="M12" s="58">
        <v>418031.14012722991</v>
      </c>
      <c r="N12" s="58">
        <v>660196.57297366974</v>
      </c>
      <c r="O12" s="59"/>
      <c r="P12" s="20" t="s">
        <v>93</v>
      </c>
    </row>
    <row r="13" spans="1:17" ht="12" customHeight="1">
      <c r="A13" s="142" t="s">
        <v>99</v>
      </c>
      <c r="B13" s="13">
        <v>2656.9264415663997</v>
      </c>
      <c r="C13" s="13">
        <v>2914.9991188647996</v>
      </c>
      <c r="D13" s="13">
        <v>4379.3289180903803</v>
      </c>
      <c r="E13" s="58">
        <v>5373.8936679162107</v>
      </c>
      <c r="F13" s="58">
        <v>9523.9710512834499</v>
      </c>
      <c r="G13" s="58">
        <v>10067.318892780189</v>
      </c>
      <c r="H13" s="58">
        <v>24790.326737924399</v>
      </c>
      <c r="I13" s="58">
        <v>21279.778479794841</v>
      </c>
      <c r="J13" s="58">
        <v>16243.244219939997</v>
      </c>
      <c r="K13" s="58">
        <v>36212.19223587001</v>
      </c>
      <c r="L13" s="58">
        <v>56468.623233589991</v>
      </c>
      <c r="M13" s="58">
        <v>106331.12822125996</v>
      </c>
      <c r="N13" s="58">
        <v>209583.06749662993</v>
      </c>
      <c r="O13" s="59"/>
      <c r="P13" s="19" t="s">
        <v>100</v>
      </c>
    </row>
    <row r="14" spans="1:17" ht="12" customHeight="1">
      <c r="A14" s="20" t="s">
        <v>101</v>
      </c>
      <c r="B14" s="13">
        <v>2511.1601389880998</v>
      </c>
      <c r="C14" s="13">
        <v>2879.7336154530999</v>
      </c>
      <c r="D14" s="13">
        <v>4343.0960971611703</v>
      </c>
      <c r="E14" s="58">
        <v>5372.9943259002503</v>
      </c>
      <c r="F14" s="58">
        <v>9523.8746717006798</v>
      </c>
      <c r="G14" s="58">
        <v>10067.221621262899</v>
      </c>
      <c r="H14" s="58">
        <v>24110.666954323999</v>
      </c>
      <c r="I14" s="58">
        <v>20590.246859496321</v>
      </c>
      <c r="J14" s="58">
        <v>15435.457501139999</v>
      </c>
      <c r="K14" s="58">
        <v>34016.543897629999</v>
      </c>
      <c r="L14" s="58">
        <v>50765.123267189992</v>
      </c>
      <c r="M14" s="58">
        <v>94081.051236859974</v>
      </c>
      <c r="N14" s="58">
        <v>163143.15295452991</v>
      </c>
      <c r="O14" s="59"/>
      <c r="P14" s="20" t="s">
        <v>102</v>
      </c>
    </row>
    <row r="15" spans="1:17" ht="12" customHeight="1">
      <c r="A15" s="20" t="s">
        <v>103</v>
      </c>
      <c r="B15" s="174">
        <v>145.76630257829976</v>
      </c>
      <c r="C15" s="174">
        <v>35.265503411699555</v>
      </c>
      <c r="D15" s="13">
        <v>36.232820929210632</v>
      </c>
      <c r="E15" s="58">
        <v>0.89934201596025376</v>
      </c>
      <c r="F15" s="58">
        <v>9.6379582770168781E-2</v>
      </c>
      <c r="G15" s="58">
        <v>9.7271517289802434E-2</v>
      </c>
      <c r="H15" s="58">
        <v>679.65978360040117</v>
      </c>
      <c r="I15" s="58">
        <v>689.53162029851978</v>
      </c>
      <c r="J15" s="58">
        <v>807.78671879999899</v>
      </c>
      <c r="K15" s="58">
        <v>2195.6483382400111</v>
      </c>
      <c r="L15" s="58">
        <v>5703.4999663999988</v>
      </c>
      <c r="M15" s="58">
        <v>12250.076984399988</v>
      </c>
      <c r="N15" s="58">
        <v>46439.914542100014</v>
      </c>
      <c r="O15" s="59"/>
      <c r="P15" s="175" t="s">
        <v>104</v>
      </c>
    </row>
    <row r="16" spans="1:17" ht="12" customHeight="1">
      <c r="A16" s="20" t="s">
        <v>105</v>
      </c>
      <c r="B16" s="174">
        <v>8350.9681508840004</v>
      </c>
      <c r="C16" s="174">
        <v>10310.0415735599</v>
      </c>
      <c r="D16" s="13">
        <v>10406.551420813221</v>
      </c>
      <c r="E16" s="58">
        <v>11494.46792768263</v>
      </c>
      <c r="F16" s="58">
        <v>22849.90422705156</v>
      </c>
      <c r="G16" s="58">
        <v>38716.72138904161</v>
      </c>
      <c r="H16" s="58">
        <v>64867.297028186913</v>
      </c>
      <c r="I16" s="58">
        <v>112529.56342658005</v>
      </c>
      <c r="J16" s="58">
        <v>141271.93617436002</v>
      </c>
      <c r="K16" s="58">
        <v>162301.30100109003</v>
      </c>
      <c r="L16" s="58">
        <v>188986.88439681998</v>
      </c>
      <c r="M16" s="58">
        <v>276357.44447685994</v>
      </c>
      <c r="N16" s="58">
        <v>411431.59741325979</v>
      </c>
      <c r="O16" s="59"/>
      <c r="P16" s="20" t="s">
        <v>106</v>
      </c>
    </row>
    <row r="17" spans="1:17" ht="12" customHeight="1">
      <c r="A17" s="20" t="s">
        <v>107</v>
      </c>
      <c r="B17" s="174">
        <v>1430.3661801525</v>
      </c>
      <c r="C17" s="174">
        <v>882.01841392519987</v>
      </c>
      <c r="D17" s="174">
        <v>1362.33059384274</v>
      </c>
      <c r="E17" s="58">
        <v>8439.9989152705493</v>
      </c>
      <c r="F17" s="58">
        <v>8261.3471904914204</v>
      </c>
      <c r="G17" s="58">
        <v>14374.416810822919</v>
      </c>
      <c r="H17" s="58">
        <v>42614.386872598574</v>
      </c>
      <c r="I17" s="58">
        <v>25233.472802525375</v>
      </c>
      <c r="J17" s="58">
        <v>36505.238105320001</v>
      </c>
      <c r="K17" s="58">
        <v>34469.770814579999</v>
      </c>
      <c r="L17" s="58">
        <v>34795.839305039997</v>
      </c>
      <c r="M17" s="58">
        <v>35342.567429110008</v>
      </c>
      <c r="N17" s="58">
        <v>39181.90806378</v>
      </c>
      <c r="O17" s="59"/>
      <c r="P17" s="20" t="s">
        <v>88</v>
      </c>
    </row>
    <row r="18" spans="1:17" ht="12" customHeight="1">
      <c r="A18" s="19"/>
      <c r="B18" s="174"/>
      <c r="C18" s="174"/>
      <c r="D18" s="13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9"/>
      <c r="P18" s="19"/>
    </row>
    <row r="19" spans="1:17" s="98" customFormat="1" ht="12" customHeight="1">
      <c r="A19" s="118" t="s">
        <v>81</v>
      </c>
      <c r="B19" s="120"/>
      <c r="C19" s="119"/>
      <c r="D19" s="120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122"/>
      <c r="P19" s="118" t="s">
        <v>83</v>
      </c>
      <c r="Q19" s="172"/>
    </row>
    <row r="20" spans="1:17" ht="12" customHeight="1">
      <c r="A20" s="19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58"/>
      <c r="N20" s="58"/>
      <c r="O20" s="59"/>
      <c r="P20" s="19"/>
    </row>
    <row r="21" spans="1:17" ht="12" customHeight="1">
      <c r="A21" s="20" t="s">
        <v>108</v>
      </c>
      <c r="B21" s="13">
        <v>8015.7039180760967</v>
      </c>
      <c r="C21" s="13">
        <v>9072.2310829114995</v>
      </c>
      <c r="D21" s="13">
        <v>10857.109043512472</v>
      </c>
      <c r="E21" s="58">
        <v>18970.705950201133</v>
      </c>
      <c r="F21" s="58">
        <v>27743.370080854813</v>
      </c>
      <c r="G21" s="58">
        <v>42913.052384084716</v>
      </c>
      <c r="H21" s="58">
        <v>104939.90717732615</v>
      </c>
      <c r="I21" s="58">
        <v>130337.91579274414</v>
      </c>
      <c r="J21" s="58">
        <v>166398.28067817003</v>
      </c>
      <c r="K21" s="58">
        <v>202351.56070552004</v>
      </c>
      <c r="L21" s="58">
        <v>272162.44073879003</v>
      </c>
      <c r="M21" s="58">
        <v>426592.49900000001</v>
      </c>
      <c r="N21" s="58">
        <v>697769.402</v>
      </c>
      <c r="O21" s="59"/>
      <c r="P21" s="20" t="s">
        <v>109</v>
      </c>
    </row>
    <row r="22" spans="1:17" s="12" customFormat="1" ht="12" customHeight="1">
      <c r="A22" s="20" t="s">
        <v>110</v>
      </c>
      <c r="B22" s="13">
        <v>1963.4775994657998</v>
      </c>
      <c r="C22" s="13">
        <v>2277.0620193788</v>
      </c>
      <c r="D22" s="13">
        <v>3780.1220481826604</v>
      </c>
      <c r="E22" s="58">
        <v>4759.4095417890303</v>
      </c>
      <c r="F22" s="60">
        <v>6471.1166298242615</v>
      </c>
      <c r="G22" s="60">
        <v>8875.6015463829099</v>
      </c>
      <c r="H22" s="60">
        <v>12793.66496298287</v>
      </c>
      <c r="I22" s="60">
        <v>16934.534142995089</v>
      </c>
      <c r="J22" s="58">
        <v>21660.063508470004</v>
      </c>
      <c r="K22" s="58">
        <v>28401.094700609996</v>
      </c>
      <c r="L22" s="60">
        <v>36339.131509389998</v>
      </c>
      <c r="M22" s="60">
        <v>46193.427000000003</v>
      </c>
      <c r="N22" s="60">
        <v>71701.773000000001</v>
      </c>
      <c r="O22" s="61"/>
      <c r="P22" s="176" t="s">
        <v>111</v>
      </c>
    </row>
    <row r="23" spans="1:17" s="54" customFormat="1" ht="12" customHeight="1">
      <c r="A23" s="20" t="s">
        <v>112</v>
      </c>
      <c r="B23" s="13">
        <v>6052.2263186102973</v>
      </c>
      <c r="C23" s="13">
        <v>6795.1690635326995</v>
      </c>
      <c r="D23" s="13">
        <v>7076.9869953298112</v>
      </c>
      <c r="E23" s="58">
        <v>14211.296408412103</v>
      </c>
      <c r="F23" s="60">
        <v>21272.253451030552</v>
      </c>
      <c r="G23" s="60">
        <v>34037.450837701806</v>
      </c>
      <c r="H23" s="60">
        <v>92146.242504029302</v>
      </c>
      <c r="I23" s="60">
        <v>113403.38194468207</v>
      </c>
      <c r="J23" s="58">
        <v>144738.21716970002</v>
      </c>
      <c r="K23" s="58">
        <v>173950.46600491003</v>
      </c>
      <c r="L23" s="60">
        <v>235823.30922940001</v>
      </c>
      <c r="M23" s="60">
        <v>380399.07199999999</v>
      </c>
      <c r="N23" s="60">
        <v>626067.62899999996</v>
      </c>
      <c r="O23" s="60"/>
      <c r="P23" s="167" t="s">
        <v>113</v>
      </c>
    </row>
    <row r="24" spans="1:17" s="12" customFormat="1" ht="12" customHeight="1">
      <c r="A24" s="20" t="s">
        <v>114</v>
      </c>
      <c r="B24" s="13">
        <v>16284.578035842798</v>
      </c>
      <c r="C24" s="57">
        <v>16976.364152019098</v>
      </c>
      <c r="D24" s="13">
        <v>19573.369693779408</v>
      </c>
      <c r="E24" s="58">
        <v>30835.974809527554</v>
      </c>
      <c r="F24" s="60">
        <v>46363.672711084961</v>
      </c>
      <c r="G24" s="60">
        <v>70795.980568063896</v>
      </c>
      <c r="H24" s="60">
        <v>119635.86627293345</v>
      </c>
      <c r="I24" s="60">
        <v>152688.81662567737</v>
      </c>
      <c r="J24" s="58">
        <v>194118.98190965003</v>
      </c>
      <c r="K24" s="58">
        <v>234880.00439168006</v>
      </c>
      <c r="L24" s="60">
        <v>288934.41092427005</v>
      </c>
      <c r="M24" s="60">
        <v>443868.28200000001</v>
      </c>
      <c r="N24" s="60">
        <v>712448.73</v>
      </c>
      <c r="O24" s="61"/>
      <c r="P24" s="20" t="s">
        <v>115</v>
      </c>
    </row>
    <row r="25" spans="1:17" s="12" customFormat="1" ht="12" customHeight="1">
      <c r="A25" s="20" t="s">
        <v>116</v>
      </c>
      <c r="B25" s="13">
        <v>4806.9117571918996</v>
      </c>
      <c r="C25" s="13">
        <v>4695.3252466741997</v>
      </c>
      <c r="D25" s="13">
        <v>4733.7643285716404</v>
      </c>
      <c r="E25" s="58">
        <v>7004.925649969171</v>
      </c>
      <c r="F25" s="60">
        <v>10275.590289824198</v>
      </c>
      <c r="G25" s="60">
        <v>16949.243031476344</v>
      </c>
      <c r="H25" s="60">
        <v>2809.3088094618111</v>
      </c>
      <c r="I25" s="60">
        <v>3733.6901473783296</v>
      </c>
      <c r="J25" s="58">
        <v>4410.5707002199997</v>
      </c>
      <c r="K25" s="58">
        <v>5614.2863296099995</v>
      </c>
      <c r="L25" s="60">
        <v>6373.0003733100002</v>
      </c>
      <c r="M25" s="60">
        <v>7660.0569999999998</v>
      </c>
      <c r="N25" s="60">
        <v>10055.66</v>
      </c>
      <c r="O25" s="61"/>
      <c r="P25" s="20" t="s">
        <v>117</v>
      </c>
    </row>
    <row r="26" spans="1:17" s="12" customFormat="1" ht="12" customHeight="1">
      <c r="A26" s="20" t="s">
        <v>118</v>
      </c>
      <c r="B26" s="13">
        <v>3461.9623605748011</v>
      </c>
      <c r="C26" s="13">
        <v>3208.8078224333999</v>
      </c>
      <c r="D26" s="13">
        <v>3982.4963216952997</v>
      </c>
      <c r="E26" s="58">
        <v>4860.3432093572492</v>
      </c>
      <c r="F26" s="60">
        <v>8344.7123404059494</v>
      </c>
      <c r="G26" s="60">
        <v>10933.685152502827</v>
      </c>
      <c r="H26" s="60">
        <v>11886.650286145483</v>
      </c>
      <c r="I26" s="60">
        <v>18617.210685554892</v>
      </c>
      <c r="J26" s="58">
        <v>23310.130531260002</v>
      </c>
      <c r="K26" s="58">
        <v>26914.157356550004</v>
      </c>
      <c r="L26" s="60">
        <v>10398.969812170002</v>
      </c>
      <c r="M26" s="60">
        <v>9615.7260000000006</v>
      </c>
      <c r="N26" s="60">
        <v>4623.6679999999997</v>
      </c>
      <c r="O26" s="61"/>
      <c r="P26" s="20" t="s">
        <v>119</v>
      </c>
    </row>
    <row r="27" spans="1:17" s="12" customFormat="1" ht="12" customHeight="1">
      <c r="A27" s="21"/>
      <c r="B27" s="63"/>
      <c r="C27" s="63"/>
      <c r="D27" s="63"/>
      <c r="E27" s="64"/>
      <c r="F27" s="64"/>
      <c r="G27" s="64"/>
      <c r="H27" s="64"/>
      <c r="I27" s="64"/>
      <c r="J27" s="64"/>
      <c r="K27" s="64"/>
      <c r="L27" s="99"/>
      <c r="M27" s="99"/>
      <c r="N27" s="99"/>
      <c r="O27" s="99"/>
      <c r="P27" s="62"/>
    </row>
    <row r="28" spans="1:17" s="12" customFormat="1" ht="12" customHeight="1">
      <c r="A28" s="45"/>
      <c r="B28" s="65"/>
      <c r="C28" s="65"/>
      <c r="D28" s="65"/>
      <c r="E28" s="60"/>
      <c r="F28" s="60"/>
      <c r="G28" s="60"/>
      <c r="H28" s="60"/>
      <c r="I28" s="60"/>
      <c r="J28" s="60"/>
      <c r="K28" s="60"/>
      <c r="L28" s="61"/>
      <c r="M28" s="61"/>
      <c r="N28" s="61"/>
      <c r="O28" s="61"/>
    </row>
    <row r="29" spans="1:17" s="12" customFormat="1" ht="12" customHeight="1">
      <c r="A29" s="20" t="s">
        <v>16</v>
      </c>
      <c r="B29" s="66"/>
      <c r="C29" s="66"/>
      <c r="D29" s="66"/>
      <c r="E29" s="58"/>
      <c r="F29" s="60"/>
      <c r="G29" s="60"/>
      <c r="H29" s="60"/>
      <c r="I29" s="60"/>
      <c r="J29" s="60"/>
      <c r="K29" s="60"/>
      <c r="L29" s="61"/>
      <c r="M29" s="61"/>
      <c r="N29" s="61"/>
      <c r="O29" s="61"/>
    </row>
    <row r="30" spans="1:17" s="12" customFormat="1" ht="12" customHeight="1">
      <c r="A30" s="20" t="s">
        <v>18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1"/>
      <c r="M30" s="61"/>
      <c r="N30" s="61"/>
      <c r="O30" s="61"/>
    </row>
    <row r="31" spans="1:17" s="12" customFormat="1" ht="12" customHeight="1">
      <c r="A31" s="22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1"/>
      <c r="M31" s="61"/>
      <c r="N31" s="61"/>
      <c r="O31" s="61"/>
    </row>
    <row r="32" spans="1:17" ht="12" customHeight="1">
      <c r="A32" s="20" t="s">
        <v>8</v>
      </c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9"/>
      <c r="M32" s="59"/>
      <c r="N32" s="59"/>
      <c r="O32" s="59"/>
    </row>
    <row r="33" spans="1:11" ht="12" customHeight="1">
      <c r="A33" s="20" t="s">
        <v>21</v>
      </c>
    </row>
    <row r="35" spans="1:11" ht="12" customHeight="1">
      <c r="A35" s="150"/>
    </row>
    <row r="40" spans="1:11" s="12" customFormat="1" ht="12" customHeight="1">
      <c r="B40" s="54"/>
      <c r="C40" s="54"/>
      <c r="D40" s="54"/>
      <c r="E40" s="54"/>
      <c r="F40" s="54"/>
      <c r="G40" s="54"/>
      <c r="H40" s="54"/>
      <c r="I40" s="54"/>
      <c r="J40" s="54"/>
      <c r="K40" s="54"/>
    </row>
    <row r="41" spans="1:11" s="12" customFormat="1" ht="12" customHeight="1">
      <c r="B41" s="54"/>
      <c r="C41" s="54"/>
      <c r="D41" s="54"/>
      <c r="E41" s="54"/>
      <c r="F41" s="54"/>
      <c r="G41" s="54"/>
      <c r="H41" s="54"/>
      <c r="I41" s="54"/>
      <c r="J41" s="54"/>
      <c r="K41" s="54"/>
    </row>
  </sheetData>
  <phoneticPr fontId="0" type="noConversion"/>
  <pageMargins left="0.17" right="0" top="0.7" bottom="0" header="0" footer="0"/>
  <pageSetup scale="60" orientation="landscape" r:id="rId1"/>
  <headerFooter alignWithMargins="0">
    <oddHeader>&amp;R&amp;F  &amp;A  &amp;D  &amp;T  &amp;P/&amp;N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 syncVertical="1" syncRef="A1" transitionEvaluation="1">
    <pageSetUpPr fitToPage="1"/>
  </sheetPr>
  <dimension ref="A1:P36"/>
  <sheetViews>
    <sheetView showGridLines="0" workbookViewId="0">
      <selection activeCell="L29" sqref="L29"/>
    </sheetView>
  </sheetViews>
  <sheetFormatPr defaultColWidth="12.42578125" defaultRowHeight="10.199999999999999"/>
  <cols>
    <col min="1" max="1" width="43.7109375" style="17" customWidth="1"/>
    <col min="2" max="7" width="14.140625" style="17" customWidth="1"/>
    <col min="8" max="14" width="15.28515625" style="17" customWidth="1"/>
    <col min="15" max="15" width="3" style="17" bestFit="1" customWidth="1"/>
    <col min="16" max="16" width="34.28515625" style="17" customWidth="1"/>
    <col min="17" max="16384" width="12.42578125" style="17"/>
  </cols>
  <sheetData>
    <row r="1" spans="1:16" s="112" customFormat="1">
      <c r="A1" s="105">
        <v>14</v>
      </c>
      <c r="B1" s="164"/>
      <c r="C1" s="164"/>
      <c r="D1" s="164"/>
      <c r="E1" s="164"/>
      <c r="F1" s="164"/>
      <c r="P1" s="510"/>
    </row>
    <row r="2" spans="1:16" ht="21.75" customHeight="1">
      <c r="A2" s="39" t="s">
        <v>19</v>
      </c>
      <c r="B2" s="42"/>
      <c r="C2" s="42"/>
      <c r="D2" s="42"/>
      <c r="E2" s="42"/>
      <c r="F2" s="42"/>
      <c r="P2" s="509" t="s">
        <v>20</v>
      </c>
    </row>
    <row r="3" spans="1:16" ht="24" customHeight="1">
      <c r="A3" s="508" t="s">
        <v>147</v>
      </c>
      <c r="B3" s="42"/>
      <c r="C3" s="42"/>
      <c r="P3" s="507" t="s">
        <v>146</v>
      </c>
    </row>
    <row r="4" spans="1:16">
      <c r="A4" s="506" t="s">
        <v>544</v>
      </c>
      <c r="B4" s="42"/>
      <c r="C4" s="42"/>
      <c r="P4" s="506" t="s">
        <v>543</v>
      </c>
    </row>
    <row r="5" spans="1:16">
      <c r="A5" s="505"/>
      <c r="B5" s="86"/>
      <c r="C5" s="86"/>
      <c r="D5" s="491"/>
      <c r="E5" s="491"/>
      <c r="F5" s="491"/>
      <c r="G5" s="491"/>
      <c r="H5" s="14"/>
      <c r="I5" s="14"/>
      <c r="J5" s="14"/>
      <c r="K5" s="14"/>
      <c r="L5" s="14"/>
      <c r="M5" s="14"/>
      <c r="N5" s="14"/>
      <c r="O5" s="491"/>
      <c r="P5" s="491"/>
    </row>
    <row r="6" spans="1:16" s="504" customFormat="1">
      <c r="A6" s="133"/>
      <c r="B6" s="91">
        <v>2000</v>
      </c>
      <c r="C6" s="91">
        <v>2001</v>
      </c>
      <c r="D6" s="91">
        <v>2002</v>
      </c>
      <c r="E6" s="91">
        <v>2003</v>
      </c>
      <c r="F6" s="91">
        <v>2004</v>
      </c>
      <c r="G6" s="133">
        <v>2005</v>
      </c>
      <c r="H6" s="133">
        <v>2006</v>
      </c>
      <c r="I6" s="133">
        <v>2007</v>
      </c>
      <c r="J6" s="133">
        <v>2008</v>
      </c>
      <c r="K6" s="133">
        <v>2009</v>
      </c>
      <c r="L6" s="133">
        <v>2010</v>
      </c>
      <c r="M6" s="90">
        <v>2011</v>
      </c>
      <c r="N6" s="90">
        <v>2012</v>
      </c>
      <c r="O6" s="133"/>
      <c r="P6" s="133"/>
    </row>
    <row r="7" spans="1:16">
      <c r="A7" s="503"/>
      <c r="B7" s="502"/>
      <c r="C7" s="502"/>
      <c r="D7" s="502"/>
      <c r="E7" s="502"/>
      <c r="F7" s="502"/>
      <c r="G7" s="501"/>
      <c r="H7" s="501"/>
      <c r="I7" s="501"/>
      <c r="J7" s="501"/>
      <c r="K7" s="501"/>
      <c r="L7" s="501"/>
      <c r="M7" s="501"/>
      <c r="N7" s="501"/>
      <c r="O7" s="501"/>
      <c r="P7" s="501"/>
    </row>
    <row r="8" spans="1:16" s="112" customFormat="1" ht="24" customHeight="1">
      <c r="A8" s="500" t="s">
        <v>542</v>
      </c>
      <c r="B8" s="499">
        <v>16076031.594119269</v>
      </c>
      <c r="C8" s="499">
        <v>18487328.438472368</v>
      </c>
      <c r="D8" s="499">
        <v>23889233.667370118</v>
      </c>
      <c r="E8" s="499">
        <v>31384933.498340715</v>
      </c>
      <c r="F8" s="498">
        <v>51076310.335808791</v>
      </c>
      <c r="G8" s="498">
        <v>83731594.816362441</v>
      </c>
      <c r="H8" s="498">
        <v>117157711.14653674</v>
      </c>
      <c r="I8" s="498">
        <v>141333361.50843102</v>
      </c>
      <c r="J8" s="498">
        <v>166098283.68321019</v>
      </c>
      <c r="K8" s="498">
        <v>151525494.06822032</v>
      </c>
      <c r="L8" s="498">
        <v>196481562</v>
      </c>
      <c r="M8" s="498">
        <v>304800069.29109347</v>
      </c>
      <c r="N8" s="498">
        <v>384537500.60000002</v>
      </c>
      <c r="O8" s="498"/>
      <c r="P8" s="497" t="s">
        <v>541</v>
      </c>
    </row>
    <row r="9" spans="1:16">
      <c r="A9" s="496" t="s">
        <v>540</v>
      </c>
      <c r="B9" s="495">
        <v>16072747.98334527</v>
      </c>
      <c r="C9" s="495">
        <v>18487295.361627787</v>
      </c>
      <c r="D9" s="495">
        <v>23889208.479621537</v>
      </c>
      <c r="E9" s="495">
        <v>31384933.498340715</v>
      </c>
      <c r="F9" s="494">
        <v>51076274.141857773</v>
      </c>
      <c r="G9" s="494">
        <v>83731583.754399538</v>
      </c>
      <c r="H9" s="494">
        <v>117157711.14653674</v>
      </c>
      <c r="I9" s="494">
        <v>141333361.50843102</v>
      </c>
      <c r="J9" s="494">
        <v>166098283.68321019</v>
      </c>
      <c r="K9" s="494">
        <v>151525494.06822032</v>
      </c>
      <c r="L9" s="494">
        <v>196481562</v>
      </c>
      <c r="M9" s="494">
        <v>304800069.29109347</v>
      </c>
      <c r="N9" s="494">
        <v>384537500.60000002</v>
      </c>
      <c r="O9" s="494"/>
      <c r="P9" s="493" t="s">
        <v>539</v>
      </c>
    </row>
    <row r="10" spans="1:16">
      <c r="A10" s="496" t="s">
        <v>538</v>
      </c>
      <c r="B10" s="495">
        <v>10258126.992220649</v>
      </c>
      <c r="C10" s="495">
        <v>10136682.068754861</v>
      </c>
      <c r="D10" s="495">
        <v>11447689.916483967</v>
      </c>
      <c r="E10" s="495">
        <v>15145359.714041615</v>
      </c>
      <c r="F10" s="494">
        <v>26958693.597393803</v>
      </c>
      <c r="G10" s="494">
        <v>46395049.83630237</v>
      </c>
      <c r="H10" s="494">
        <v>61615536.359076835</v>
      </c>
      <c r="I10" s="494">
        <v>78945822.489521176</v>
      </c>
      <c r="J10" s="494">
        <v>90706516.388827875</v>
      </c>
      <c r="K10" s="494">
        <v>94274748.704146013</v>
      </c>
      <c r="L10" s="494">
        <v>113191363</v>
      </c>
      <c r="M10" s="494">
        <v>169602833.64955601</v>
      </c>
      <c r="N10" s="494">
        <v>216517908.19999999</v>
      </c>
      <c r="O10" s="494"/>
      <c r="P10" s="493" t="s">
        <v>537</v>
      </c>
    </row>
    <row r="11" spans="1:16">
      <c r="A11" s="496" t="s">
        <v>536</v>
      </c>
      <c r="B11" s="495">
        <v>5814620.9911246197</v>
      </c>
      <c r="C11" s="495">
        <v>8350613.2928729244</v>
      </c>
      <c r="D11" s="495">
        <v>12441518.563137572</v>
      </c>
      <c r="E11" s="495">
        <v>16239573.7842991</v>
      </c>
      <c r="F11" s="494">
        <v>24117580.544463966</v>
      </c>
      <c r="G11" s="494">
        <v>37336533.918097168</v>
      </c>
      <c r="H11" s="494">
        <v>55542174.787459895</v>
      </c>
      <c r="I11" s="494">
        <v>62387539.018909849</v>
      </c>
      <c r="J11" s="494">
        <v>75391767.294382319</v>
      </c>
      <c r="K11" s="494">
        <v>57250745.36407429</v>
      </c>
      <c r="L11" s="494">
        <v>83290199</v>
      </c>
      <c r="M11" s="494">
        <v>135197235.64153749</v>
      </c>
      <c r="N11" s="494">
        <v>168019592.40000001</v>
      </c>
      <c r="O11" s="494"/>
      <c r="P11" s="493" t="s">
        <v>535</v>
      </c>
    </row>
    <row r="12" spans="1:16">
      <c r="A12" s="496" t="s">
        <v>534</v>
      </c>
      <c r="B12" s="495">
        <v>3283.6107740000002</v>
      </c>
      <c r="C12" s="495">
        <v>33.076844579999999</v>
      </c>
      <c r="D12" s="495">
        <v>25.187748579999997</v>
      </c>
      <c r="E12" s="495" t="s">
        <v>12</v>
      </c>
      <c r="F12" s="494">
        <v>36.19395102</v>
      </c>
      <c r="G12" s="494">
        <v>11.061962899999999</v>
      </c>
      <c r="H12" s="494" t="s">
        <v>12</v>
      </c>
      <c r="I12" s="494" t="s">
        <v>12</v>
      </c>
      <c r="J12" s="494" t="s">
        <v>12</v>
      </c>
      <c r="K12" s="494" t="s">
        <v>12</v>
      </c>
      <c r="L12" s="494" t="s">
        <v>12</v>
      </c>
      <c r="M12" s="494" t="s">
        <v>12</v>
      </c>
      <c r="N12" s="494" t="s">
        <v>12</v>
      </c>
      <c r="O12" s="494"/>
      <c r="P12" s="493" t="s">
        <v>533</v>
      </c>
    </row>
    <row r="13" spans="1:16">
      <c r="A13" s="496" t="s">
        <v>532</v>
      </c>
      <c r="B13" s="495" t="s">
        <v>12</v>
      </c>
      <c r="C13" s="495" t="s">
        <v>12</v>
      </c>
      <c r="D13" s="495" t="s">
        <v>12</v>
      </c>
      <c r="E13" s="495" t="s">
        <v>12</v>
      </c>
      <c r="F13" s="494" t="s">
        <v>12</v>
      </c>
      <c r="G13" s="494" t="s">
        <v>12</v>
      </c>
      <c r="H13" s="494" t="s">
        <v>12</v>
      </c>
      <c r="I13" s="494" t="s">
        <v>12</v>
      </c>
      <c r="J13" s="494" t="s">
        <v>12</v>
      </c>
      <c r="K13" s="494" t="s">
        <v>12</v>
      </c>
      <c r="L13" s="494" t="s">
        <v>12</v>
      </c>
      <c r="M13" s="494" t="s">
        <v>12</v>
      </c>
      <c r="N13" s="494" t="s">
        <v>12</v>
      </c>
      <c r="O13" s="494"/>
      <c r="P13" s="493" t="s">
        <v>531</v>
      </c>
    </row>
    <row r="14" spans="1:16" s="112" customFormat="1" ht="24" customHeight="1">
      <c r="A14" s="500" t="s">
        <v>530</v>
      </c>
      <c r="B14" s="499">
        <v>17399379.171433158</v>
      </c>
      <c r="C14" s="499">
        <v>22357118.276082058</v>
      </c>
      <c r="D14" s="499">
        <v>28162698.667991359</v>
      </c>
      <c r="E14" s="499">
        <v>37286699.578705907</v>
      </c>
      <c r="F14" s="498">
        <v>55110351.522980906</v>
      </c>
      <c r="G14" s="498">
        <v>78793085.553112537</v>
      </c>
      <c r="H14" s="498">
        <v>117339318.67003822</v>
      </c>
      <c r="I14" s="498">
        <v>126462055.89399511</v>
      </c>
      <c r="J14" s="498">
        <v>174132756.24346665</v>
      </c>
      <c r="K14" s="498">
        <v>187134605.36875054</v>
      </c>
      <c r="L14" s="498">
        <v>233160824</v>
      </c>
      <c r="M14" s="498">
        <v>358876218</v>
      </c>
      <c r="N14" s="498">
        <v>464013109.30000001</v>
      </c>
      <c r="O14" s="498"/>
      <c r="P14" s="497" t="s">
        <v>529</v>
      </c>
    </row>
    <row r="15" spans="1:16">
      <c r="A15" s="496" t="s">
        <v>528</v>
      </c>
      <c r="B15" s="495">
        <v>14393226.648445578</v>
      </c>
      <c r="C15" s="495">
        <v>18064370.814076282</v>
      </c>
      <c r="D15" s="495">
        <v>21920039.785317469</v>
      </c>
      <c r="E15" s="495">
        <v>29606561.753843021</v>
      </c>
      <c r="F15" s="494">
        <v>43334485.567034803</v>
      </c>
      <c r="G15" s="494">
        <v>59682562.617784485</v>
      </c>
      <c r="H15" s="494">
        <v>89098550.908047363</v>
      </c>
      <c r="I15" s="494">
        <v>97313288.203520596</v>
      </c>
      <c r="J15" s="494">
        <v>133847546.03470063</v>
      </c>
      <c r="K15" s="494">
        <v>145974370.62803054</v>
      </c>
      <c r="L15" s="494">
        <v>194866261</v>
      </c>
      <c r="M15" s="494">
        <v>294876721</v>
      </c>
      <c r="N15" s="494">
        <v>385753188</v>
      </c>
      <c r="O15" s="494"/>
      <c r="P15" s="493" t="s">
        <v>527</v>
      </c>
    </row>
    <row r="16" spans="1:16">
      <c r="A16" s="496" t="s">
        <v>526</v>
      </c>
      <c r="B16" s="495">
        <v>2919910.8111048229</v>
      </c>
      <c r="C16" s="495">
        <v>3924575.4720934215</v>
      </c>
      <c r="D16" s="495">
        <v>4507110.0031528845</v>
      </c>
      <c r="E16" s="495">
        <v>5709133.8152995771</v>
      </c>
      <c r="F16" s="494">
        <v>8214120.783822177</v>
      </c>
      <c r="G16" s="494">
        <v>10715177.350063272</v>
      </c>
      <c r="H16" s="494">
        <v>14874217.178976428</v>
      </c>
      <c r="I16" s="494">
        <v>19196046.566322461</v>
      </c>
      <c r="J16" s="494">
        <v>28062462.458189204</v>
      </c>
      <c r="K16" s="494">
        <v>34583212.729533404</v>
      </c>
      <c r="L16" s="494">
        <v>50491820</v>
      </c>
      <c r="M16" s="494">
        <v>71017678</v>
      </c>
      <c r="N16" s="494">
        <v>94890412.400000006</v>
      </c>
      <c r="O16" s="494"/>
      <c r="P16" s="493" t="s">
        <v>525</v>
      </c>
    </row>
    <row r="17" spans="1:16">
      <c r="A17" s="496" t="s">
        <v>524</v>
      </c>
      <c r="B17" s="495">
        <v>583822.9108090431</v>
      </c>
      <c r="C17" s="495">
        <v>1108170.0266991295</v>
      </c>
      <c r="D17" s="495">
        <v>1720760.14452525</v>
      </c>
      <c r="E17" s="495">
        <v>2064390.278315899</v>
      </c>
      <c r="F17" s="494">
        <v>2587819.9783637896</v>
      </c>
      <c r="G17" s="494">
        <v>3159820.2201558081</v>
      </c>
      <c r="H17" s="494">
        <v>8178857.0287634106</v>
      </c>
      <c r="I17" s="494">
        <v>4247166.1147510335</v>
      </c>
      <c r="J17" s="494">
        <v>6781493.9498061463</v>
      </c>
      <c r="K17" s="494">
        <v>6150425.7850315999</v>
      </c>
      <c r="L17" s="494">
        <v>4950894</v>
      </c>
      <c r="M17" s="494">
        <v>13052991</v>
      </c>
      <c r="N17" s="494">
        <v>15240496.6</v>
      </c>
      <c r="O17" s="494"/>
      <c r="P17" s="493" t="s">
        <v>523</v>
      </c>
    </row>
    <row r="18" spans="1:16">
      <c r="A18" s="496" t="s">
        <v>522</v>
      </c>
      <c r="B18" s="495">
        <v>2025541.9998168584</v>
      </c>
      <c r="C18" s="495">
        <v>2578189.599068813</v>
      </c>
      <c r="D18" s="495">
        <v>4950746.5357103813</v>
      </c>
      <c r="E18" s="495">
        <v>6300080.0811216319</v>
      </c>
      <c r="F18" s="494">
        <v>7776067.1606124993</v>
      </c>
      <c r="G18" s="494">
        <v>8941285.37052848</v>
      </c>
      <c r="H18" s="494">
        <v>8157765.7657333799</v>
      </c>
      <c r="I18" s="494">
        <v>7402440.9738294203</v>
      </c>
      <c r="J18" s="494">
        <v>8770229.9974600002</v>
      </c>
      <c r="K18" s="494">
        <v>9406802.0492700003</v>
      </c>
      <c r="L18" s="494">
        <v>15053224</v>
      </c>
      <c r="M18" s="494">
        <v>29040480</v>
      </c>
      <c r="N18" s="494">
        <v>43919214.5</v>
      </c>
      <c r="O18" s="494"/>
      <c r="P18" s="493" t="s">
        <v>521</v>
      </c>
    </row>
    <row r="19" spans="1:16">
      <c r="A19" s="496" t="s">
        <v>520</v>
      </c>
      <c r="B19" s="495">
        <v>8018687.3504329901</v>
      </c>
      <c r="C19" s="495">
        <v>9442643.989739811</v>
      </c>
      <c r="D19" s="495">
        <v>9351557.0408299975</v>
      </c>
      <c r="E19" s="495">
        <v>13511214.621038787</v>
      </c>
      <c r="F19" s="494">
        <v>22572251.548680462</v>
      </c>
      <c r="G19" s="494">
        <v>34350008.309546597</v>
      </c>
      <c r="H19" s="494">
        <v>54109042.956462495</v>
      </c>
      <c r="I19" s="494">
        <v>63319142.821510568</v>
      </c>
      <c r="J19" s="494">
        <v>86691073.058940023</v>
      </c>
      <c r="K19" s="494">
        <v>91182974.862284988</v>
      </c>
      <c r="L19" s="494">
        <v>122211308</v>
      </c>
      <c r="M19" s="494">
        <v>181438557</v>
      </c>
      <c r="N19" s="494">
        <v>230912457.19999999</v>
      </c>
      <c r="O19" s="494"/>
      <c r="P19" s="493" t="s">
        <v>519</v>
      </c>
    </row>
    <row r="20" spans="1:16">
      <c r="A20" s="496" t="s">
        <v>518</v>
      </c>
      <c r="B20" s="495">
        <v>845263.57628186489</v>
      </c>
      <c r="C20" s="495">
        <v>1010791.7264751063</v>
      </c>
      <c r="D20" s="495">
        <v>1389866.0610989563</v>
      </c>
      <c r="E20" s="495">
        <v>2021742.9580671259</v>
      </c>
      <c r="F20" s="494">
        <v>2184226.0955558792</v>
      </c>
      <c r="G20" s="494">
        <v>2516271.367490327</v>
      </c>
      <c r="H20" s="494">
        <v>3778667.9781116559</v>
      </c>
      <c r="I20" s="494">
        <v>3148491.7271071118</v>
      </c>
      <c r="J20" s="494">
        <v>3542286.5703052636</v>
      </c>
      <c r="K20" s="494">
        <v>4650955.2019105582</v>
      </c>
      <c r="L20" s="494">
        <v>2159015</v>
      </c>
      <c r="M20" s="494">
        <v>327015</v>
      </c>
      <c r="N20" s="494">
        <v>790607.29999999993</v>
      </c>
      <c r="O20" s="494"/>
      <c r="P20" s="493" t="s">
        <v>497</v>
      </c>
    </row>
    <row r="21" spans="1:16">
      <c r="A21" s="496" t="s">
        <v>517</v>
      </c>
      <c r="B21" s="495">
        <v>2631762.8279834376</v>
      </c>
      <c r="C21" s="495">
        <v>3908929.7405676832</v>
      </c>
      <c r="D21" s="495">
        <v>5449073.3533597086</v>
      </c>
      <c r="E21" s="495">
        <v>7364831.5385275194</v>
      </c>
      <c r="F21" s="494">
        <v>10732711.166397024</v>
      </c>
      <c r="G21" s="494">
        <v>17594695.328735828</v>
      </c>
      <c r="H21" s="494">
        <v>26346670.981106799</v>
      </c>
      <c r="I21" s="494">
        <v>28623968.600500755</v>
      </c>
      <c r="J21" s="494">
        <v>38843994.250236005</v>
      </c>
      <c r="K21" s="494">
        <v>38186968.308260001</v>
      </c>
      <c r="L21" s="494">
        <v>29014557</v>
      </c>
      <c r="M21" s="494">
        <v>42191263</v>
      </c>
      <c r="N21" s="494">
        <v>77954050.799999997</v>
      </c>
      <c r="O21" s="494"/>
      <c r="P21" s="493" t="s">
        <v>516</v>
      </c>
    </row>
    <row r="22" spans="1:16">
      <c r="A22" s="496" t="s">
        <v>515</v>
      </c>
      <c r="B22" s="495">
        <v>208335.12617652788</v>
      </c>
      <c r="C22" s="495">
        <v>546471.02528095338</v>
      </c>
      <c r="D22" s="495">
        <v>1615237.5499428057</v>
      </c>
      <c r="E22" s="495">
        <v>2302126.6601248006</v>
      </c>
      <c r="F22" s="494">
        <v>980571.81210474949</v>
      </c>
      <c r="G22" s="494">
        <v>1150070.1427721982</v>
      </c>
      <c r="H22" s="494">
        <v>1291112.529054998</v>
      </c>
      <c r="I22" s="494">
        <v>715874.7118137771</v>
      </c>
      <c r="J22" s="494">
        <v>972282.89105600049</v>
      </c>
      <c r="K22" s="494">
        <v>412962.30530500005</v>
      </c>
      <c r="L22" s="494">
        <v>779265</v>
      </c>
      <c r="M22" s="494">
        <v>2703156</v>
      </c>
      <c r="N22" s="494">
        <v>2247284.6</v>
      </c>
      <c r="O22" s="494"/>
      <c r="P22" s="493" t="s">
        <v>514</v>
      </c>
    </row>
    <row r="23" spans="1:16">
      <c r="A23" s="496" t="s">
        <v>513</v>
      </c>
      <c r="B23" s="495">
        <v>2423427.7018069099</v>
      </c>
      <c r="C23" s="495">
        <v>3362458.7152867299</v>
      </c>
      <c r="D23" s="495">
        <v>3833835.8034169031</v>
      </c>
      <c r="E23" s="495">
        <v>5062704.8784027183</v>
      </c>
      <c r="F23" s="494">
        <v>9752139.3542922735</v>
      </c>
      <c r="G23" s="494">
        <v>16444625.185963627</v>
      </c>
      <c r="H23" s="494">
        <v>25055558.4520518</v>
      </c>
      <c r="I23" s="494">
        <v>27908093.888686977</v>
      </c>
      <c r="J23" s="494">
        <v>37871711.359180003</v>
      </c>
      <c r="K23" s="494">
        <v>37774006.002955005</v>
      </c>
      <c r="L23" s="494">
        <v>28235292</v>
      </c>
      <c r="M23" s="494">
        <v>39488107</v>
      </c>
      <c r="N23" s="494">
        <v>75706766.099999994</v>
      </c>
      <c r="O23" s="494"/>
      <c r="P23" s="493" t="s">
        <v>512</v>
      </c>
    </row>
    <row r="24" spans="1:16">
      <c r="A24" s="496" t="s">
        <v>511</v>
      </c>
      <c r="B24" s="495" t="s">
        <v>12</v>
      </c>
      <c r="C24" s="495" t="s">
        <v>12</v>
      </c>
      <c r="D24" s="495" t="s">
        <v>12</v>
      </c>
      <c r="E24" s="495" t="s">
        <v>12</v>
      </c>
      <c r="F24" s="494" t="s">
        <v>12</v>
      </c>
      <c r="G24" s="494" t="s">
        <v>12</v>
      </c>
      <c r="H24" s="494" t="s">
        <v>12</v>
      </c>
      <c r="I24" s="494" t="s">
        <v>12</v>
      </c>
      <c r="J24" s="494" t="s">
        <v>12</v>
      </c>
      <c r="K24" s="494" t="s">
        <v>12</v>
      </c>
      <c r="L24" s="494" t="s">
        <v>12</v>
      </c>
      <c r="M24" s="494" t="s">
        <v>12</v>
      </c>
      <c r="N24" s="494" t="s">
        <v>12</v>
      </c>
      <c r="O24" s="494"/>
      <c r="P24" s="493" t="s">
        <v>497</v>
      </c>
    </row>
    <row r="25" spans="1:16">
      <c r="A25" s="496" t="s">
        <v>510</v>
      </c>
      <c r="B25" s="495">
        <v>374389.69500414276</v>
      </c>
      <c r="C25" s="495">
        <v>383817.72143809032</v>
      </c>
      <c r="D25" s="495">
        <v>793585.52931417827</v>
      </c>
      <c r="E25" s="495">
        <v>315306.28633536736</v>
      </c>
      <c r="F25" s="494">
        <v>1043154.7895490739</v>
      </c>
      <c r="G25" s="494">
        <v>1515827.6065922298</v>
      </c>
      <c r="H25" s="494">
        <v>1894096.7808840498</v>
      </c>
      <c r="I25" s="494">
        <v>524799.08997374983</v>
      </c>
      <c r="J25" s="494">
        <v>1441215.9585299997</v>
      </c>
      <c r="K25" s="494">
        <v>2973266.4324599998</v>
      </c>
      <c r="L25" s="494">
        <v>9280006</v>
      </c>
      <c r="M25" s="494">
        <v>21808234</v>
      </c>
      <c r="N25" s="494">
        <v>305870.5</v>
      </c>
      <c r="O25" s="494"/>
      <c r="P25" s="493" t="s">
        <v>509</v>
      </c>
    </row>
    <row r="26" spans="1:16" s="112" customFormat="1" ht="24" customHeight="1">
      <c r="A26" s="500" t="s">
        <v>508</v>
      </c>
      <c r="B26" s="499">
        <v>702194.42250296962</v>
      </c>
      <c r="C26" s="499">
        <v>-1291600.2385408767</v>
      </c>
      <c r="D26" s="499">
        <v>677281.53508914076</v>
      </c>
      <c r="E26" s="499">
        <v>398314.0007564472</v>
      </c>
      <c r="F26" s="498">
        <v>3742025.9734403919</v>
      </c>
      <c r="G26" s="498">
        <v>13879794.633778384</v>
      </c>
      <c r="H26" s="498">
        <v>7976158.2422318943</v>
      </c>
      <c r="I26" s="498">
        <v>22273746.588265345</v>
      </c>
      <c r="J26" s="498">
        <v>735757.43720354885</v>
      </c>
      <c r="K26" s="498">
        <v>-26202309.251260225</v>
      </c>
      <c r="L26" s="498">
        <v>-21626038</v>
      </c>
      <c r="M26" s="498">
        <v>-25035668.708906531</v>
      </c>
      <c r="N26" s="498">
        <v>-35556394.099999964</v>
      </c>
      <c r="O26" s="498"/>
      <c r="P26" s="497" t="s">
        <v>507</v>
      </c>
    </row>
    <row r="27" spans="1:16" s="112" customFormat="1" ht="24" customHeight="1">
      <c r="A27" s="500" t="s">
        <v>506</v>
      </c>
      <c r="B27" s="499">
        <v>-1323347.5773138888</v>
      </c>
      <c r="C27" s="499">
        <v>-3869789.8376096897</v>
      </c>
      <c r="D27" s="499">
        <v>-4273465.0006212406</v>
      </c>
      <c r="E27" s="499">
        <v>-5901766.0803651847</v>
      </c>
      <c r="F27" s="498">
        <v>-4034041.1871721074</v>
      </c>
      <c r="G27" s="498">
        <v>4938509.2632499039</v>
      </c>
      <c r="H27" s="498">
        <v>-181607.52350148559</v>
      </c>
      <c r="I27" s="498">
        <v>14871305.614435926</v>
      </c>
      <c r="J27" s="498">
        <v>-8034472.5602564514</v>
      </c>
      <c r="K27" s="498">
        <v>-35609111.300530225</v>
      </c>
      <c r="L27" s="498">
        <v>-36679262</v>
      </c>
      <c r="M27" s="498">
        <v>-54076148.708906531</v>
      </c>
      <c r="N27" s="498">
        <v>-79475608.599999964</v>
      </c>
      <c r="O27" s="498"/>
      <c r="P27" s="497" t="s">
        <v>505</v>
      </c>
    </row>
    <row r="28" spans="1:16" hidden="1">
      <c r="A28" s="496" t="s">
        <v>504</v>
      </c>
      <c r="B28" s="495">
        <v>1323347.5703948617</v>
      </c>
      <c r="C28" s="495">
        <v>3869789.8380088317</v>
      </c>
      <c r="D28" s="495">
        <v>4273465.000621235</v>
      </c>
      <c r="E28" s="495">
        <v>5901766.0803651949</v>
      </c>
      <c r="F28" s="494">
        <v>4034041.1888797418</v>
      </c>
      <c r="G28" s="494">
        <v>-4938509.263269715</v>
      </c>
      <c r="H28" s="494">
        <v>181607.5235016793</v>
      </c>
      <c r="I28" s="494">
        <v>-14871305.61443574</v>
      </c>
      <c r="J28" s="494">
        <v>8034472.5602563377</v>
      </c>
      <c r="K28" s="494">
        <v>35609111.300529994</v>
      </c>
      <c r="L28" s="494" t="s">
        <v>388</v>
      </c>
      <c r="M28" s="494"/>
      <c r="N28" s="494"/>
      <c r="O28" s="494"/>
      <c r="P28" s="493" t="s">
        <v>503</v>
      </c>
    </row>
    <row r="29" spans="1:16" hidden="1">
      <c r="A29" s="496" t="s">
        <v>502</v>
      </c>
      <c r="B29" s="495">
        <v>3169587.5917922556</v>
      </c>
      <c r="C29" s="495">
        <v>3569059.6880950863</v>
      </c>
      <c r="D29" s="495">
        <v>3326798.0242654299</v>
      </c>
      <c r="E29" s="495">
        <v>4458676.4415958002</v>
      </c>
      <c r="F29" s="494">
        <v>-1548823.6253463714</v>
      </c>
      <c r="G29" s="494">
        <v>-7564471.7920729835</v>
      </c>
      <c r="H29" s="494">
        <v>-5007369.8344119713</v>
      </c>
      <c r="I29" s="494">
        <v>-6827254.507334128</v>
      </c>
      <c r="J29" s="494">
        <v>-1776475.5630706414</v>
      </c>
      <c r="K29" s="494">
        <v>25812347.749798432</v>
      </c>
      <c r="L29" s="494" t="s">
        <v>388</v>
      </c>
      <c r="M29" s="494"/>
      <c r="N29" s="494"/>
      <c r="O29" s="494"/>
      <c r="P29" s="493" t="s">
        <v>501</v>
      </c>
    </row>
    <row r="30" spans="1:16" hidden="1">
      <c r="A30" s="496" t="s">
        <v>500</v>
      </c>
      <c r="B30" s="495">
        <v>-1846240.0213973939</v>
      </c>
      <c r="C30" s="495">
        <v>300730.14991374547</v>
      </c>
      <c r="D30" s="495">
        <v>946666.97635580553</v>
      </c>
      <c r="E30" s="495">
        <v>1443089.6387693945</v>
      </c>
      <c r="F30" s="494">
        <v>5582864.8142261133</v>
      </c>
      <c r="G30" s="494">
        <v>2625962.5288032684</v>
      </c>
      <c r="H30" s="494">
        <v>5188977.3579136506</v>
      </c>
      <c r="I30" s="494">
        <v>-8044051.1071016118</v>
      </c>
      <c r="J30" s="494">
        <v>9810948.1233269796</v>
      </c>
      <c r="K30" s="494">
        <v>9796763.5507315602</v>
      </c>
      <c r="L30" s="494" t="s">
        <v>388</v>
      </c>
      <c r="M30" s="494"/>
      <c r="N30" s="494"/>
      <c r="O30" s="494"/>
      <c r="P30" s="493" t="s">
        <v>499</v>
      </c>
    </row>
    <row r="31" spans="1:16" hidden="1">
      <c r="A31" s="496" t="s">
        <v>498</v>
      </c>
      <c r="B31" s="495">
        <v>0</v>
      </c>
      <c r="C31" s="495">
        <v>0</v>
      </c>
      <c r="D31" s="495">
        <v>0</v>
      </c>
      <c r="E31" s="495">
        <v>0</v>
      </c>
      <c r="F31" s="494">
        <v>0</v>
      </c>
      <c r="G31" s="494">
        <v>0</v>
      </c>
      <c r="H31" s="494">
        <v>0</v>
      </c>
      <c r="I31" s="494">
        <v>0</v>
      </c>
      <c r="J31" s="494">
        <v>0</v>
      </c>
      <c r="K31" s="494">
        <v>0</v>
      </c>
      <c r="L31" s="494" t="s">
        <v>388</v>
      </c>
      <c r="M31" s="494"/>
      <c r="N31" s="494"/>
      <c r="O31" s="494"/>
      <c r="P31" s="493" t="s">
        <v>497</v>
      </c>
    </row>
    <row r="32" spans="1:16">
      <c r="A32" s="491"/>
      <c r="B32" s="492"/>
      <c r="C32" s="492"/>
      <c r="D32" s="492"/>
      <c r="E32" s="492"/>
      <c r="F32" s="492"/>
      <c r="G32" s="491"/>
      <c r="H32" s="491"/>
      <c r="I32" s="491"/>
      <c r="J32" s="491"/>
      <c r="K32" s="491"/>
      <c r="L32" s="491"/>
      <c r="M32" s="491"/>
      <c r="N32" s="491"/>
      <c r="O32" s="491"/>
      <c r="P32" s="490"/>
    </row>
    <row r="34" spans="1:16">
      <c r="A34" s="489" t="s">
        <v>496</v>
      </c>
      <c r="O34" s="14"/>
    </row>
    <row r="35" spans="1:16">
      <c r="A35" s="488"/>
    </row>
    <row r="36" spans="1:16" s="487" customFormat="1">
      <c r="A36" s="20" t="s">
        <v>495</v>
      </c>
      <c r="P36" s="17"/>
    </row>
  </sheetData>
  <pageMargins left="0.15748031496063" right="0" top="0.98425196850393704" bottom="0" header="0" footer="0"/>
  <pageSetup scale="64" orientation="landscape" r:id="rId1"/>
  <headerFooter alignWithMargins="0">
    <oddFooter>&amp;R&amp;A  &amp;D  &amp;T 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8"/>
  <sheetViews>
    <sheetView showGridLines="0" topLeftCell="A28" workbookViewId="0">
      <selection activeCell="L29" sqref="L29"/>
    </sheetView>
  </sheetViews>
  <sheetFormatPr defaultColWidth="6.85546875" defaultRowHeight="10.199999999999999"/>
  <cols>
    <col min="1" max="1" width="41" style="183" customWidth="1"/>
    <col min="2" max="14" width="11.85546875" style="183" customWidth="1"/>
    <col min="15" max="15" width="2.7109375" style="183" bestFit="1" customWidth="1"/>
    <col min="16" max="16" width="43.85546875" style="183" bestFit="1" customWidth="1"/>
    <col min="17" max="16384" width="6.85546875" style="183"/>
  </cols>
  <sheetData>
    <row r="1" spans="1:16" s="198" customFormat="1">
      <c r="A1" s="537">
        <v>15</v>
      </c>
      <c r="B1" s="535"/>
      <c r="C1" s="535"/>
      <c r="D1" s="535"/>
      <c r="E1" s="536"/>
      <c r="F1" s="536"/>
      <c r="G1" s="536"/>
      <c r="H1" s="536"/>
      <c r="I1" s="536"/>
      <c r="J1" s="536"/>
      <c r="K1" s="536"/>
      <c r="L1" s="536"/>
      <c r="M1" s="536"/>
      <c r="N1" s="536"/>
      <c r="O1" s="535"/>
      <c r="P1" s="534"/>
    </row>
    <row r="2" spans="1:16" ht="23.25" customHeight="1">
      <c r="A2" s="39" t="s">
        <v>19</v>
      </c>
      <c r="B2" s="42"/>
      <c r="C2" s="42"/>
      <c r="D2" s="42"/>
      <c r="E2" s="42"/>
      <c r="F2" s="17"/>
      <c r="G2" s="17"/>
      <c r="H2" s="17"/>
      <c r="I2" s="17"/>
      <c r="J2" s="17"/>
      <c r="K2" s="17"/>
      <c r="L2" s="17"/>
      <c r="M2" s="17"/>
      <c r="N2" s="17"/>
      <c r="O2" s="17"/>
      <c r="P2" s="509" t="s">
        <v>20</v>
      </c>
    </row>
    <row r="3" spans="1:16" ht="23.25" customHeight="1">
      <c r="A3" s="533" t="s">
        <v>145</v>
      </c>
      <c r="B3" s="532"/>
      <c r="C3" s="532"/>
      <c r="D3" s="530"/>
      <c r="E3" s="531"/>
      <c r="F3" s="531"/>
      <c r="G3" s="531"/>
      <c r="H3" s="531"/>
      <c r="I3" s="531"/>
      <c r="J3" s="531"/>
      <c r="K3" s="531"/>
      <c r="L3" s="531"/>
      <c r="M3" s="531"/>
      <c r="N3" s="531"/>
      <c r="O3" s="530"/>
      <c r="P3" s="529" t="s">
        <v>144</v>
      </c>
    </row>
    <row r="4" spans="1:16">
      <c r="A4" s="506" t="s">
        <v>544</v>
      </c>
      <c r="B4" s="42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506" t="s">
        <v>577</v>
      </c>
    </row>
    <row r="5" spans="1:16">
      <c r="A5" s="148"/>
      <c r="B5" s="42"/>
      <c r="C5" s="42"/>
      <c r="D5" s="12"/>
      <c r="E5" s="55"/>
      <c r="F5" s="55"/>
      <c r="G5" s="55"/>
      <c r="H5" s="55"/>
      <c r="I5" s="55"/>
      <c r="J5" s="55"/>
      <c r="K5" s="55"/>
      <c r="L5" s="55"/>
      <c r="M5" s="55"/>
      <c r="N5" s="55"/>
      <c r="O5" s="12"/>
      <c r="P5" s="148"/>
    </row>
    <row r="6" spans="1:16">
      <c r="A6" s="527"/>
      <c r="B6" s="91">
        <v>2000</v>
      </c>
      <c r="C6" s="91">
        <v>2001</v>
      </c>
      <c r="D6" s="91">
        <v>2002</v>
      </c>
      <c r="E6" s="90">
        <v>2003</v>
      </c>
      <c r="F6" s="90">
        <v>2004</v>
      </c>
      <c r="G6" s="90">
        <v>2005</v>
      </c>
      <c r="H6" s="90">
        <v>2006</v>
      </c>
      <c r="I6" s="90">
        <v>2007</v>
      </c>
      <c r="J6" s="90">
        <v>2008</v>
      </c>
      <c r="K6" s="90">
        <v>2009</v>
      </c>
      <c r="L6" s="90">
        <v>2010</v>
      </c>
      <c r="M6" s="90">
        <v>2011</v>
      </c>
      <c r="N6" s="90">
        <v>2012</v>
      </c>
      <c r="O6" s="528"/>
      <c r="P6" s="527"/>
    </row>
    <row r="7" spans="1:16">
      <c r="A7" s="524"/>
      <c r="B7" s="526"/>
      <c r="C7" s="495"/>
      <c r="D7" s="525"/>
      <c r="E7" s="58"/>
      <c r="F7" s="58"/>
      <c r="G7" s="58"/>
      <c r="H7" s="58"/>
      <c r="I7" s="58"/>
      <c r="J7" s="58"/>
      <c r="K7" s="58"/>
      <c r="L7" s="58"/>
      <c r="M7" s="58"/>
      <c r="N7" s="58"/>
      <c r="O7" s="18"/>
      <c r="P7" s="524"/>
    </row>
    <row r="8" spans="1:16" s="497" customFormat="1">
      <c r="A8" s="522" t="s">
        <v>576</v>
      </c>
      <c r="B8" s="523">
        <v>10258126.992220651</v>
      </c>
      <c r="C8" s="523">
        <v>10136682.068754861</v>
      </c>
      <c r="D8" s="523">
        <v>11447689.91648397</v>
      </c>
      <c r="E8" s="523">
        <v>15145359.714041613</v>
      </c>
      <c r="F8" s="523">
        <v>26958693.597393803</v>
      </c>
      <c r="G8" s="523">
        <v>46395049.83630237</v>
      </c>
      <c r="H8" s="523">
        <v>61882873.657689981</v>
      </c>
      <c r="I8" s="523">
        <v>78945822.489521176</v>
      </c>
      <c r="J8" s="523">
        <v>90706515.638920009</v>
      </c>
      <c r="K8" s="523">
        <v>94567566.162413359</v>
      </c>
      <c r="L8" s="523">
        <v>110534451</v>
      </c>
      <c r="M8" s="523">
        <v>161821459.01815239</v>
      </c>
      <c r="N8" s="523">
        <v>212589883.59820932</v>
      </c>
      <c r="P8" s="522" t="s">
        <v>575</v>
      </c>
    </row>
    <row r="9" spans="1:16" ht="18" customHeight="1">
      <c r="A9" s="521" t="s">
        <v>574</v>
      </c>
      <c r="B9" s="519">
        <v>5085480.7964371303</v>
      </c>
      <c r="C9" s="519">
        <v>4164080.7092261873</v>
      </c>
      <c r="D9" s="519">
        <v>4796651.6952387057</v>
      </c>
      <c r="E9" s="519">
        <v>6652881.1073816838</v>
      </c>
      <c r="F9" s="519">
        <v>10269003.004856436</v>
      </c>
      <c r="G9" s="519">
        <v>21362896.298175782</v>
      </c>
      <c r="H9" s="519">
        <v>28036878.752524011</v>
      </c>
      <c r="I9" s="519">
        <v>40278853.534020498</v>
      </c>
      <c r="J9" s="519">
        <v>45882389.8719</v>
      </c>
      <c r="K9" s="519">
        <v>39155396.262076616</v>
      </c>
      <c r="L9" s="519">
        <v>37058140</v>
      </c>
      <c r="M9" s="519">
        <v>53553449.189990006</v>
      </c>
      <c r="N9" s="519">
        <v>71084867.624980032</v>
      </c>
      <c r="O9" s="493"/>
      <c r="P9" s="497" t="s">
        <v>573</v>
      </c>
    </row>
    <row r="10" spans="1:16">
      <c r="A10" s="520" t="s">
        <v>572</v>
      </c>
      <c r="B10" s="519">
        <v>4685551.1620751303</v>
      </c>
      <c r="C10" s="519">
        <v>4035554.7248267471</v>
      </c>
      <c r="D10" s="519">
        <v>3238736.8132595262</v>
      </c>
      <c r="E10" s="519">
        <v>4608210.0166820139</v>
      </c>
      <c r="F10" s="519">
        <v>8247823.7290793657</v>
      </c>
      <c r="G10" s="519">
        <v>18529135.283893231</v>
      </c>
      <c r="H10" s="519">
        <v>27636978.9359469</v>
      </c>
      <c r="I10" s="519">
        <v>37564192.223295912</v>
      </c>
      <c r="J10" s="519">
        <v>39632119</v>
      </c>
      <c r="K10" s="519">
        <v>38966259</v>
      </c>
      <c r="L10" s="519">
        <v>36836468</v>
      </c>
      <c r="M10" s="519">
        <v>53279977.740030006</v>
      </c>
      <c r="N10" s="519">
        <v>70738713.998090029</v>
      </c>
      <c r="O10" s="493"/>
      <c r="P10" s="520" t="s">
        <v>571</v>
      </c>
    </row>
    <row r="11" spans="1:16">
      <c r="A11" s="520" t="s">
        <v>570</v>
      </c>
      <c r="B11" s="519" t="s">
        <v>388</v>
      </c>
      <c r="C11" s="519" t="s">
        <v>388</v>
      </c>
      <c r="D11" s="519" t="s">
        <v>388</v>
      </c>
      <c r="E11" s="519" t="s">
        <v>388</v>
      </c>
      <c r="F11" s="519" t="s">
        <v>388</v>
      </c>
      <c r="G11" s="519" t="s">
        <v>388</v>
      </c>
      <c r="H11" s="519" t="s">
        <v>388</v>
      </c>
      <c r="I11" s="519" t="s">
        <v>388</v>
      </c>
      <c r="J11" s="519" t="s">
        <v>388</v>
      </c>
      <c r="K11" s="519" t="s">
        <v>388</v>
      </c>
      <c r="L11" s="519" t="s">
        <v>388</v>
      </c>
      <c r="M11" s="519" t="s">
        <v>388</v>
      </c>
      <c r="N11" s="519" t="s">
        <v>388</v>
      </c>
      <c r="O11" s="493"/>
      <c r="P11" s="520" t="s">
        <v>569</v>
      </c>
    </row>
    <row r="12" spans="1:16">
      <c r="A12" s="520" t="s">
        <v>568</v>
      </c>
      <c r="B12" s="519">
        <v>3368255.9554257398</v>
      </c>
      <c r="C12" s="519">
        <v>2259520.6378168301</v>
      </c>
      <c r="D12" s="519">
        <v>990801.67830419005</v>
      </c>
      <c r="E12" s="519">
        <v>1967862.8726207002</v>
      </c>
      <c r="F12" s="519">
        <v>3811642.7838593097</v>
      </c>
      <c r="G12" s="519">
        <v>11183903.406527571</v>
      </c>
      <c r="H12" s="519">
        <v>15220148.06159731</v>
      </c>
      <c r="I12" s="519">
        <v>19958537.493247211</v>
      </c>
      <c r="J12" s="519">
        <v>17834247</v>
      </c>
      <c r="K12" s="519">
        <v>12944054</v>
      </c>
      <c r="L12" s="519">
        <v>8699761</v>
      </c>
      <c r="M12" s="519">
        <v>16509632.481199998</v>
      </c>
      <c r="N12" s="519">
        <v>22879486.399999999</v>
      </c>
      <c r="O12" s="493"/>
      <c r="P12" s="520" t="s">
        <v>567</v>
      </c>
    </row>
    <row r="13" spans="1:16">
      <c r="A13" s="520" t="s">
        <v>566</v>
      </c>
      <c r="B13" s="519">
        <v>1317295.20664939</v>
      </c>
      <c r="C13" s="519">
        <v>1776034.087009917</v>
      </c>
      <c r="D13" s="519">
        <v>2247935.1349553359</v>
      </c>
      <c r="E13" s="519">
        <v>2640347.1440613139</v>
      </c>
      <c r="F13" s="519">
        <v>4436180.945220056</v>
      </c>
      <c r="G13" s="519">
        <v>7345231.8773656599</v>
      </c>
      <c r="H13" s="519">
        <v>12416830.87434959</v>
      </c>
      <c r="I13" s="519">
        <v>17605654.730048701</v>
      </c>
      <c r="J13" s="519">
        <v>21797872</v>
      </c>
      <c r="K13" s="519">
        <v>26022205</v>
      </c>
      <c r="L13" s="519">
        <v>28136707</v>
      </c>
      <c r="M13" s="519">
        <v>36770345.258830003</v>
      </c>
      <c r="N13" s="519">
        <v>47859227.598090023</v>
      </c>
      <c r="O13" s="493"/>
      <c r="P13" s="520" t="s">
        <v>565</v>
      </c>
    </row>
    <row r="14" spans="1:16">
      <c r="A14" s="520" t="s">
        <v>564</v>
      </c>
      <c r="B14" s="519">
        <v>399929.63436200004</v>
      </c>
      <c r="C14" s="519">
        <v>128525.98439944</v>
      </c>
      <c r="D14" s="519">
        <v>1557914.88197918</v>
      </c>
      <c r="E14" s="519">
        <v>2044671.0906996701</v>
      </c>
      <c r="F14" s="519">
        <v>2021179.2757770701</v>
      </c>
      <c r="G14" s="519">
        <v>2833761.0142825497</v>
      </c>
      <c r="H14" s="519">
        <v>399899.81657711125</v>
      </c>
      <c r="I14" s="519">
        <v>2714661.3107245895</v>
      </c>
      <c r="J14" s="519">
        <v>6250270.8718999997</v>
      </c>
      <c r="K14" s="519">
        <v>189137.26207661827</v>
      </c>
      <c r="L14" s="519">
        <v>221672</v>
      </c>
      <c r="M14" s="519">
        <v>273471.44996</v>
      </c>
      <c r="N14" s="519">
        <v>346153.62689000007</v>
      </c>
      <c r="O14" s="493"/>
      <c r="P14" s="520" t="s">
        <v>563</v>
      </c>
    </row>
    <row r="15" spans="1:16">
      <c r="A15" s="520" t="s">
        <v>562</v>
      </c>
      <c r="B15" s="519" t="s">
        <v>12</v>
      </c>
      <c r="C15" s="519" t="s">
        <v>12</v>
      </c>
      <c r="D15" s="519" t="s">
        <v>12</v>
      </c>
      <c r="E15" s="519" t="s">
        <v>12</v>
      </c>
      <c r="F15" s="519" t="s">
        <v>12</v>
      </c>
      <c r="G15" s="519" t="s">
        <v>12</v>
      </c>
      <c r="H15" s="519" t="s">
        <v>12</v>
      </c>
      <c r="I15" s="519" t="s">
        <v>12</v>
      </c>
      <c r="J15" s="519" t="s">
        <v>12</v>
      </c>
      <c r="K15" s="519" t="s">
        <v>12</v>
      </c>
      <c r="L15" s="519" t="s">
        <v>12</v>
      </c>
      <c r="M15" s="519" t="s">
        <v>12</v>
      </c>
      <c r="N15" s="519" t="s">
        <v>12</v>
      </c>
      <c r="O15" s="493"/>
      <c r="P15" s="520" t="s">
        <v>561</v>
      </c>
    </row>
    <row r="16" spans="1:16" ht="18" customHeight="1">
      <c r="A16" s="521" t="s">
        <v>560</v>
      </c>
      <c r="B16" s="519">
        <v>5172646.1957835201</v>
      </c>
      <c r="C16" s="519">
        <v>5972601.3595286738</v>
      </c>
      <c r="D16" s="519">
        <v>6651038.2212452646</v>
      </c>
      <c r="E16" s="519">
        <v>8492478.6066599302</v>
      </c>
      <c r="F16" s="519">
        <v>16689690.592537368</v>
      </c>
      <c r="G16" s="519">
        <v>25032153.538126584</v>
      </c>
      <c r="H16" s="519">
        <v>33845994.90516597</v>
      </c>
      <c r="I16" s="519">
        <v>38666968.955500685</v>
      </c>
      <c r="J16" s="519">
        <v>44824125.767020002</v>
      </c>
      <c r="K16" s="519">
        <v>55412169.90033675</v>
      </c>
      <c r="L16" s="519">
        <v>73476311</v>
      </c>
      <c r="M16" s="519">
        <v>108268009.82816237</v>
      </c>
      <c r="N16" s="519">
        <v>141505015.97322929</v>
      </c>
      <c r="O16" s="493"/>
      <c r="P16" s="497" t="s">
        <v>559</v>
      </c>
    </row>
    <row r="17" spans="1:16">
      <c r="A17" s="520" t="s">
        <v>558</v>
      </c>
      <c r="B17" s="519">
        <v>3271569.0104874796</v>
      </c>
      <c r="C17" s="519">
        <v>3729013.035386784</v>
      </c>
      <c r="D17" s="519">
        <v>4515559.3222061852</v>
      </c>
      <c r="E17" s="519">
        <v>6476200.7451846506</v>
      </c>
      <c r="F17" s="519">
        <v>13193670.685156718</v>
      </c>
      <c r="G17" s="519">
        <v>19513176.487562202</v>
      </c>
      <c r="H17" s="519">
        <v>26253882.394691274</v>
      </c>
      <c r="I17" s="519">
        <v>27895385.873620953</v>
      </c>
      <c r="J17" s="519">
        <v>31396222</v>
      </c>
      <c r="K17" s="519">
        <v>41611046</v>
      </c>
      <c r="L17" s="519">
        <v>56100545</v>
      </c>
      <c r="M17" s="519">
        <v>84347944.270656511</v>
      </c>
      <c r="N17" s="519">
        <v>111101669.49179707</v>
      </c>
      <c r="O17" s="493"/>
      <c r="P17" s="520" t="s">
        <v>557</v>
      </c>
    </row>
    <row r="18" spans="1:16">
      <c r="A18" s="520" t="s">
        <v>556</v>
      </c>
      <c r="B18" s="519">
        <v>929427.29015349993</v>
      </c>
      <c r="C18" s="519">
        <v>1124428.3000198798</v>
      </c>
      <c r="D18" s="519">
        <v>1000401.596776003</v>
      </c>
      <c r="E18" s="519">
        <v>1072009.0909792802</v>
      </c>
      <c r="F18" s="519">
        <v>1434799.5556320201</v>
      </c>
      <c r="G18" s="519">
        <v>1866753.3789730102</v>
      </c>
      <c r="H18" s="519">
        <v>2537726.2687273608</v>
      </c>
      <c r="I18" s="519">
        <v>3198229.3861189191</v>
      </c>
      <c r="J18" s="519">
        <v>6160918.7670200001</v>
      </c>
      <c r="K18" s="519">
        <v>7392229.9003367471</v>
      </c>
      <c r="L18" s="519">
        <v>8872167</v>
      </c>
      <c r="M18" s="519">
        <v>8903049.8893999998</v>
      </c>
      <c r="N18" s="519">
        <v>11351106.61404</v>
      </c>
      <c r="O18" s="493"/>
      <c r="P18" s="520" t="s">
        <v>555</v>
      </c>
    </row>
    <row r="19" spans="1:16">
      <c r="A19" s="518" t="s">
        <v>554</v>
      </c>
      <c r="B19" s="519">
        <v>971649.89514253999</v>
      </c>
      <c r="C19" s="519">
        <v>1119160.0241220102</v>
      </c>
      <c r="D19" s="519">
        <v>1135077.3022630762</v>
      </c>
      <c r="E19" s="519">
        <v>944268.77049600007</v>
      </c>
      <c r="F19" s="519">
        <v>2061220.3517486299</v>
      </c>
      <c r="G19" s="519">
        <v>3652223.6715913704</v>
      </c>
      <c r="H19" s="519">
        <v>5054386.2417473346</v>
      </c>
      <c r="I19" s="519">
        <v>7573353.6957608098</v>
      </c>
      <c r="J19" s="519">
        <v>7266985</v>
      </c>
      <c r="K19" s="519">
        <v>6408894</v>
      </c>
      <c r="L19" s="519">
        <v>8503599</v>
      </c>
      <c r="M19" s="519">
        <v>15017015.668105854</v>
      </c>
      <c r="N19" s="519">
        <v>19052239.867392212</v>
      </c>
      <c r="O19" s="493"/>
      <c r="P19" s="518" t="s">
        <v>553</v>
      </c>
    </row>
    <row r="20" spans="1:16">
      <c r="A20" s="518" t="s">
        <v>552</v>
      </c>
      <c r="B20" s="519" t="s">
        <v>12</v>
      </c>
      <c r="C20" s="519" t="s">
        <v>12</v>
      </c>
      <c r="D20" s="519" t="s">
        <v>12</v>
      </c>
      <c r="E20" s="519" t="s">
        <v>12</v>
      </c>
      <c r="F20" s="519" t="s">
        <v>12</v>
      </c>
      <c r="G20" s="519" t="s">
        <v>12</v>
      </c>
      <c r="H20" s="519" t="s">
        <v>12</v>
      </c>
      <c r="I20" s="519" t="s">
        <v>12</v>
      </c>
      <c r="J20" s="519" t="s">
        <v>12</v>
      </c>
      <c r="K20" s="519" t="s">
        <v>12</v>
      </c>
      <c r="L20" s="519" t="s">
        <v>12</v>
      </c>
      <c r="M20" s="519" t="s">
        <v>12</v>
      </c>
      <c r="N20" s="519" t="s">
        <v>12</v>
      </c>
      <c r="O20" s="493"/>
      <c r="P20" s="518" t="s">
        <v>551</v>
      </c>
    </row>
    <row r="21" spans="1:16">
      <c r="A21" s="520" t="s">
        <v>550</v>
      </c>
      <c r="B21" s="519" t="s">
        <v>12</v>
      </c>
      <c r="C21" s="519" t="s">
        <v>12</v>
      </c>
      <c r="D21" s="519" t="s">
        <v>12</v>
      </c>
      <c r="E21" s="519" t="s">
        <v>12</v>
      </c>
      <c r="F21" s="519" t="s">
        <v>12</v>
      </c>
      <c r="G21" s="519" t="s">
        <v>12</v>
      </c>
      <c r="H21" s="519" t="s">
        <v>12</v>
      </c>
      <c r="I21" s="519" t="s">
        <v>12</v>
      </c>
      <c r="J21" s="519" t="s">
        <v>12</v>
      </c>
      <c r="K21" s="519" t="s">
        <v>12</v>
      </c>
      <c r="L21" s="519" t="s">
        <v>12</v>
      </c>
      <c r="M21" s="519" t="s">
        <v>12</v>
      </c>
      <c r="N21" s="519" t="s">
        <v>12</v>
      </c>
      <c r="O21" s="493"/>
      <c r="P21" s="520" t="s">
        <v>549</v>
      </c>
    </row>
    <row r="22" spans="1:16">
      <c r="A22" s="518" t="s">
        <v>548</v>
      </c>
      <c r="B22" s="519">
        <v>590508.9</v>
      </c>
      <c r="C22" s="519">
        <v>673536</v>
      </c>
      <c r="D22" s="519">
        <v>650365.9</v>
      </c>
      <c r="E22" s="519">
        <v>796815.9</v>
      </c>
      <c r="F22" s="519">
        <v>1333469.8</v>
      </c>
      <c r="G22" s="519">
        <v>1889860.3</v>
      </c>
      <c r="H22" s="519">
        <v>2743447.1</v>
      </c>
      <c r="I22" s="519">
        <v>4217611.3</v>
      </c>
      <c r="J22" s="519">
        <v>5084675.3</v>
      </c>
      <c r="K22" s="519">
        <v>6739640</v>
      </c>
      <c r="L22" s="519">
        <v>5546559.1752799395</v>
      </c>
      <c r="M22" s="519">
        <v>7404725.6236303886</v>
      </c>
      <c r="N22" s="519">
        <v>9435300.9775182828</v>
      </c>
      <c r="O22" s="493"/>
      <c r="P22" s="518" t="s">
        <v>547</v>
      </c>
    </row>
    <row r="23" spans="1:16" s="513" customFormat="1" ht="33" customHeight="1">
      <c r="A23" s="517" t="s">
        <v>546</v>
      </c>
      <c r="B23" s="516">
        <v>10848635.892220652</v>
      </c>
      <c r="C23" s="516">
        <v>10810218.068754861</v>
      </c>
      <c r="D23" s="516">
        <v>12098055.816483971</v>
      </c>
      <c r="E23" s="516">
        <v>15942175.614041613</v>
      </c>
      <c r="F23" s="516">
        <v>28292163.397393804</v>
      </c>
      <c r="G23" s="516">
        <v>48284910.136302367</v>
      </c>
      <c r="H23" s="516">
        <v>64626320.757689983</v>
      </c>
      <c r="I23" s="516">
        <v>83163433.789521173</v>
      </c>
      <c r="J23" s="516">
        <v>95791190.938920006</v>
      </c>
      <c r="K23" s="516">
        <v>101307206.16241336</v>
      </c>
      <c r="L23" s="516">
        <v>116081010.17527995</v>
      </c>
      <c r="M23" s="516">
        <v>169226184.64178276</v>
      </c>
      <c r="N23" s="516">
        <v>222025184.57572761</v>
      </c>
      <c r="O23" s="515"/>
      <c r="P23" s="514" t="s">
        <v>545</v>
      </c>
    </row>
    <row r="24" spans="1:16">
      <c r="A24" s="512"/>
      <c r="B24" s="512"/>
      <c r="C24" s="512"/>
      <c r="D24" s="512"/>
      <c r="E24" s="512"/>
      <c r="F24" s="512"/>
      <c r="G24" s="512"/>
      <c r="H24" s="512"/>
      <c r="I24" s="512"/>
      <c r="J24" s="512"/>
      <c r="K24" s="512"/>
      <c r="L24" s="512"/>
      <c r="M24" s="512"/>
      <c r="N24" s="512"/>
      <c r="O24" s="512"/>
      <c r="P24" s="512"/>
    </row>
    <row r="25" spans="1:16">
      <c r="A25" s="493"/>
      <c r="B25" s="493"/>
      <c r="C25" s="493"/>
      <c r="D25" s="493"/>
      <c r="E25" s="493"/>
      <c r="F25" s="493"/>
      <c r="G25" s="493"/>
      <c r="H25" s="493"/>
      <c r="I25" s="493"/>
      <c r="J25" s="493"/>
      <c r="K25" s="493"/>
      <c r="L25" s="493"/>
      <c r="M25" s="493"/>
      <c r="N25" s="493"/>
      <c r="O25" s="493"/>
      <c r="P25" s="493"/>
    </row>
    <row r="26" spans="1:16">
      <c r="A26" s="489" t="s">
        <v>496</v>
      </c>
      <c r="B26" s="493"/>
      <c r="C26" s="493"/>
      <c r="D26" s="493"/>
      <c r="E26" s="493"/>
      <c r="F26" s="493"/>
      <c r="G26" s="493"/>
      <c r="H26" s="493"/>
      <c r="I26" s="493"/>
      <c r="J26" s="493"/>
      <c r="K26" s="493"/>
      <c r="L26" s="493"/>
      <c r="M26" s="493"/>
      <c r="N26" s="493"/>
      <c r="O26" s="493"/>
      <c r="P26" s="493"/>
    </row>
    <row r="27" spans="1:16">
      <c r="A27" s="488"/>
      <c r="B27" s="493"/>
      <c r="C27" s="493"/>
      <c r="D27" s="493"/>
      <c r="E27" s="493"/>
      <c r="F27" s="493"/>
      <c r="G27" s="493"/>
      <c r="H27" s="493"/>
      <c r="I27" s="493"/>
      <c r="J27" s="493"/>
      <c r="K27" s="493"/>
      <c r="L27" s="493"/>
      <c r="M27" s="493"/>
      <c r="N27" s="493"/>
      <c r="O27" s="493"/>
      <c r="P27" s="493"/>
    </row>
    <row r="28" spans="1:16" s="511" customFormat="1">
      <c r="A28" s="20" t="s">
        <v>495</v>
      </c>
    </row>
  </sheetData>
  <pageMargins left="0.15748031496062992" right="0.15748031496062992" top="0.98425196850393704" bottom="0.98425196850393704" header="0.51181102362204722" footer="0.51181102362204722"/>
  <pageSetup scale="71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</vt:i4>
      </vt:variant>
    </vt:vector>
  </HeadingPairs>
  <TitlesOfParts>
    <vt:vector size="18" baseType="lpstr">
      <vt:lpstr>Index</vt:lpstr>
      <vt:lpstr>ve_PIE</vt:lpstr>
      <vt:lpstr>ve_PIEq</vt:lpstr>
      <vt:lpstr>Ve_CN1</vt:lpstr>
      <vt:lpstr>Ve_CN2</vt:lpstr>
      <vt:lpstr>Ve_Oil</vt:lpstr>
      <vt:lpstr>Ve_man</vt:lpstr>
      <vt:lpstr>Ve_BP</vt:lpstr>
      <vt:lpstr>Ve_exp</vt:lpstr>
      <vt:lpstr>Ve_imp</vt:lpstr>
      <vt:lpstr>VeXM</vt:lpstr>
      <vt:lpstr>VeM</vt:lpstr>
      <vt:lpstr>Ve_DE</vt:lpstr>
      <vt:lpstr>Ve_Mon</vt:lpstr>
      <vt:lpstr>Ve_BF</vt:lpstr>
      <vt:lpstr>Ve_IT</vt:lpstr>
      <vt:lpstr>VeM!Print_Titles</vt:lpstr>
      <vt:lpstr>VeXM!Print_Titles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PIB por rama, mn constante</dc:title>
  <dc:creator>jazmin chiu</dc:creator>
  <cp:lastModifiedBy>jazmin chiu stange</cp:lastModifiedBy>
  <cp:lastPrinted>2012-07-24T15:33:09Z</cp:lastPrinted>
  <dcterms:created xsi:type="dcterms:W3CDTF">1999-03-12T17:06:25Z</dcterms:created>
  <dcterms:modified xsi:type="dcterms:W3CDTF">2013-10-03T15:35:15Z</dcterms:modified>
</cp:coreProperties>
</file>