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saveExternalLinkValues="0" codeName="ThisWorkbook" defaultThemeVersion="124226"/>
  <bookViews>
    <workbookView xWindow="216" yWindow="276" windowWidth="13356" windowHeight="5424" tabRatio="903" activeTab="11"/>
  </bookViews>
  <sheets>
    <sheet name="Index" sheetId="37" r:id="rId1"/>
    <sheet name="uy_PIE" sheetId="38" r:id="rId2"/>
    <sheet name="uy_PIEq" sheetId="42" r:id="rId3"/>
    <sheet name="Uy_CN1" sheetId="43" r:id="rId4"/>
    <sheet name="Uy_CN2" sheetId="44" r:id="rId5"/>
    <sheet name="Uy_agro" sheetId="32" r:id="rId6"/>
    <sheet name="Uy_man" sheetId="33" r:id="rId7"/>
    <sheet name="Uy_BP" sheetId="41" r:id="rId8"/>
    <sheet name="Uy_exp" sheetId="34" r:id="rId9"/>
    <sheet name="Uy_imp" sheetId="35" r:id="rId10"/>
    <sheet name="UyXM" sheetId="46" r:id="rId11"/>
    <sheet name="UyX" sheetId="47" r:id="rId12"/>
    <sheet name="UyM" sheetId="48" r:id="rId13"/>
    <sheet name="Uy_DE" sheetId="45" r:id="rId14"/>
    <sheet name="Uy_mon" sheetId="36" r:id="rId15"/>
    <sheet name="Uy_BF" sheetId="40" r:id="rId16"/>
    <sheet name="Uy_IT" sheetId="39" r:id="rId17"/>
  </sheets>
  <externalReferences>
    <externalReference r:id="rId18"/>
  </externalReferences>
  <definedNames>
    <definedName name="_Fill" localSheetId="15" hidden="1">#REF!</definedName>
    <definedName name="_Fill" localSheetId="7" hidden="1">#REF!</definedName>
    <definedName name="_Fill" localSheetId="13" hidden="1">#REF!</definedName>
    <definedName name="_Fill" localSheetId="2" hidden="1">#REF!</definedName>
    <definedName name="_Fill" hidden="1">#REF!</definedName>
    <definedName name="_Key2" localSheetId="15" hidden="1">#REF!</definedName>
    <definedName name="_Key2" localSheetId="7" hidden="1">#REF!</definedName>
    <definedName name="_Key2" localSheetId="13" hidden="1">#REF!</definedName>
    <definedName name="_Key2" hidden="1">#REF!</definedName>
    <definedName name="_Order1" hidden="1">255</definedName>
    <definedName name="_Order2" hidden="1">255</definedName>
    <definedName name="_Parse_Out" localSheetId="15" hidden="1">#REF!</definedName>
    <definedName name="_Parse_Out" localSheetId="7" hidden="1">#REF!</definedName>
    <definedName name="_Parse_Out" localSheetId="13" hidden="1">#REF!</definedName>
    <definedName name="_Parse_Out" hidden="1">#REF!</definedName>
    <definedName name="_Regression_Int" localSheetId="15" hidden="1">1</definedName>
    <definedName name="_Regression_Int" localSheetId="7" hidden="1">1</definedName>
    <definedName name="_Regression_Int" localSheetId="3" hidden="1">1</definedName>
    <definedName name="_Regression_Int" localSheetId="4" hidden="1">1</definedName>
    <definedName name="_Regression_Int" localSheetId="13" hidden="1">1</definedName>
    <definedName name="_Regression_Int" localSheetId="8" hidden="1">1</definedName>
    <definedName name="_Regression_Int" localSheetId="9" hidden="1">1</definedName>
    <definedName name="_Regression_Int" localSheetId="6" hidden="1">1</definedName>
    <definedName name="_Regression_Int" localSheetId="14" hidden="1">1</definedName>
    <definedName name="_Sort" localSheetId="15" hidden="1">#REF!</definedName>
    <definedName name="_Sort" localSheetId="7" hidden="1">#REF!</definedName>
    <definedName name="_Sort" localSheetId="13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5" hidden="1">#REF!</definedName>
    <definedName name="ee" localSheetId="7" hidden="1">#REF!</definedName>
    <definedName name="ee" localSheetId="13" hidden="1">#REF!</definedName>
    <definedName name="ee" hidden="1">#REF!</definedName>
    <definedName name="ff" localSheetId="15" hidden="1">#REF!</definedName>
    <definedName name="ff" localSheetId="7" hidden="1">#REF!</definedName>
    <definedName name="ff" localSheetId="13" hidden="1">#REF!</definedName>
    <definedName name="ff" hidden="1">#REF!</definedName>
    <definedName name="ii" localSheetId="15" hidden="1">#REF!</definedName>
    <definedName name="ii" localSheetId="7" hidden="1">#REF!</definedName>
    <definedName name="ii" localSheetId="13" hidden="1">#REF!</definedName>
    <definedName name="ii" hidden="1">#REF!</definedName>
    <definedName name="oj" hidden="1">'[1]I-5'!$A$38:$A$43</definedName>
    <definedName name="ojo" localSheetId="15" hidden="1">#REF!</definedName>
    <definedName name="ojo" localSheetId="7" hidden="1">#REF!</definedName>
    <definedName name="ojo" localSheetId="13" hidden="1">#REF!</definedName>
    <definedName name="ojo" hidden="1">#REF!</definedName>
    <definedName name="_xlnm.Print_Titles" localSheetId="1">uy_PIE!$4:$4</definedName>
    <definedName name="_xlnm.Print_Titles" localSheetId="12">UyM!$6:$8</definedName>
    <definedName name="_xlnm.Print_Titles" localSheetId="11">UyX!$6:$8</definedName>
    <definedName name="_xlnm.Print_Titles" localSheetId="10">UyXM!$6:$8</definedName>
    <definedName name="YU" localSheetId="15" hidden="1">#REF!</definedName>
    <definedName name="YU" localSheetId="7" hidden="1">#REF!</definedName>
    <definedName name="YU" localSheetId="13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P2" i="39"/>
  <c r="A2" i="37"/>
  <c r="N24" i="36"/>
  <c r="N27" s="1"/>
  <c r="M24"/>
  <c r="M27" s="1"/>
  <c r="L24"/>
  <c r="L27" s="1"/>
  <c r="K24"/>
  <c r="K27" s="1"/>
  <c r="J24"/>
  <c r="J27" s="1"/>
  <c r="I24"/>
  <c r="I27" s="1"/>
  <c r="H24"/>
  <c r="H27" s="1"/>
  <c r="G24"/>
  <c r="G27" s="1"/>
  <c r="F24"/>
  <c r="F27" s="1"/>
  <c r="E24"/>
  <c r="E27" s="1"/>
  <c r="D24"/>
  <c r="D27" s="1"/>
  <c r="C24"/>
  <c r="C27" s="1"/>
</calcChain>
</file>

<file path=xl/sharedStrings.xml><?xml version="1.0" encoding="utf-8"?>
<sst xmlns="http://schemas.openxmlformats.org/spreadsheetml/2006/main" count="1420" uniqueCount="835">
  <si>
    <t xml:space="preserve"> 1993</t>
  </si>
  <si>
    <t xml:space="preserve"> 1994</t>
  </si>
  <si>
    <t xml:space="preserve"> 1995</t>
  </si>
  <si>
    <t>a/ Cifras preliminares.</t>
  </si>
  <si>
    <t>(Millones de dólares)</t>
  </si>
  <si>
    <t>Total</t>
  </si>
  <si>
    <t xml:space="preserve">a/ Cifras preliminares.   </t>
  </si>
  <si>
    <t>b/</t>
  </si>
  <si>
    <t>INDICADORES DE LA PRODUCCIÓN AGROPECUARIA</t>
  </si>
  <si>
    <t>URUGUAY</t>
  </si>
  <si>
    <t>Productos pecuarios</t>
  </si>
  <si>
    <t>...</t>
  </si>
  <si>
    <t>…</t>
  </si>
  <si>
    <t>Principales secciones</t>
  </si>
  <si>
    <t>b/ Cifras preliminares.</t>
  </si>
  <si>
    <t>Bienes de consumo</t>
  </si>
  <si>
    <t>Bienes de capital</t>
  </si>
  <si>
    <t>Materias primas y bienes intermedios</t>
  </si>
  <si>
    <t>Crédito interno neto</t>
  </si>
  <si>
    <t>Pasivos monetarios</t>
  </si>
  <si>
    <t>Liquidez en moneda nacional (M2)</t>
  </si>
  <si>
    <t>Liquidez ampliada (M3)</t>
  </si>
  <si>
    <t>Activos monetarios</t>
  </si>
  <si>
    <t>Activos externos de corto plazo</t>
  </si>
  <si>
    <t>Fuente: Comisión Económica para América Latina y el Caribe (CEPAL), sobre la base de cifras del Banco Central del Uruguay.</t>
  </si>
  <si>
    <t>VALOR DE LAS IMPORTACIONES DE BIENES, CIF</t>
  </si>
  <si>
    <t>2003</t>
  </si>
  <si>
    <t>a/</t>
  </si>
  <si>
    <t>BALANCE MONETARIO DEL SISTEMA BANCARIO a/</t>
  </si>
  <si>
    <t>1999/</t>
  </si>
  <si>
    <t>2000/</t>
  </si>
  <si>
    <t>2001/</t>
  </si>
  <si>
    <t>2002/</t>
  </si>
  <si>
    <t>2003/</t>
  </si>
  <si>
    <t>2000</t>
  </si>
  <si>
    <t>2001</t>
  </si>
  <si>
    <t>2002</t>
  </si>
  <si>
    <t>2004</t>
  </si>
  <si>
    <t>2004/</t>
  </si>
  <si>
    <t>2005/</t>
  </si>
  <si>
    <t xml:space="preserve">a/ Preliminary figures. </t>
  </si>
  <si>
    <t>a/ Preliminary figures.</t>
  </si>
  <si>
    <t>Source: Economic Commission for Latin America and the Caribbean (ECLAC), on the basis of official figures from the Department of Agricultural Statistics (DIEA) of the Ministry of Livestock, Agriculture and Fisheries.</t>
  </si>
  <si>
    <t>Fuente: Comisión Económica para América Latina y el Caribe (CEPAL), sobre la base de cifras oficiales del Instituto Nacional de Estadísticas.</t>
  </si>
  <si>
    <t>b/ Preliminary figures.</t>
  </si>
  <si>
    <t>Source: Economic Commission for Latin America and the Caribbean (ECLAC), on the basis of official figures from the National Institute of Statistics.</t>
  </si>
  <si>
    <t>(Millions of dollars)</t>
  </si>
  <si>
    <t>Main product categories</t>
  </si>
  <si>
    <t>Source: Economic Commission for Latin America and the Caribbean (ECLAC), on the basis of figures supplied by the Central Bank of Uruguay.</t>
  </si>
  <si>
    <t>IMPORTS OF GOODS, CIF</t>
  </si>
  <si>
    <t>Consumer goods</t>
  </si>
  <si>
    <t>Raw materials and intermediate goods</t>
  </si>
  <si>
    <t>Capital goods</t>
  </si>
  <si>
    <t>MONETARY BALANCE OF THE BANKING SYSTEM a/</t>
  </si>
  <si>
    <t>Monetary assets</t>
  </si>
  <si>
    <t>Short-term external assets</t>
  </si>
  <si>
    <t>Net domestic credit</t>
  </si>
  <si>
    <t>Monetary liabilities</t>
  </si>
  <si>
    <t>Money (M1)</t>
  </si>
  <si>
    <t>Broad money (M3)</t>
  </si>
  <si>
    <t>Source: Economic Commission for Latin America and the Caribbean (ECLAC), on the basis of figures provided by the Central Bank of Uruguay.</t>
  </si>
  <si>
    <t>INDICATORS OF AGRICULTURAL OUTPUT</t>
  </si>
  <si>
    <t>Fuente: Comisión Económica para América Latina y el Caribe (CEPAL), sobre la base de cifras oficiales de la Dirección de Estadísticas Agropecuarias (DIEA) del Ministerio de Agricultura y Pesca.</t>
  </si>
  <si>
    <t>2006/</t>
  </si>
  <si>
    <t xml:space="preserve">VALOR DE LAS EXPORTACIONES DE BIENES, FOB </t>
  </si>
  <si>
    <t xml:space="preserve">EXPORTS OF GOODS, FOB </t>
  </si>
  <si>
    <t>Total b/</t>
  </si>
  <si>
    <t>a/  Preliminary figures.</t>
  </si>
  <si>
    <t xml:space="preserve">b/ Does not include exports of monetary gold. </t>
  </si>
  <si>
    <t xml:space="preserve">b/ No incluye exportaciones de oro monetario.   </t>
  </si>
  <si>
    <t>MANUFACTURING OUTPUT INDEX</t>
  </si>
  <si>
    <t xml:space="preserve">ÍNDICES DE MANUFACTURAS </t>
  </si>
  <si>
    <t>(Millions of pesos, end-of-year-stocks)</t>
  </si>
  <si>
    <t>(Millones de pesos, saldos a fin de año)</t>
  </si>
  <si>
    <t>2007/</t>
  </si>
  <si>
    <t>Clasificación de actividades de acuerdo con la CIIU Rev.3.</t>
  </si>
  <si>
    <t>Classification of activities according to ISIC Rev.3.</t>
  </si>
  <si>
    <t>a/ Consolidation of accounts hold in the central bank, official banks, private banks, financial establishments, credit unions and external financial institutions.</t>
  </si>
  <si>
    <t>2008/</t>
  </si>
  <si>
    <t>2009/</t>
  </si>
  <si>
    <t>Livestock production</t>
  </si>
  <si>
    <t>a/ Corresponde a la consolidación de cuentas del Banco Central del Uruguay, bancos oficiales, bancos privados, casas financieras, cooperativas de ahorro y crédito e instituciones financieras externas.</t>
  </si>
  <si>
    <t>2010/</t>
  </si>
  <si>
    <t>(Índices 2006=100)</t>
  </si>
  <si>
    <t>(Index: 2006=100)</t>
  </si>
  <si>
    <t xml:space="preserve">  Productos alimenticios y bebidas</t>
  </si>
  <si>
    <t xml:space="preserve">  Tabaco</t>
  </si>
  <si>
    <t xml:space="preserve">  Textiles</t>
  </si>
  <si>
    <t xml:space="preserve">  Prendas de vestir excepto calzado</t>
  </si>
  <si>
    <t xml:space="preserve">  Industria del cuero y calzado</t>
  </si>
  <si>
    <t xml:space="preserve">  Madera y productos de madera</t>
  </si>
  <si>
    <t xml:space="preserve">  Fabricación de papel y productos de papel</t>
  </si>
  <si>
    <t xml:space="preserve">  Imprentas, editoriales y conexos</t>
  </si>
  <si>
    <t xml:space="preserve">  Sustancias y productos químicos</t>
  </si>
  <si>
    <t xml:space="preserve">  Refinería de petróleo</t>
  </si>
  <si>
    <t xml:space="preserve">  Productos de caucho y plástico</t>
  </si>
  <si>
    <t xml:space="preserve">  Productos minerales no metálicos</t>
  </si>
  <si>
    <t xml:space="preserve">  Metales comunes</t>
  </si>
  <si>
    <t xml:space="preserve">  Productos metálicos excepto maquinaria y equipo</t>
  </si>
  <si>
    <t xml:space="preserve">  Maquinarias y equipos</t>
  </si>
  <si>
    <t xml:space="preserve">  Maquinarias y aparatos eléctricos</t>
  </si>
  <si>
    <t xml:space="preserve">  Instrumentos médicos, ópticos y de relojería</t>
  </si>
  <si>
    <t xml:space="preserve">  Vehículos automotores</t>
  </si>
  <si>
    <t xml:space="preserve">  Otros tipos de equipos de transporte</t>
  </si>
  <si>
    <t xml:space="preserve">  Muebles y otras industrias n.c.p.</t>
  </si>
  <si>
    <t>2011/</t>
  </si>
  <si>
    <t xml:space="preserve">  Avena </t>
  </si>
  <si>
    <t xml:space="preserve">  Trigo</t>
  </si>
  <si>
    <t xml:space="preserve">  Arroz</t>
  </si>
  <si>
    <t xml:space="preserve">  Girasol</t>
  </si>
  <si>
    <t xml:space="preserve">  Maíz</t>
  </si>
  <si>
    <t xml:space="preserve">  Soja</t>
  </si>
  <si>
    <t xml:space="preserve">  Sorgo</t>
  </si>
  <si>
    <t xml:space="preserve">  Cebada cervecera</t>
  </si>
  <si>
    <t xml:space="preserve">  Caña de azúcar</t>
  </si>
  <si>
    <t xml:space="preserve">  Oats</t>
  </si>
  <si>
    <t xml:space="preserve">  Wheat</t>
  </si>
  <si>
    <t xml:space="preserve">  Rice</t>
  </si>
  <si>
    <t xml:space="preserve">  Sunflower</t>
  </si>
  <si>
    <t xml:space="preserve">  Maize</t>
  </si>
  <si>
    <t xml:space="preserve">  Soybean</t>
  </si>
  <si>
    <t xml:space="preserve">  Sorghum</t>
  </si>
  <si>
    <t xml:space="preserve">  Malting barley</t>
  </si>
  <si>
    <t xml:space="preserve">  Sugar cane</t>
  </si>
  <si>
    <t xml:space="preserve">  Foods and beverages </t>
  </si>
  <si>
    <t xml:space="preserve">  Tobacco</t>
  </si>
  <si>
    <t xml:space="preserve">  Wearing apparel except footwear</t>
  </si>
  <si>
    <t xml:space="preserve">  Leather and footwear industry</t>
  </si>
  <si>
    <t xml:space="preserve">  Wood and wood products</t>
  </si>
  <si>
    <t xml:space="preserve">  Paper and paper products</t>
  </si>
  <si>
    <t xml:space="preserve">  Printing and publishing and related activities</t>
  </si>
  <si>
    <t xml:space="preserve">  Industrial chemicals</t>
  </si>
  <si>
    <t xml:space="preserve">  Petroleum refining</t>
  </si>
  <si>
    <t xml:space="preserve">  Plastic and rubber products</t>
  </si>
  <si>
    <t xml:space="preserve">  Non-metallic mineral products</t>
  </si>
  <si>
    <t xml:space="preserve">  Base metals</t>
  </si>
  <si>
    <t xml:space="preserve">  Metallic products excluding machinery and equipment</t>
  </si>
  <si>
    <t xml:space="preserve">  Machinery and equipment</t>
  </si>
  <si>
    <t xml:space="preserve">  Machinery and electrical devices</t>
  </si>
  <si>
    <t xml:space="preserve">  Medical and optical instruments, watches and clocks</t>
  </si>
  <si>
    <t xml:space="preserve">  Motor vehicles</t>
  </si>
  <si>
    <t xml:space="preserve">  Other transportation equipment manufactures</t>
  </si>
  <si>
    <t xml:space="preserve">  Manufacture of furniture and n.c.p. </t>
  </si>
  <si>
    <t xml:space="preserve">  Animales vivos y productos del reino animal</t>
  </si>
  <si>
    <t xml:space="preserve">    Carnes y despojos comestibles</t>
  </si>
  <si>
    <t xml:space="preserve">    Pescados, crustáceos, moluscos y otros</t>
  </si>
  <si>
    <t xml:space="preserve">    Otros animales vivos y productos del reino animal</t>
  </si>
  <si>
    <t xml:space="preserve">  Productos del reino vegetal</t>
  </si>
  <si>
    <t xml:space="preserve">  Productos alimenticios, bebidas y tabaco</t>
  </si>
  <si>
    <t xml:space="preserve">  Productos minerales</t>
  </si>
  <si>
    <t xml:space="preserve">  Plásticos, cauchos y derivados</t>
  </si>
  <si>
    <t xml:space="preserve">  Cueros, pieles y productos de cuero</t>
  </si>
  <si>
    <t xml:space="preserve">    Otros</t>
  </si>
  <si>
    <t xml:space="preserve">    Pieles y cueros</t>
  </si>
  <si>
    <t xml:space="preserve">  Pasta de madera, papel, cartón y sus aplicaciones</t>
  </si>
  <si>
    <t xml:space="preserve">  Materias textiles y sus manufacturas</t>
  </si>
  <si>
    <t xml:space="preserve">  Manufacturas de piedra, vidrio y otros minerales</t>
  </si>
  <si>
    <t xml:space="preserve">  Metales comunes y sus manufacturas</t>
  </si>
  <si>
    <t xml:space="preserve">  Máquinas y aparatos, material eléctrico</t>
  </si>
  <si>
    <t xml:space="preserve">  Material de transporte</t>
  </si>
  <si>
    <t xml:space="preserve">  Otros</t>
  </si>
  <si>
    <t xml:space="preserve">  Madera, corcho y sus manufacturas</t>
  </si>
  <si>
    <t xml:space="preserve">  Live animals and animal products</t>
  </si>
  <si>
    <t xml:space="preserve">  Plant products </t>
  </si>
  <si>
    <t xml:space="preserve">  Others</t>
  </si>
  <si>
    <t xml:space="preserve">  Food, beverages and tobacco </t>
  </si>
  <si>
    <t xml:space="preserve">  Mineral products</t>
  </si>
  <si>
    <t xml:space="preserve">  Plastics, rubber and derived products</t>
  </si>
  <si>
    <t xml:space="preserve">  Hides, skins and leather products</t>
  </si>
  <si>
    <t xml:space="preserve">    Hides and skins</t>
  </si>
  <si>
    <t xml:space="preserve">    Others</t>
  </si>
  <si>
    <t xml:space="preserve">    Cereales</t>
  </si>
  <si>
    <t xml:space="preserve">      Otros cereales</t>
  </si>
  <si>
    <t xml:space="preserve">      Arroz</t>
  </si>
  <si>
    <t xml:space="preserve">    Otros productos del reino vegetal</t>
  </si>
  <si>
    <t xml:space="preserve">  Duraderos</t>
  </si>
  <si>
    <t xml:space="preserve">  No duraderos</t>
  </si>
  <si>
    <t xml:space="preserve">    Alimentos y bebidas</t>
  </si>
  <si>
    <t xml:space="preserve">  Petróleo y combustibles</t>
  </si>
  <si>
    <t xml:space="preserve">  Maquinarias y equipo</t>
  </si>
  <si>
    <t xml:space="preserve">  Equipos de transporte</t>
  </si>
  <si>
    <t xml:space="preserve">  Durables</t>
  </si>
  <si>
    <t xml:space="preserve">  Non-durables</t>
  </si>
  <si>
    <t xml:space="preserve">    Food and beverages</t>
  </si>
  <si>
    <t xml:space="preserve">  Petroleum and fuels</t>
  </si>
  <si>
    <t xml:space="preserve">  Transport equipment</t>
  </si>
  <si>
    <t xml:space="preserve">  Al sector público 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</si>
  <si>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</si>
  <si>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</si>
  <si>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</si>
  <si>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</si>
  <si>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</si>
  <si>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</si>
  <si>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</si>
  <si>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</si>
  <si>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</t>
  </si>
  <si>
    <t>Dinero (M1) c/</t>
  </si>
  <si>
    <t xml:space="preserve">  Circulante en poder del público</t>
  </si>
  <si>
    <t xml:space="preserve">  Currency with the public</t>
  </si>
  <si>
    <t xml:space="preserve">  Depósitos a la vista </t>
  </si>
  <si>
    <t xml:space="preserve">  Demand deposits</t>
  </si>
  <si>
    <t>Local-currency liquidity (M2)</t>
  </si>
  <si>
    <t xml:space="preserve">  Depósitos de ahorro y a plazo</t>
  </si>
  <si>
    <t xml:space="preserve">  Savings and time deposits</t>
  </si>
  <si>
    <t xml:space="preserve">  Depósitos de ahorro previo</t>
  </si>
  <si>
    <t xml:space="preserve">  Prior savings deposits</t>
  </si>
  <si>
    <t xml:space="preserve">  Depósitos a plazo en dólares</t>
  </si>
  <si>
    <t xml:space="preserve">  Foreign currency deposits</t>
  </si>
  <si>
    <t xml:space="preserve">  Lana (miles de toneladas)</t>
  </si>
  <si>
    <t>Miles de toneladas / Thousands of tons</t>
  </si>
  <si>
    <t xml:space="preserve">  Leche (millones de litros) c/</t>
  </si>
  <si>
    <t>b/ Faenado en frigoríficos.</t>
  </si>
  <si>
    <t>c/ Producción total.</t>
  </si>
  <si>
    <t>Principales cultivos</t>
  </si>
  <si>
    <t xml:space="preserve">  Ganado vacuno (miles de cabezas) b/</t>
  </si>
  <si>
    <t xml:space="preserve">  Pesca (miles de toneladas) d/</t>
  </si>
  <si>
    <t>d/ Captura nominal.</t>
  </si>
  <si>
    <t xml:space="preserve">Main crops </t>
  </si>
  <si>
    <t xml:space="preserve">  Milk (millions of litres) c/</t>
  </si>
  <si>
    <t xml:space="preserve">  Fisheries (thousands of tons) d/</t>
  </si>
  <si>
    <t xml:space="preserve">  Wool (thousands of tons)</t>
  </si>
  <si>
    <t xml:space="preserve">  Cattle (thousands of carcasses) b/</t>
  </si>
  <si>
    <t xml:space="preserve">    Cereals</t>
  </si>
  <si>
    <t xml:space="preserve">      Rice</t>
  </si>
  <si>
    <t xml:space="preserve">      Others</t>
  </si>
  <si>
    <t xml:space="preserve">  Other plant products</t>
  </si>
  <si>
    <t xml:space="preserve">  Productos de las industrias químicas y conexas</t>
  </si>
  <si>
    <t xml:space="preserve">  Meats and edible meat offal</t>
  </si>
  <si>
    <t xml:space="preserve">  Fish, crustaceans, molluscs and other</t>
  </si>
  <si>
    <t xml:space="preserve">  Other live animals and products of the animal kingdom</t>
  </si>
  <si>
    <t xml:space="preserve">  Products of chemical and related industries</t>
  </si>
  <si>
    <t xml:space="preserve">  Wood, cork and wood and cork manufactures</t>
  </si>
  <si>
    <t xml:space="preserve">  Wood pulp, paper, cardboard and their applications</t>
  </si>
  <si>
    <t xml:space="preserve">  Textile fibres and their manufactures</t>
  </si>
  <si>
    <t xml:space="preserve">  Manufactures of stone, glass and other minerals</t>
  </si>
  <si>
    <t xml:space="preserve">  Base metals and their manufactures</t>
  </si>
  <si>
    <t xml:space="preserve">  Machinery and apparatus, electrical material</t>
  </si>
  <si>
    <t xml:space="preserve">  Transport material</t>
  </si>
  <si>
    <t>b/ Carcasses in cold storage.</t>
  </si>
  <si>
    <t>c/ Total milk production.</t>
  </si>
  <si>
    <t>d/ Nominal catch.</t>
  </si>
  <si>
    <t>TAX REVENUES OF THE CENTRAL GOVERNMENT</t>
  </si>
  <si>
    <t>INGRESOS TRIBUTARIOS DEL GOBIERNO CENTRAL</t>
  </si>
  <si>
    <t>REVENUES AND EXPENDITURES OF THE CENTRAL GOVERNMENT</t>
  </si>
  <si>
    <t>INGRESOS Y GASTOS DEL GOBIERNO CENTRAL</t>
  </si>
  <si>
    <t>16</t>
  </si>
  <si>
    <t>EXTERNAL DEBT INDICATORS</t>
  </si>
  <si>
    <t>INDICADORES DEL ENDEUDAMIENTO EXTERNO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</si>
  <si>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</si>
  <si>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</si>
  <si>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</si>
  <si>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</si>
  <si>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ORIGIN AND DESTINATION OF INTERNATIONAL TRADE</t>
  </si>
  <si>
    <t>ORIGEN Y DESTINO DEL COMERCIO INTERNACIONAL</t>
  </si>
  <si>
    <t>EXPORTS OF GOODS, FOB</t>
  </si>
  <si>
    <t>VALOR DE LAS EXPORTACIONES DE BIENES, FOB</t>
  </si>
  <si>
    <t>BALANCE OF PAYMENTS</t>
  </si>
  <si>
    <t xml:space="preserve">BALANZA DE PAGOS </t>
  </si>
  <si>
    <t>TOTAL SUPPLY AND DEMAND</t>
  </si>
  <si>
    <t>OFERTA Y DEMANDA GLOBALES</t>
  </si>
  <si>
    <t>PRODUCTO INTERNO BRUTO POR RAMAS DE ACTIVIDAD ECONÓMICA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</si>
  <si>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</si>
  <si>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</si>
  <si>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</si>
  <si>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</si>
  <si>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</si>
  <si>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</si>
  <si>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>INDICES DE MANUFACTURAS</t>
  </si>
  <si>
    <t>BALANCE MONETARIO DEL SISTEMA BANCARIO</t>
  </si>
  <si>
    <t xml:space="preserve">MONETARY SURVEY OF THE BANKING SYSTEM </t>
  </si>
  <si>
    <t xml:space="preserve">j/ Business credit, 30-367 days.  </t>
  </si>
  <si>
    <t>i/ Local-currency fixed-term deposits, 30-61 days</t>
  </si>
  <si>
    <t xml:space="preserve">h/ Urban total. </t>
  </si>
  <si>
    <t>g/ Nationwide total.  Up to 2005, urban total.</t>
  </si>
  <si>
    <t>f/ Annual average, weighted by the value of goods exports and imports.</t>
  </si>
  <si>
    <t xml:space="preserve">e/ A minus sign (-) indicates an increase in reserve assets. </t>
  </si>
  <si>
    <t xml:space="preserve">d/ Includes errors and omissions.   </t>
  </si>
  <si>
    <t>c/ Based on values calculated in national currency and expressed in current dollars.</t>
  </si>
  <si>
    <t>b/ Based on figures in local currency at constant 2005 prices.</t>
  </si>
  <si>
    <t>Source: Economic Commission for Latin America and the Caribbean (ECLAC), on the basis of official figures.</t>
  </si>
  <si>
    <t xml:space="preserve">j/ Crédito a empresas a 30-367 días.  </t>
  </si>
  <si>
    <t>i/ Depósitos a plazo, 30-61 días, en moneda nacional.</t>
  </si>
  <si>
    <t>h/ Total urbano.</t>
  </si>
  <si>
    <t>g/ Total nacional. Hasta 2005, total urbano.</t>
  </si>
  <si>
    <t xml:space="preserve">f/ Promedio anual, ponderado por el valor de las exportaciones e importaciones de bienes.  </t>
  </si>
  <si>
    <t xml:space="preserve">e/ El signo menos (-) indica aumento de los activos de reserva. </t>
  </si>
  <si>
    <t xml:space="preserve">d/ Incluye errores y omisiones.   </t>
  </si>
  <si>
    <t xml:space="preserve">c/ Sobre la base de los valores calculados en moneda nacional expresados en dólares corrientes. </t>
  </si>
  <si>
    <t>b/ Sobre la base de cifras en moneda nacional a precios constantes de 2005.</t>
  </si>
  <si>
    <t>Fuente: Comisión Económica para América Latina y el Caribe (CEPAL), sobre la base de cifras oficiales.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</si>
  <si>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</si>
  <si>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</si>
  <si>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</si>
  <si>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</si>
  <si>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</si>
  <si>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</si>
  <si>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</si>
  <si>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</si>
  <si>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</si>
  <si>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</si>
  <si>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</si>
  <si>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</si>
  <si>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</si>
  <si>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</si>
  <si>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</si>
  <si>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</si>
  <si>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</si>
  <si>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</si>
  <si>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  External </t>
  </si>
  <si>
    <t xml:space="preserve">    Externa </t>
  </si>
  <si>
    <t xml:space="preserve">    Domestic </t>
  </si>
  <si>
    <t xml:space="preserve">    Interna </t>
  </si>
  <si>
    <t xml:space="preserve">  Non-financial public sector debt  </t>
  </si>
  <si>
    <t xml:space="preserve">  Deuda del sector público no financiero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</si>
  <si>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</si>
  <si>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</si>
  <si>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</si>
  <si>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</si>
  <si>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</si>
  <si>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</si>
  <si>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</si>
  <si>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</si>
  <si>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</si>
  <si>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</si>
  <si>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</si>
  <si>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</si>
  <si>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</si>
  <si>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</si>
  <si>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</si>
  <si>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</si>
  <si>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</si>
  <si>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</si>
  <si>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</si>
  <si>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j/</t>
  </si>
  <si>
    <t xml:space="preserve">   Tasa de interés activa nominal j/</t>
  </si>
  <si>
    <t xml:space="preserve">   Nominal deposit rate i/</t>
  </si>
  <si>
    <t xml:space="preserve">   Tasa de interés pasiva nominal i/</t>
  </si>
  <si>
    <t xml:space="preserve">   Variation in average real wage </t>
  </si>
  <si>
    <t xml:space="preserve">   Variación de la remuneración media real </t>
  </si>
  <si>
    <t xml:space="preserve">     (annual average) </t>
  </si>
  <si>
    <t xml:space="preserve">     (promedio anual) </t>
  </si>
  <si>
    <t xml:space="preserve">   Variation in nominal exchange rate </t>
  </si>
  <si>
    <t xml:space="preserve">   Variación del tipo de cambio nominal </t>
  </si>
  <si>
    <t xml:space="preserve">     (December-December) </t>
  </si>
  <si>
    <t xml:space="preserve">     (diciembre a diciembre) </t>
  </si>
  <si>
    <t xml:space="preserve">  Variation in producer prices </t>
  </si>
  <si>
    <t xml:space="preserve">   Variación de los precios al productor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</si>
  <si>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</si>
  <si>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</si>
  <si>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</si>
  <si>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</si>
  <si>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</si>
  <si>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Visible underemployment rate h/</t>
  </si>
  <si>
    <t xml:space="preserve">  Tasa de subempleo visible h/</t>
  </si>
  <si>
    <t xml:space="preserve">  Open unemployment rate h/</t>
  </si>
  <si>
    <t xml:space="preserve">  Tasa de desempleo abierto h/</t>
  </si>
  <si>
    <t xml:space="preserve">  Labour force participation rate g/</t>
  </si>
  <si>
    <t xml:space="preserve">  Tasa de actividad g/</t>
  </si>
  <si>
    <t xml:space="preserve">Employment </t>
  </si>
  <si>
    <t xml:space="preserve">Tasas anuales medias / Average annual rates </t>
  </si>
  <si>
    <t xml:space="preserve">Empleo </t>
  </si>
  <si>
    <t xml:space="preserve">  Total gross external debt (millions of dollars) </t>
  </si>
  <si>
    <t xml:space="preserve">  Deuda externa bruta total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</si>
  <si>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</si>
  <si>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</si>
  <si>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</si>
  <si>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</si>
  <si>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</si>
  <si>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</si>
  <si>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f/</t>
  </si>
  <si>
    <t xml:space="preserve">  Tipo de cambio real efectivo (índice 2005=100) f/</t>
  </si>
  <si>
    <t xml:space="preserve">Other external-sector indicators </t>
  </si>
  <si>
    <t xml:space="preserve">Otros indicadores del sector externo </t>
  </si>
  <si>
    <t xml:space="preserve">     Other financing</t>
  </si>
  <si>
    <t xml:space="preserve">     Otro financiamiento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</si>
  <si>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</si>
  <si>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</si>
  <si>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</si>
  <si>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</si>
  <si>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</si>
  <si>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</si>
  <si>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</si>
  <si>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</si>
  <si>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</si>
  <si>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</si>
  <si>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</si>
  <si>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</si>
  <si>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</si>
  <si>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</si>
  <si>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</si>
  <si>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</si>
  <si>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</si>
  <si>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</si>
  <si>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</si>
  <si>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</si>
  <si>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</si>
  <si>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</si>
  <si>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</si>
  <si>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</si>
  <si>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</si>
  <si>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</si>
  <si>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</si>
  <si>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</si>
  <si>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</si>
  <si>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</si>
  <si>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</si>
  <si>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</si>
  <si>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</si>
  <si>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</si>
  <si>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</si>
  <si>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</si>
  <si>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</si>
  <si>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</si>
  <si>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</si>
  <si>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</si>
  <si>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</si>
  <si>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</si>
  <si>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</si>
  <si>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</si>
  <si>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</si>
  <si>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</si>
  <si>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</si>
  <si>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</si>
  <si>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</si>
  <si>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</si>
  <si>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</si>
  <si>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</si>
  <si>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</si>
  <si>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</si>
  <si>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</si>
  <si>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</si>
  <si>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</si>
  <si>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</si>
  <si>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Comercio al por mayor y al por menor,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</si>
  <si>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</si>
  <si>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</si>
  <si>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</si>
  <si>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</si>
  <si>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Manufacturing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</si>
  <si>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</si>
  <si>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</si>
  <si>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</si>
  <si>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</si>
  <si>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</si>
  <si>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</si>
  <si>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</si>
  <si>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</si>
  <si>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</si>
  <si>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</si>
  <si>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</si>
  <si>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</si>
  <si>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 xml:space="preserve">URUGUAY : MAIN ECONOMIC INDICATORS </t>
  </si>
  <si>
    <t xml:space="preserve">URUGUAY : PRINCIPALES INDICADORES ECONÓMICOS  </t>
  </si>
  <si>
    <t xml:space="preserve">             for social security contributions were provided by the Social Security Bank. Figures for 1990-2002 come from the Central Bank of Uruguay</t>
  </si>
  <si>
    <t xml:space="preserve">Source: Economic Commission for Latin America and the Caribbean (ECLAC), on the basis of figures from the Tax Administration Department and the Customs Office; figures </t>
  </si>
  <si>
    <t xml:space="preserve">             seguridad social fueron proporcionadas por el Banco de Previsión Social. Las cifras del período 1990-2002, provienen del Banco Central del Uruguay.</t>
  </si>
  <si>
    <t xml:space="preserve">Fuente: Comisión Económica para América Latina y el Caribe (CEPAL), sobre la base de cifras de la Dirección General de Impuestos y de la Dirección Nacional de Aduanas; las cifras de las contribuciones a la </t>
  </si>
  <si>
    <t>Total taxes including social security contributions</t>
  </si>
  <si>
    <t>Total ingresos tributarios, incluídos los aportes a la seguridad social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</si>
  <si>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</si>
  <si>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</si>
  <si>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</si>
  <si>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</si>
  <si>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</si>
  <si>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</si>
  <si>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</si>
  <si>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</si>
  <si>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</si>
  <si>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</si>
  <si>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</si>
  <si>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</si>
  <si>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</si>
  <si>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</si>
  <si>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</si>
  <si>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</si>
  <si>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</si>
  <si>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</si>
  <si>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</si>
  <si>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</si>
  <si>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</si>
  <si>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</si>
  <si>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</si>
  <si>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</si>
  <si>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</si>
  <si>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</si>
  <si>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</si>
  <si>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</si>
  <si>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</si>
  <si>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</si>
  <si>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(Millions of pesos)</t>
  </si>
  <si>
    <t>(En millones de pesos)</t>
  </si>
  <si>
    <t>Source: Economic Commission for Latin America and the Caribbean (ECLAC), on the basis of figures provided by the Ministry of Economy and Finance.</t>
  </si>
  <si>
    <t>Fuente: Comisión Económica para América Latina y el Caribe (CEPAL), sobre la base de cifras del Ministerio de Economía y Finanzas.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</si>
  <si>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</si>
  <si>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</si>
  <si>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</si>
  <si>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</si>
  <si>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</si>
  <si>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</si>
  <si>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</si>
  <si>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</si>
  <si>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</si>
  <si>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</si>
  <si>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</si>
  <si>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</si>
  <si>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</si>
  <si>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</si>
  <si>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</si>
  <si>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</si>
  <si>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</si>
  <si>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</si>
  <si>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</si>
  <si>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</si>
  <si>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</si>
  <si>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</si>
  <si>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</si>
  <si>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</si>
  <si>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</si>
  <si>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</si>
  <si>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</si>
  <si>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</si>
  <si>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</si>
  <si>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</si>
  <si>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</si>
  <si>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</si>
  <si>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</si>
  <si>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</si>
  <si>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</si>
  <si>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</si>
  <si>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</si>
  <si>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</si>
  <si>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</si>
  <si>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(Millones de pesos)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</si>
  <si>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</si>
  <si>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</si>
  <si>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</si>
  <si>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</si>
  <si>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</si>
  <si>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</si>
  <si>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</si>
  <si>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</si>
  <si>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>Balanza global</t>
  </si>
  <si>
    <t xml:space="preserve"> 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</si>
  <si>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</si>
  <si>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</si>
  <si>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</si>
  <si>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</si>
  <si>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</si>
  <si>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</si>
  <si>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</si>
  <si>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</si>
  <si>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</si>
  <si>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</si>
  <si>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</si>
  <si>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</si>
  <si>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</si>
  <si>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</si>
  <si>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</si>
  <si>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</si>
  <si>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</si>
  <si>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</si>
  <si>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</si>
  <si>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</si>
  <si>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</si>
  <si>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</si>
  <si>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</si>
  <si>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</si>
  <si>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</si>
  <si>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</si>
  <si>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</si>
  <si>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</si>
  <si>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</si>
  <si>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</si>
  <si>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</si>
  <si>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</si>
  <si>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</si>
  <si>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</si>
  <si>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</si>
  <si>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</si>
  <si>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</si>
  <si>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</si>
  <si>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</si>
  <si>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</si>
  <si>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</si>
  <si>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</si>
  <si>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</si>
  <si>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</si>
  <si>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</si>
  <si>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</si>
  <si>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</si>
  <si>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</si>
  <si>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</si>
  <si>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</si>
  <si>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</si>
  <si>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</si>
  <si>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</si>
  <si>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</si>
  <si>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</si>
  <si>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</si>
  <si>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</si>
  <si>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</si>
  <si>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</si>
  <si>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</si>
  <si>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</si>
  <si>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</si>
  <si>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</si>
  <si>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</si>
  <si>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</si>
  <si>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</si>
  <si>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</si>
  <si>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</si>
  <si>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</si>
  <si>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</si>
  <si>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</si>
  <si>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</si>
  <si>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</si>
  <si>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</si>
  <si>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</si>
  <si>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</si>
  <si>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</si>
  <si>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</si>
  <si>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BALANCE OF PAYMENTS a/</t>
  </si>
  <si>
    <t>BALANZA DE PAGOS a/</t>
  </si>
  <si>
    <t>j/ Figures as of April.</t>
  </si>
  <si>
    <t>i/ Measured by J.P.Morgan.</t>
  </si>
  <si>
    <t xml:space="preserve">h/ Business credit, 30-367 days.  </t>
  </si>
  <si>
    <t>g/ Local-currency fixed-term deposits, 30-61 days</t>
  </si>
  <si>
    <t xml:space="preserve">f/ Nationwide total. </t>
  </si>
  <si>
    <t xml:space="preserve">e/ Urban total. </t>
  </si>
  <si>
    <t>d/ Quarterly average, weighted by the value of goods exports and imports.</t>
  </si>
  <si>
    <t>c/ Figures as of May.</t>
  </si>
  <si>
    <t>j/ Datos al mes de abril.</t>
  </si>
  <si>
    <t>i/ Calculado por J.P.Morgan.</t>
  </si>
  <si>
    <t xml:space="preserve">h/ Crédito a empresas a 30-367 días.  </t>
  </si>
  <si>
    <t>g/ Depósitos a plazo, 30-61 días, en moneda nacional.</t>
  </si>
  <si>
    <t>f/ Total nacional.</t>
  </si>
  <si>
    <t>e/ Total urbano.</t>
  </si>
  <si>
    <t xml:space="preserve">d/ Promedio trimestral, ponderado por el valor de las exportaciones e importaciones de bienes.  </t>
  </si>
  <si>
    <t>c/ Datos al mes de mayo.</t>
  </si>
  <si>
    <t xml:space="preserve">  a percentage of total credit</t>
  </si>
  <si>
    <t>j/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</si>
  <si>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</si>
  <si>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</si>
  <si>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</si>
  <si>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</si>
  <si>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</si>
  <si>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 xml:space="preserve">   del mismo trimestre del año anterior) </t>
  </si>
  <si>
    <t>Domestic credit (variation from same</t>
  </si>
  <si>
    <t xml:space="preserve">Crédito interno (variación respecto </t>
  </si>
  <si>
    <t>International bond issues (millions of dollars)</t>
  </si>
  <si>
    <t xml:space="preserve">- </t>
  </si>
  <si>
    <t>Emisión de bonos internacionales (millones de dólares)</t>
  </si>
  <si>
    <t xml:space="preserve">  (basis points to end of period) i/</t>
  </si>
  <si>
    <t xml:space="preserve">  (puntos básicos, a fin de período) i/</t>
  </si>
  <si>
    <t xml:space="preserve">Sovereign bond spread, Embi Global </t>
  </si>
  <si>
    <t xml:space="preserve">Diferencial de bonos soberanos, Embi Global </t>
  </si>
  <si>
    <t xml:space="preserve">   Monetary policy rates</t>
  </si>
  <si>
    <t xml:space="preserve">   Tasa de política monetaria</t>
  </si>
  <si>
    <t xml:space="preserve">   Interbank rate </t>
  </si>
  <si>
    <t>c/</t>
  </si>
  <si>
    <t xml:space="preserve">   Tasa de interés interbancaria </t>
  </si>
  <si>
    <t xml:space="preserve">   Lending rate h/</t>
  </si>
  <si>
    <t xml:space="preserve">   Tasa de interés activa h/</t>
  </si>
  <si>
    <t xml:space="preserve">   Deposit rate g/</t>
  </si>
  <si>
    <t xml:space="preserve">   Tasa de interés pasiva g/</t>
  </si>
  <si>
    <t>Nominal interest rates (annualized percentages)</t>
  </si>
  <si>
    <t>Tasas de interés nominales (porcentajes anualizados)</t>
  </si>
  <si>
    <t xml:space="preserve">  (pesos per dollar) </t>
  </si>
  <si>
    <t xml:space="preserve">  (pesos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</si>
  <si>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</si>
  <si>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</si>
  <si>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</si>
  <si>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</si>
  <si>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>Wholesale prices</t>
  </si>
  <si>
    <t>Precios al por mayor</t>
  </si>
  <si>
    <t xml:space="preserve">Consumer prices </t>
  </si>
  <si>
    <t>Precios al consumidor</t>
  </si>
  <si>
    <t>Employment rate f/</t>
  </si>
  <si>
    <t>Tasa de ocupación f/</t>
  </si>
  <si>
    <t>Open unemployment rate e/</t>
  </si>
  <si>
    <t>Tasa de desempleo abierto e/</t>
  </si>
  <si>
    <t>Real effective exchange rate (index: 2005=100) d/</t>
  </si>
  <si>
    <t>Tipo de cambio real efectivo (índice 2005=100) d/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</si>
  <si>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</si>
  <si>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</si>
  <si>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</si>
  <si>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</si>
  <si>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</si>
  <si>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</si>
  <si>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</si>
  <si>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</si>
  <si>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</si>
  <si>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</si>
  <si>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</si>
  <si>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</si>
  <si>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</si>
  <si>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</si>
  <si>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URUGUAY : MAIN QUARTERLY INDICATORS</t>
  </si>
  <si>
    <t>URUGUAY : PRINCIPALES INDICADORES TRIMESTRALES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</si>
  <si>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</si>
  <si>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</si>
  <si>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</si>
  <si>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</si>
  <si>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</si>
  <si>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</si>
  <si>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</si>
  <si>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</si>
  <si>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</si>
  <si>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</si>
  <si>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</si>
  <si>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</si>
  <si>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</si>
  <si>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</si>
  <si>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</si>
  <si>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</si>
  <si>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</si>
  <si>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</si>
  <si>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</si>
  <si>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</si>
  <si>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</si>
  <si>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</si>
  <si>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</si>
  <si>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 xml:space="preserve">Producto interno bruto </t>
  </si>
  <si>
    <t>|</t>
  </si>
  <si>
    <t>Millions of Uruguay pesos at 1993 constant prices</t>
  </si>
  <si>
    <t xml:space="preserve">Millones de pesos a precios constantes de 1983 / </t>
  </si>
  <si>
    <t>GROSS DOMESTIC PRODUCT, BY KIND OF ECONOMIC ACTIVITY</t>
  </si>
  <si>
    <t>PIB POR RAMA DE ACTIVIDAD ECONÓMICA</t>
  </si>
  <si>
    <t xml:space="preserve">a/ Cifras preliminares.  </t>
  </si>
  <si>
    <t xml:space="preserve"> Exports of goods and services</t>
  </si>
  <si>
    <t xml:space="preserve"> Exportaciones de bienes y servicios</t>
  </si>
  <si>
    <t xml:space="preserve">     Gross fixed investment</t>
  </si>
  <si>
    <t xml:space="preserve">     Inversión bruta fija</t>
  </si>
  <si>
    <t xml:space="preserve">     Changes in stocks</t>
  </si>
  <si>
    <t xml:space="preserve">     Variación de existencias</t>
  </si>
  <si>
    <t xml:space="preserve">   Gross domestic investment</t>
  </si>
  <si>
    <t xml:space="preserve">   Inversión bruta interna</t>
  </si>
  <si>
    <t xml:space="preserve">     Private consumption</t>
  </si>
  <si>
    <t xml:space="preserve">     Consumo privado</t>
  </si>
  <si>
    <t xml:space="preserve">     Government consumption</t>
  </si>
  <si>
    <t xml:space="preserve">     Consumo del gobierno</t>
  </si>
  <si>
    <t xml:space="preserve">   Final consumption expenditure</t>
  </si>
  <si>
    <t xml:space="preserve">   Gasto de consumo final</t>
  </si>
  <si>
    <t xml:space="preserve"> Domestic demand</t>
  </si>
  <si>
    <t xml:space="preserve">  Demanda interna</t>
  </si>
  <si>
    <t xml:space="preserve">Total demand </t>
  </si>
  <si>
    <t>Demanda global</t>
  </si>
  <si>
    <t xml:space="preserve">  Imports of goods and services</t>
  </si>
  <si>
    <t xml:space="preserve">  Importaciones de bienes y servicios</t>
  </si>
  <si>
    <t xml:space="preserve">  Gross domestic product</t>
  </si>
  <si>
    <t xml:space="preserve">  Producto interno bruto</t>
  </si>
  <si>
    <t>Total supply</t>
  </si>
  <si>
    <t>Oferta global</t>
  </si>
  <si>
    <t xml:space="preserve">TOTAL SUPPLY AND DEMAND </t>
  </si>
  <si>
    <t>b/ Includes other financial institutions, non-financial private sector, commercial creditors and other creditors.</t>
  </si>
  <si>
    <t>a/ From 1999 onwards, includes the debt of public banks.</t>
  </si>
  <si>
    <t>b/ Incluye otras instituciones financieras, sector privado no financiero, proveedores y otros.</t>
  </si>
  <si>
    <t>a/ A partir de 1999 incluye la deuda de la banca pública.</t>
  </si>
  <si>
    <t xml:space="preserve">       Other b/</t>
  </si>
  <si>
    <t xml:space="preserve">       Otros b/</t>
  </si>
  <si>
    <t xml:space="preserve">       Commercial banks</t>
  </si>
  <si>
    <t xml:space="preserve">       Bancos comerciales</t>
  </si>
  <si>
    <t xml:space="preserve">    Private</t>
  </si>
  <si>
    <t xml:space="preserve">    Privadas</t>
  </si>
  <si>
    <t xml:space="preserve">       Bilateral</t>
  </si>
  <si>
    <t xml:space="preserve">       Bilaterales</t>
  </si>
  <si>
    <t xml:space="preserve">       Multilateral</t>
  </si>
  <si>
    <t xml:space="preserve">       Multilaterales</t>
  </si>
  <si>
    <t xml:space="preserve">    Official</t>
  </si>
  <si>
    <t xml:space="preserve">    Oficiales</t>
  </si>
  <si>
    <t>Sources</t>
  </si>
  <si>
    <t>Fuentes</t>
  </si>
  <si>
    <t xml:space="preserve">   Short-term</t>
  </si>
  <si>
    <t xml:space="preserve">   Corto plazo</t>
  </si>
  <si>
    <t xml:space="preserve">   Medium- and long-term</t>
  </si>
  <si>
    <t xml:space="preserve">   Mediano y largo plazo</t>
  </si>
  <si>
    <t>Maturity</t>
  </si>
  <si>
    <t>Plazos</t>
  </si>
  <si>
    <t>Public-sector external debt</t>
  </si>
  <si>
    <t>Deuda pública externa</t>
  </si>
  <si>
    <t xml:space="preserve"> </t>
  </si>
  <si>
    <t xml:space="preserve">   Private</t>
  </si>
  <si>
    <t xml:space="preserve">   Privada</t>
  </si>
  <si>
    <t xml:space="preserve">   Public a/</t>
  </si>
  <si>
    <t xml:space="preserve">   Pública a/</t>
  </si>
  <si>
    <t>Total external debt</t>
  </si>
  <si>
    <t>Deuda externa total</t>
  </si>
  <si>
    <t>(Millions of dollars, end-of-year stocks)</t>
  </si>
  <si>
    <t>(Millones de dólares, saldos a fin de año)</t>
  </si>
  <si>
    <t xml:space="preserve">EXTERNAL DEBT INDICATORS 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</si>
  <si>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</si>
  <si>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</si>
  <si>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</si>
  <si>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</si>
  <si>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</si>
  <si>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</si>
  <si>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</si>
  <si>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</si>
  <si>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</si>
  <si>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</si>
  <si>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</si>
  <si>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</si>
  <si>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</si>
  <si>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</si>
  <si>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</si>
  <si>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</si>
  <si>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</si>
  <si>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</si>
  <si>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 xml:space="preserve">URUGUAY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</si>
  <si>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</si>
  <si>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</si>
  <si>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</si>
  <si>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</si>
  <si>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</si>
  <si>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</si>
  <si>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</si>
  <si>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</si>
  <si>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</si>
  <si>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</si>
  <si>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</si>
  <si>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</si>
  <si>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</si>
  <si>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</si>
  <si>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</si>
  <si>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</si>
  <si>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</si>
  <si>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>Millions of Uruguay pesos at 1983 constant prices</t>
  </si>
  <si>
    <t xml:space="preserve">   Miles de pesos uruguayos a precios constantes de 2005 / Thousands of Uruguay pesos at 2005 constant prices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</si>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</sst>
</file>

<file path=xl/styles.xml><?xml version="1.0" encoding="utf-8"?>
<styleSheet xmlns="http://schemas.openxmlformats.org/spreadsheetml/2006/main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_);\(#,##0.0\)"/>
    <numFmt numFmtId="166" formatCode="#,##0.0"/>
    <numFmt numFmtId="167" formatCode="0.0"/>
    <numFmt numFmtId="168" formatCode="###\ ##0"/>
    <numFmt numFmtId="169" formatCode="#\ ##0"/>
    <numFmt numFmtId="170" formatCode="#\ ###\ ###\ ##0\ "/>
    <numFmt numFmtId="171" formatCode="\$#,##0\ ;\(\$#,##0\)"/>
    <numFmt numFmtId="172" formatCode="[$-409]mmm/yy;@"/>
    <numFmt numFmtId="173" formatCode="_-* #,##0.00_-;\-* #,##0.00_-;_-* &quot;-&quot;??_-;_-@_-"/>
    <numFmt numFmtId="174" formatCode="0.0000_)"/>
    <numFmt numFmtId="175" formatCode="#\ ###\ ##0"/>
    <numFmt numFmtId="176" formatCode="###\ ##0.0"/>
    <numFmt numFmtId="177" formatCode="#\ ###\ ###"/>
  </numFmts>
  <fonts count="52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8"/>
      <color indexed="8"/>
      <name val="Helvetica"/>
      <family val="2"/>
    </font>
    <font>
      <sz val="8"/>
      <color indexed="8"/>
      <name val="Helvetica"/>
      <family val="2"/>
    </font>
    <font>
      <b/>
      <sz val="8"/>
      <name val="Helvetica"/>
      <family val="2"/>
    </font>
    <font>
      <sz val="8"/>
      <name val="Helvetica"/>
      <family val="2"/>
    </font>
    <font>
      <b/>
      <sz val="11"/>
      <color indexed="10"/>
      <name val="Helvetica"/>
      <family val="2"/>
    </font>
    <font>
      <sz val="8"/>
      <color indexed="10"/>
      <name val="Helvetica"/>
      <family val="2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b/>
      <sz val="8"/>
      <color rgb="FF0000FF"/>
      <name val="Helvetica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8" fillId="0" borderId="0"/>
    <xf numFmtId="164" fontId="4" fillId="0" borderId="0"/>
    <xf numFmtId="164" fontId="4" fillId="0" borderId="0"/>
    <xf numFmtId="0" fontId="3" fillId="0" borderId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4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7" borderId="0" applyNumberFormat="0" applyBorder="0" applyAlignment="0" applyProtection="0"/>
    <xf numFmtId="0" fontId="24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9" borderId="0" applyNumberFormat="0" applyBorder="0" applyAlignment="0" applyProtection="0"/>
    <xf numFmtId="0" fontId="25" fillId="7" borderId="0" applyNumberFormat="0" applyBorder="0" applyAlignment="0" applyProtection="0"/>
    <xf numFmtId="0" fontId="25" fillId="4" borderId="0" applyNumberFormat="0" applyBorder="0" applyAlignment="0" applyProtection="0"/>
    <xf numFmtId="0" fontId="2" fillId="0" borderId="0" applyNumberFormat="0" applyFill="0" applyBorder="0" applyAlignment="0" applyProtection="0"/>
    <xf numFmtId="170" fontId="26" fillId="0" borderId="3"/>
    <xf numFmtId="0" fontId="27" fillId="7" borderId="0" applyNumberFormat="0" applyBorder="0" applyAlignment="0" applyProtection="0"/>
    <xf numFmtId="0" fontId="28" fillId="12" borderId="4" applyNumberFormat="0" applyAlignment="0" applyProtection="0"/>
    <xf numFmtId="0" fontId="29" fillId="13" borderId="5" applyNumberFormat="0" applyAlignment="0" applyProtection="0"/>
    <xf numFmtId="0" fontId="30" fillId="0" borderId="6" applyNumberFormat="0" applyFill="0" applyAlignment="0" applyProtection="0"/>
    <xf numFmtId="43" fontId="2" fillId="0" borderId="0" applyFont="0" applyFill="0" applyBorder="0" applyAlignment="0" applyProtection="0"/>
    <xf numFmtId="3" fontId="31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" fillId="0" borderId="0"/>
    <xf numFmtId="0" fontId="32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33" fillId="8" borderId="4" applyNumberFormat="0" applyAlignment="0" applyProtection="0"/>
    <xf numFmtId="2" fontId="31" fillId="0" borderId="0" applyFont="0" applyFill="0" applyBorder="0" applyAlignment="0" applyProtection="0"/>
    <xf numFmtId="0" fontId="34" fillId="18" borderId="0" applyNumberFormat="0" applyBorder="0" applyAlignment="0" applyProtection="0"/>
    <xf numFmtId="172" fontId="2" fillId="0" borderId="0" applyNumberFormat="0">
      <alignment horizontal="left"/>
    </xf>
    <xf numFmtId="173" fontId="3" fillId="0" borderId="0" applyFont="0" applyFill="0" applyBorder="0" applyAlignment="0" applyProtection="0"/>
    <xf numFmtId="164" fontId="4" fillId="0" borderId="0"/>
    <xf numFmtId="164" fontId="4" fillId="0" borderId="0"/>
    <xf numFmtId="0" fontId="4" fillId="0" borderId="0"/>
    <xf numFmtId="0" fontId="3" fillId="0" borderId="0"/>
    <xf numFmtId="0" fontId="4" fillId="0" borderId="0"/>
    <xf numFmtId="0" fontId="23" fillId="5" borderId="7" applyNumberFormat="0" applyFont="0" applyAlignment="0" applyProtection="0"/>
    <xf numFmtId="0" fontId="35" fillId="12" borderId="8" applyNumberFormat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2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41" fontId="2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4" fillId="0" borderId="0"/>
    <xf numFmtId="0" fontId="1" fillId="0" borderId="0"/>
    <xf numFmtId="0" fontId="3" fillId="0" borderId="0"/>
  </cellStyleXfs>
  <cellXfs count="703">
    <xf numFmtId="0" fontId="0" fillId="0" borderId="0" xfId="0"/>
    <xf numFmtId="0" fontId="6" fillId="0" borderId="0" xfId="5" applyFont="1" applyFill="1" applyBorder="1"/>
    <xf numFmtId="0" fontId="6" fillId="0" borderId="0" xfId="6" applyFont="1" applyFill="1" applyBorder="1"/>
    <xf numFmtId="3" fontId="6" fillId="0" borderId="0" xfId="6" applyNumberFormat="1" applyFont="1" applyFill="1" applyBorder="1" applyAlignment="1">
      <alignment horizontal="right"/>
    </xf>
    <xf numFmtId="0" fontId="6" fillId="0" borderId="1" xfId="6" applyFont="1" applyFill="1" applyBorder="1"/>
    <xf numFmtId="0" fontId="6" fillId="0" borderId="0" xfId="7" applyFont="1" applyFill="1" applyBorder="1"/>
    <xf numFmtId="0" fontId="8" fillId="0" borderId="0" xfId="20" applyFont="1" applyFill="1" applyBorder="1" applyAlignment="1">
      <alignment horizontal="right"/>
    </xf>
    <xf numFmtId="0" fontId="8" fillId="0" borderId="1" xfId="20" applyFont="1" applyFill="1" applyBorder="1"/>
    <xf numFmtId="0" fontId="6" fillId="0" borderId="1" xfId="19" applyFont="1" applyFill="1" applyBorder="1" applyAlignment="1" applyProtection="1">
      <alignment horizontal="fill"/>
      <protection locked="0"/>
    </xf>
    <xf numFmtId="0" fontId="6" fillId="0" borderId="1" xfId="19" applyFont="1" applyFill="1" applyBorder="1" applyAlignment="1">
      <alignment horizontal="right"/>
    </xf>
    <xf numFmtId="3" fontId="6" fillId="0" borderId="1" xfId="9" applyNumberFormat="1" applyFont="1" applyFill="1" applyBorder="1" applyAlignment="1">
      <alignment horizontal="right"/>
    </xf>
    <xf numFmtId="3" fontId="6" fillId="0" borderId="1" xfId="6" applyNumberFormat="1" applyFont="1" applyFill="1" applyBorder="1" applyAlignment="1">
      <alignment horizontal="right"/>
    </xf>
    <xf numFmtId="0" fontId="6" fillId="0" borderId="0" xfId="19" applyFont="1" applyFill="1" applyBorder="1" applyAlignment="1" applyProtection="1">
      <alignment horizontal="fill"/>
      <protection locked="0"/>
    </xf>
    <xf numFmtId="0" fontId="8" fillId="0" borderId="0" xfId="20" applyFont="1" applyFill="1" applyBorder="1"/>
    <xf numFmtId="0" fontId="6" fillId="0" borderId="0" xfId="19" applyFont="1" applyFill="1" applyBorder="1" applyAlignment="1">
      <alignment horizontal="right"/>
    </xf>
    <xf numFmtId="3" fontId="6" fillId="0" borderId="0" xfId="9" applyNumberFormat="1" applyFont="1" applyFill="1" applyBorder="1" applyAlignment="1">
      <alignment horizontal="right"/>
    </xf>
    <xf numFmtId="0" fontId="6" fillId="0" borderId="0" xfId="2" applyFont="1" applyFill="1" applyBorder="1"/>
    <xf numFmtId="0" fontId="6" fillId="0" borderId="0" xfId="3" applyFont="1" applyFill="1" applyBorder="1" applyAlignment="1">
      <alignment horizontal="right"/>
    </xf>
    <xf numFmtId="167" fontId="6" fillId="0" borderId="0" xfId="3" applyNumberFormat="1" applyFont="1" applyFill="1" applyBorder="1" applyAlignment="1">
      <alignment horizontal="right"/>
    </xf>
    <xf numFmtId="0" fontId="6" fillId="0" borderId="0" xfId="3" applyFont="1" applyFill="1" applyBorder="1"/>
    <xf numFmtId="0" fontId="5" fillId="0" borderId="0" xfId="1" applyFont="1" applyFill="1" applyAlignment="1" applyProtection="1">
      <alignment horizontal="left"/>
    </xf>
    <xf numFmtId="167" fontId="6" fillId="0" borderId="1" xfId="3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horizontal="right"/>
    </xf>
    <xf numFmtId="0" fontId="5" fillId="0" borderId="0" xfId="2" applyFont="1" applyFill="1" applyBorder="1"/>
    <xf numFmtId="0" fontId="6" fillId="0" borderId="0" xfId="3" applyNumberFormat="1" applyFont="1" applyFill="1" applyBorder="1" applyAlignment="1">
      <alignment horizontal="right"/>
    </xf>
    <xf numFmtId="0" fontId="6" fillId="0" borderId="0" xfId="2" applyNumberFormat="1" applyFont="1" applyFill="1" applyBorder="1" applyAlignment="1">
      <alignment horizontal="right"/>
    </xf>
    <xf numFmtId="0" fontId="6" fillId="0" borderId="0" xfId="3" applyFont="1" applyFill="1" applyBorder="1" applyAlignment="1" applyProtection="1">
      <alignment horizontal="left"/>
    </xf>
    <xf numFmtId="165" fontId="6" fillId="0" borderId="0" xfId="3" applyNumberFormat="1" applyFont="1" applyFill="1" applyBorder="1" applyAlignment="1" applyProtection="1">
      <alignment horizontal="right"/>
      <protection locked="0"/>
    </xf>
    <xf numFmtId="0" fontId="8" fillId="0" borderId="0" xfId="20" applyFont="1" applyFill="1"/>
    <xf numFmtId="0" fontId="6" fillId="0" borderId="1" xfId="3" applyFont="1" applyFill="1" applyBorder="1"/>
    <xf numFmtId="0" fontId="6" fillId="0" borderId="0" xfId="3" applyFont="1" applyFill="1" applyBorder="1" applyProtection="1">
      <protection locked="0"/>
    </xf>
    <xf numFmtId="0" fontId="6" fillId="0" borderId="0" xfId="7" applyFont="1" applyFill="1"/>
    <xf numFmtId="0" fontId="5" fillId="0" borderId="0" xfId="7" applyFont="1" applyFill="1" applyAlignment="1" applyProtection="1">
      <alignment horizontal="left"/>
      <protection locked="0"/>
    </xf>
    <xf numFmtId="0" fontId="6" fillId="0" borderId="0" xfId="7" applyNumberFormat="1" applyFont="1" applyFill="1" applyBorder="1" applyAlignment="1">
      <alignment horizontal="right"/>
    </xf>
    <xf numFmtId="0" fontId="6" fillId="0" borderId="0" xfId="7" applyFont="1" applyFill="1" applyAlignment="1">
      <alignment horizontal="right"/>
    </xf>
    <xf numFmtId="0" fontId="6" fillId="0" borderId="0" xfId="14" applyFont="1" applyFill="1" applyProtection="1">
      <protection locked="0"/>
    </xf>
    <xf numFmtId="0" fontId="8" fillId="0" borderId="0" xfId="14" applyFont="1" applyFill="1" applyAlignment="1">
      <alignment horizontal="right"/>
    </xf>
    <xf numFmtId="3" fontId="8" fillId="0" borderId="0" xfId="7" applyNumberFormat="1" applyFont="1" applyFill="1" applyAlignment="1">
      <alignment horizontal="right"/>
    </xf>
    <xf numFmtId="3" fontId="6" fillId="0" borderId="0" xfId="7" applyNumberFormat="1" applyFont="1" applyFill="1"/>
    <xf numFmtId="0" fontId="6" fillId="0" borderId="0" xfId="14" applyFont="1" applyFill="1" applyAlignment="1" applyProtection="1">
      <alignment horizontal="left" indent="1"/>
      <protection locked="0"/>
    </xf>
    <xf numFmtId="3" fontId="8" fillId="0" borderId="0" xfId="14" applyNumberFormat="1" applyFont="1" applyFill="1" applyAlignment="1" applyProtection="1">
      <alignment horizontal="right"/>
      <protection locked="0"/>
    </xf>
    <xf numFmtId="3" fontId="8" fillId="0" borderId="0" xfId="14" applyNumberFormat="1" applyFont="1" applyFill="1" applyAlignment="1">
      <alignment horizontal="right"/>
    </xf>
    <xf numFmtId="3" fontId="8" fillId="0" borderId="0" xfId="17" applyNumberFormat="1" applyFont="1" applyFill="1" applyAlignment="1">
      <alignment horizontal="right"/>
    </xf>
    <xf numFmtId="0" fontId="6" fillId="0" borderId="0" xfId="14" applyFont="1" applyFill="1" applyAlignment="1" applyProtection="1">
      <alignment horizontal="left" indent="3"/>
    </xf>
    <xf numFmtId="0" fontId="6" fillId="0" borderId="0" xfId="14" applyFont="1" applyFill="1" applyAlignment="1" applyProtection="1">
      <alignment horizontal="left" indent="2"/>
    </xf>
    <xf numFmtId="0" fontId="6" fillId="0" borderId="0" xfId="14" applyFont="1" applyFill="1" applyAlignment="1" applyProtection="1">
      <alignment horizontal="left" indent="1"/>
    </xf>
    <xf numFmtId="3" fontId="6" fillId="0" borderId="0" xfId="7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horizontal="right"/>
    </xf>
    <xf numFmtId="3" fontId="6" fillId="0" borderId="0" xfId="7" applyNumberFormat="1" applyFont="1" applyFill="1" applyBorder="1"/>
    <xf numFmtId="0" fontId="6" fillId="0" borderId="1" xfId="7" applyFont="1" applyFill="1" applyBorder="1"/>
    <xf numFmtId="0" fontId="5" fillId="0" borderId="0" xfId="6" applyFont="1" applyFill="1" applyAlignment="1" applyProtection="1">
      <alignment horizontal="left"/>
      <protection locked="0"/>
    </xf>
    <xf numFmtId="0" fontId="6" fillId="0" borderId="0" xfId="6" applyFont="1" applyFill="1"/>
    <xf numFmtId="0" fontId="6" fillId="0" borderId="0" xfId="6" applyNumberFormat="1" applyFont="1" applyFill="1" applyBorder="1" applyAlignment="1">
      <alignment horizontal="right"/>
    </xf>
    <xf numFmtId="0" fontId="5" fillId="0" borderId="0" xfId="5" applyFont="1" applyFill="1" applyBorder="1" applyAlignment="1" applyProtection="1">
      <alignment horizontal="left"/>
      <protection locked="0"/>
    </xf>
    <xf numFmtId="0" fontId="6" fillId="0" borderId="0" xfId="5" applyFont="1" applyFill="1" applyBorder="1" applyAlignment="1">
      <alignment horizontal="right"/>
    </xf>
    <xf numFmtId="0" fontId="6" fillId="0" borderId="0" xfId="5" applyNumberFormat="1" applyFont="1" applyFill="1" applyBorder="1" applyAlignment="1">
      <alignment horizontal="right"/>
    </xf>
    <xf numFmtId="0" fontId="6" fillId="0" borderId="1" xfId="5" applyFont="1" applyFill="1" applyBorder="1"/>
    <xf numFmtId="0" fontId="6" fillId="0" borderId="0" xfId="9" applyFont="1" applyFill="1" applyAlignment="1">
      <alignment horizontal="right"/>
    </xf>
    <xf numFmtId="0" fontId="5" fillId="0" borderId="0" xfId="9" applyFont="1" applyFill="1" applyAlignment="1" applyProtection="1">
      <alignment horizontal="left"/>
      <protection locked="0"/>
    </xf>
    <xf numFmtId="0" fontId="8" fillId="0" borderId="0" xfId="20" applyNumberFormat="1" applyFont="1" applyFill="1" applyBorder="1" applyAlignment="1">
      <alignment horizontal="right"/>
    </xf>
    <xf numFmtId="0" fontId="6" fillId="0" borderId="0" xfId="9" applyFont="1" applyFill="1" applyBorder="1"/>
    <xf numFmtId="3" fontId="6" fillId="0" borderId="0" xfId="9" applyNumberFormat="1" applyFont="1" applyFill="1" applyAlignment="1">
      <alignment horizontal="right"/>
    </xf>
    <xf numFmtId="0" fontId="8" fillId="0" borderId="0" xfId="20" applyFont="1" applyFill="1" applyAlignment="1">
      <alignment horizontal="right"/>
    </xf>
    <xf numFmtId="0" fontId="6" fillId="0" borderId="0" xfId="9" applyFont="1" applyFill="1" applyAlignment="1" applyProtection="1">
      <alignment horizontal="left"/>
      <protection locked="0"/>
    </xf>
    <xf numFmtId="3" fontId="6" fillId="0" borderId="0" xfId="20" applyNumberFormat="1" applyFont="1" applyFill="1" applyAlignment="1">
      <alignment horizontal="right"/>
    </xf>
    <xf numFmtId="3" fontId="6" fillId="0" borderId="0" xfId="9" applyNumberFormat="1" applyFont="1" applyFill="1" applyAlignment="1" applyProtection="1">
      <alignment horizontal="right"/>
      <protection locked="0"/>
    </xf>
    <xf numFmtId="0" fontId="6" fillId="0" borderId="1" xfId="2" applyFont="1" applyFill="1" applyBorder="1"/>
    <xf numFmtId="0" fontId="6" fillId="0" borderId="1" xfId="2" applyFont="1" applyFill="1" applyBorder="1" applyAlignment="1">
      <alignment horizontal="right"/>
    </xf>
    <xf numFmtId="0" fontId="6" fillId="0" borderId="1" xfId="5" applyFont="1" applyFill="1" applyBorder="1" applyAlignment="1">
      <alignment horizontal="right"/>
    </xf>
    <xf numFmtId="0" fontId="6" fillId="0" borderId="1" xfId="9" applyFont="1" applyFill="1" applyBorder="1" applyAlignment="1">
      <alignment horizontal="right"/>
    </xf>
    <xf numFmtId="0" fontId="6" fillId="0" borderId="2" xfId="2" applyNumberFormat="1" applyFont="1" applyFill="1" applyBorder="1" applyAlignment="1">
      <alignment horizontal="right"/>
    </xf>
    <xf numFmtId="0" fontId="6" fillId="0" borderId="2" xfId="2" applyNumberFormat="1" applyFont="1" applyFill="1" applyBorder="1" applyAlignment="1" applyProtection="1">
      <alignment horizontal="right"/>
      <protection locked="0"/>
    </xf>
    <xf numFmtId="0" fontId="6" fillId="0" borderId="2" xfId="6" applyNumberFormat="1" applyFont="1" applyFill="1" applyBorder="1" applyAlignment="1">
      <alignment horizontal="right"/>
    </xf>
    <xf numFmtId="0" fontId="6" fillId="0" borderId="2" xfId="7" applyNumberFormat="1" applyFont="1" applyFill="1" applyBorder="1" applyAlignment="1">
      <alignment horizontal="right"/>
    </xf>
    <xf numFmtId="0" fontId="6" fillId="0" borderId="2" xfId="5" applyNumberFormat="1" applyFont="1" applyFill="1" applyBorder="1" applyAlignment="1">
      <alignment horizontal="right"/>
    </xf>
    <xf numFmtId="0" fontId="6" fillId="0" borderId="0" xfId="9" applyFont="1" applyFill="1" applyBorder="1" applyAlignment="1">
      <alignment horizontal="right"/>
    </xf>
    <xf numFmtId="0" fontId="8" fillId="0" borderId="1" xfId="20" applyNumberFormat="1" applyFont="1" applyFill="1" applyBorder="1" applyAlignment="1">
      <alignment horizontal="right"/>
    </xf>
    <xf numFmtId="0" fontId="6" fillId="0" borderId="0" xfId="19" applyFont="1"/>
    <xf numFmtId="0" fontId="8" fillId="0" borderId="0" xfId="10" applyFont="1"/>
    <xf numFmtId="0" fontId="6" fillId="0" borderId="0" xfId="19" applyFont="1" applyAlignment="1">
      <alignment horizontal="right"/>
    </xf>
    <xf numFmtId="3" fontId="6" fillId="0" borderId="0" xfId="9" applyNumberFormat="1" applyFont="1" applyAlignment="1">
      <alignment horizontal="right"/>
    </xf>
    <xf numFmtId="0" fontId="6" fillId="0" borderId="0" xfId="19" applyFont="1" applyAlignment="1" applyProtection="1">
      <alignment horizontal="left"/>
      <protection locked="0"/>
    </xf>
    <xf numFmtId="0" fontId="8" fillId="0" borderId="0" xfId="10" applyFont="1" applyAlignment="1">
      <alignment horizontal="right"/>
    </xf>
    <xf numFmtId="0" fontId="6" fillId="0" borderId="0" xfId="9" applyFont="1" applyAlignment="1" applyProtection="1">
      <alignment horizontal="left"/>
      <protection locked="0"/>
    </xf>
    <xf numFmtId="3" fontId="6" fillId="0" borderId="0" xfId="10" applyNumberFormat="1" applyFont="1" applyAlignment="1">
      <alignment horizontal="right"/>
    </xf>
    <xf numFmtId="3" fontId="6" fillId="0" borderId="0" xfId="9" applyNumberFormat="1" applyFont="1" applyAlignment="1" applyProtection="1">
      <alignment horizontal="right"/>
      <protection locked="0"/>
    </xf>
    <xf numFmtId="0" fontId="6" fillId="0" borderId="0" xfId="9" applyFont="1" applyProtection="1">
      <protection locked="0"/>
    </xf>
    <xf numFmtId="0" fontId="8" fillId="0" borderId="1" xfId="20" applyFont="1" applyFill="1" applyBorder="1" applyAlignment="1">
      <alignment horizontal="right"/>
    </xf>
    <xf numFmtId="164" fontId="6" fillId="0" borderId="1" xfId="19" applyNumberFormat="1" applyFont="1" applyFill="1" applyBorder="1" applyAlignment="1" applyProtection="1">
      <alignment horizontal="right"/>
      <protection locked="0"/>
    </xf>
    <xf numFmtId="164" fontId="6" fillId="0" borderId="0" xfId="9" applyNumberFormat="1" applyFont="1" applyFill="1" applyBorder="1" applyAlignment="1" applyProtection="1">
      <alignment horizontal="right"/>
      <protection locked="0"/>
    </xf>
    <xf numFmtId="164" fontId="6" fillId="0" borderId="0" xfId="19" applyNumberFormat="1" applyFont="1" applyAlignment="1" applyProtection="1">
      <alignment horizontal="right"/>
      <protection locked="0"/>
    </xf>
    <xf numFmtId="0" fontId="8" fillId="0" borderId="1" xfId="10" applyFont="1" applyBorder="1" applyAlignment="1">
      <alignment horizontal="right"/>
    </xf>
    <xf numFmtId="0" fontId="6" fillId="0" borderId="0" xfId="11" applyFont="1"/>
    <xf numFmtId="0" fontId="6" fillId="0" borderId="1" xfId="11" applyFont="1" applyBorder="1" applyAlignment="1" applyProtection="1">
      <alignment horizontal="fill"/>
      <protection locked="0"/>
    </xf>
    <xf numFmtId="0" fontId="6" fillId="0" borderId="1" xfId="11" applyFont="1" applyBorder="1"/>
    <xf numFmtId="167" fontId="6" fillId="0" borderId="1" xfId="3" applyNumberFormat="1" applyFont="1" applyBorder="1" applyAlignment="1">
      <alignment horizontal="right"/>
    </xf>
    <xf numFmtId="0" fontId="6" fillId="0" borderId="0" xfId="11" applyFont="1" applyBorder="1" applyAlignment="1" applyProtection="1">
      <alignment horizontal="fill"/>
      <protection locked="0"/>
    </xf>
    <xf numFmtId="0" fontId="6" fillId="0" borderId="0" xfId="11" applyFont="1" applyBorder="1"/>
    <xf numFmtId="167" fontId="6" fillId="0" borderId="0" xfId="3" applyNumberFormat="1" applyFont="1" applyBorder="1" applyAlignment="1">
      <alignment horizontal="right"/>
    </xf>
    <xf numFmtId="0" fontId="6" fillId="0" borderId="0" xfId="11" applyFont="1" applyAlignment="1" applyProtection="1">
      <alignment horizontal="left"/>
      <protection locked="0"/>
    </xf>
    <xf numFmtId="166" fontId="6" fillId="0" borderId="0" xfId="3" applyNumberFormat="1" applyFont="1" applyFill="1" applyBorder="1" applyAlignment="1">
      <alignment horizontal="right"/>
    </xf>
    <xf numFmtId="166" fontId="6" fillId="0" borderId="1" xfId="3" applyNumberFormat="1" applyFont="1" applyFill="1" applyBorder="1" applyAlignment="1">
      <alignment horizontal="right"/>
    </xf>
    <xf numFmtId="0" fontId="6" fillId="0" borderId="0" xfId="12" applyFont="1" applyAlignment="1" applyProtection="1">
      <alignment horizontal="left"/>
      <protection locked="0"/>
    </xf>
    <xf numFmtId="0" fontId="6" fillId="0" borderId="0" xfId="5" applyFont="1" applyBorder="1"/>
    <xf numFmtId="0" fontId="6" fillId="0" borderId="0" xfId="12" applyFont="1"/>
    <xf numFmtId="0" fontId="6" fillId="0" borderId="0" xfId="12" applyFont="1" applyBorder="1" applyAlignment="1" applyProtection="1">
      <alignment horizontal="fill"/>
      <protection locked="0"/>
    </xf>
    <xf numFmtId="3" fontId="6" fillId="0" borderId="0" xfId="12" applyNumberFormat="1" applyFont="1" applyBorder="1"/>
    <xf numFmtId="0" fontId="6" fillId="0" borderId="0" xfId="12" applyFont="1" applyBorder="1" applyAlignment="1">
      <alignment horizontal="right"/>
    </xf>
    <xf numFmtId="3" fontId="6" fillId="0" borderId="0" xfId="12" applyNumberFormat="1" applyFont="1"/>
    <xf numFmtId="0" fontId="6" fillId="0" borderId="0" xfId="12" applyFont="1" applyAlignment="1">
      <alignment horizontal="right"/>
    </xf>
    <xf numFmtId="3" fontId="6" fillId="0" borderId="0" xfId="5" applyNumberFormat="1" applyFont="1" applyFill="1" applyBorder="1" applyAlignment="1">
      <alignment horizontal="right"/>
    </xf>
    <xf numFmtId="0" fontId="6" fillId="0" borderId="0" xfId="13" applyFont="1" applyAlignment="1" applyProtection="1">
      <alignment horizontal="left"/>
      <protection locked="0"/>
    </xf>
    <xf numFmtId="3" fontId="6" fillId="0" borderId="0" xfId="13" applyNumberFormat="1" applyFont="1" applyAlignment="1" applyProtection="1">
      <alignment horizontal="right"/>
      <protection locked="0"/>
    </xf>
    <xf numFmtId="3" fontId="6" fillId="0" borderId="0" xfId="13" applyNumberFormat="1" applyFont="1" applyAlignment="1">
      <alignment horizontal="right"/>
    </xf>
    <xf numFmtId="0" fontId="6" fillId="0" borderId="0" xfId="13" applyFont="1"/>
    <xf numFmtId="3" fontId="6" fillId="0" borderId="0" xfId="16" applyNumberFormat="1" applyFont="1" applyAlignment="1">
      <alignment horizontal="right"/>
    </xf>
    <xf numFmtId="0" fontId="6" fillId="0" borderId="1" xfId="13" applyFont="1" applyBorder="1" applyAlignment="1" applyProtection="1">
      <alignment horizontal="fill"/>
      <protection locked="0"/>
    </xf>
    <xf numFmtId="0" fontId="6" fillId="0" borderId="1" xfId="13" applyFont="1" applyBorder="1" applyAlignment="1" applyProtection="1">
      <alignment horizontal="fill"/>
    </xf>
    <xf numFmtId="169" fontId="6" fillId="0" borderId="1" xfId="13" applyNumberFormat="1" applyFont="1" applyBorder="1" applyAlignment="1" applyProtection="1">
      <alignment horizontal="right"/>
      <protection locked="0"/>
    </xf>
    <xf numFmtId="0" fontId="6" fillId="0" borderId="1" xfId="13" applyFont="1" applyBorder="1"/>
    <xf numFmtId="0" fontId="6" fillId="0" borderId="1" xfId="13" applyFont="1" applyBorder="1" applyAlignment="1">
      <alignment horizontal="right"/>
    </xf>
    <xf numFmtId="0" fontId="6" fillId="0" borderId="0" xfId="13" applyFont="1" applyBorder="1" applyAlignment="1" applyProtection="1">
      <alignment horizontal="fill"/>
      <protection locked="0"/>
    </xf>
    <xf numFmtId="0" fontId="6" fillId="0" borderId="0" xfId="13" applyFont="1" applyBorder="1" applyAlignment="1" applyProtection="1">
      <alignment horizontal="fill"/>
    </xf>
    <xf numFmtId="169" fontId="6" fillId="0" borderId="0" xfId="13" applyNumberFormat="1" applyFont="1" applyBorder="1" applyAlignment="1" applyProtection="1">
      <alignment horizontal="right"/>
      <protection locked="0"/>
    </xf>
    <xf numFmtId="0" fontId="6" fillId="0" borderId="0" xfId="13" applyFont="1" applyBorder="1"/>
    <xf numFmtId="0" fontId="6" fillId="0" borderId="0" xfId="13" applyFont="1" applyBorder="1" applyAlignment="1">
      <alignment horizontal="right"/>
    </xf>
    <xf numFmtId="0" fontId="6" fillId="0" borderId="0" xfId="13" applyFont="1" applyAlignment="1">
      <alignment horizontal="right"/>
    </xf>
    <xf numFmtId="0" fontId="6" fillId="0" borderId="0" xfId="6" applyFont="1" applyBorder="1"/>
    <xf numFmtId="0" fontId="5" fillId="0" borderId="0" xfId="13" applyFont="1" applyAlignment="1" applyProtection="1">
      <alignment horizontal="left"/>
      <protection locked="0"/>
    </xf>
    <xf numFmtId="0" fontId="5" fillId="0" borderId="0" xfId="6" applyFont="1" applyFill="1" applyBorder="1"/>
    <xf numFmtId="3" fontId="5" fillId="0" borderId="0" xfId="6" applyNumberFormat="1" applyFont="1" applyFill="1" applyBorder="1" applyAlignment="1">
      <alignment horizontal="right"/>
    </xf>
    <xf numFmtId="0" fontId="5" fillId="0" borderId="0" xfId="12" applyFont="1" applyAlignment="1" applyProtection="1">
      <alignment horizontal="left"/>
      <protection locked="0"/>
    </xf>
    <xf numFmtId="3" fontId="5" fillId="0" borderId="0" xfId="5" applyNumberFormat="1" applyFont="1" applyFill="1" applyBorder="1" applyAlignment="1">
      <alignment horizontal="right"/>
    </xf>
    <xf numFmtId="0" fontId="5" fillId="0" borderId="0" xfId="5" applyFont="1" applyFill="1" applyBorder="1"/>
    <xf numFmtId="0" fontId="6" fillId="0" borderId="1" xfId="14" applyFont="1" applyFill="1" applyBorder="1" applyAlignment="1" applyProtection="1">
      <alignment horizontal="left"/>
    </xf>
    <xf numFmtId="3" fontId="8" fillId="0" borderId="1" xfId="14" applyNumberFormat="1" applyFont="1" applyFill="1" applyBorder="1" applyAlignment="1" applyProtection="1">
      <alignment horizontal="right"/>
      <protection locked="0"/>
    </xf>
    <xf numFmtId="49" fontId="6" fillId="0" borderId="0" xfId="14" applyNumberFormat="1" applyFont="1" applyFill="1" applyBorder="1" applyAlignment="1" applyProtection="1">
      <alignment horizontal="left"/>
      <protection locked="0"/>
    </xf>
    <xf numFmtId="0" fontId="3" fillId="0" borderId="0" xfId="20" applyFont="1"/>
    <xf numFmtId="0" fontId="6" fillId="0" borderId="1" xfId="13" applyFont="1" applyBorder="1" applyAlignment="1" applyProtection="1">
      <alignment horizontal="left" indent="1"/>
      <protection locked="0"/>
    </xf>
    <xf numFmtId="3" fontId="6" fillId="0" borderId="1" xfId="7" applyNumberFormat="1" applyFont="1" applyFill="1" applyBorder="1"/>
    <xf numFmtId="0" fontId="5" fillId="0" borderId="0" xfId="7" applyFont="1" applyFill="1" applyAlignment="1">
      <alignment horizontal="left"/>
    </xf>
    <xf numFmtId="0" fontId="5" fillId="0" borderId="0" xfId="6" applyFont="1" applyFill="1" applyBorder="1" applyAlignment="1">
      <alignment horizontal="left"/>
    </xf>
    <xf numFmtId="0" fontId="5" fillId="0" borderId="0" xfId="5" applyFont="1" applyFill="1" applyBorder="1" applyAlignment="1">
      <alignment horizontal="left"/>
    </xf>
    <xf numFmtId="0" fontId="5" fillId="0" borderId="0" xfId="3" applyFont="1" applyFill="1" applyBorder="1" applyAlignment="1">
      <alignment horizontal="left"/>
    </xf>
    <xf numFmtId="0" fontId="7" fillId="0" borderId="0" xfId="20" applyFont="1" applyFill="1" applyAlignment="1">
      <alignment horizontal="left"/>
    </xf>
    <xf numFmtId="0" fontId="5" fillId="0" borderId="0" xfId="14" applyFont="1" applyFill="1" applyProtection="1">
      <protection locked="0"/>
    </xf>
    <xf numFmtId="0" fontId="5" fillId="0" borderId="0" xfId="7" applyFont="1" applyFill="1"/>
    <xf numFmtId="3" fontId="7" fillId="0" borderId="0" xfId="7" applyNumberFormat="1" applyFont="1" applyFill="1" applyAlignment="1">
      <alignment horizontal="right"/>
    </xf>
    <xf numFmtId="3" fontId="5" fillId="0" borderId="0" xfId="7" applyNumberFormat="1" applyFont="1" applyFill="1"/>
    <xf numFmtId="0" fontId="5" fillId="0" borderId="0" xfId="14" applyFont="1" applyFill="1" applyAlignment="1" applyProtection="1">
      <alignment horizontal="left"/>
    </xf>
    <xf numFmtId="3" fontId="7" fillId="0" borderId="0" xfId="14" applyNumberFormat="1" applyFont="1" applyFill="1" applyAlignment="1" applyProtection="1">
      <alignment horizontal="right"/>
      <protection locked="0"/>
    </xf>
    <xf numFmtId="3" fontId="7" fillId="0" borderId="0" xfId="14" applyNumberFormat="1" applyFont="1" applyFill="1" applyAlignment="1">
      <alignment horizontal="right"/>
    </xf>
    <xf numFmtId="3" fontId="6" fillId="0" borderId="1" xfId="2" applyNumberFormat="1" applyFont="1" applyFill="1" applyBorder="1"/>
    <xf numFmtId="3" fontId="6" fillId="0" borderId="0" xfId="19" applyNumberFormat="1" applyFont="1" applyFill="1" applyAlignment="1" applyProtection="1">
      <alignment horizontal="right"/>
      <protection locked="0"/>
    </xf>
    <xf numFmtId="3" fontId="6" fillId="0" borderId="0" xfId="19" applyNumberFormat="1" applyFont="1" applyFill="1" applyAlignment="1">
      <alignment horizontal="right"/>
    </xf>
    <xf numFmtId="3" fontId="8" fillId="0" borderId="0" xfId="10" applyNumberFormat="1" applyFont="1" applyFill="1" applyAlignment="1">
      <alignment horizontal="right"/>
    </xf>
    <xf numFmtId="3" fontId="8" fillId="0" borderId="0" xfId="19" applyNumberFormat="1" applyFont="1" applyFill="1" applyAlignment="1">
      <alignment horizontal="right"/>
    </xf>
    <xf numFmtId="3" fontId="8" fillId="0" borderId="0" xfId="9" applyNumberFormat="1" applyFont="1" applyFill="1" applyAlignment="1">
      <alignment horizontal="right"/>
    </xf>
    <xf numFmtId="3" fontId="6" fillId="0" borderId="0" xfId="19" applyNumberFormat="1" applyFont="1" applyFill="1" applyAlignment="1" applyProtection="1">
      <alignment horizontal="right"/>
    </xf>
    <xf numFmtId="3" fontId="6" fillId="0" borderId="0" xfId="15" applyNumberFormat="1" applyFont="1" applyFill="1" applyAlignment="1">
      <alignment horizontal="right"/>
    </xf>
    <xf numFmtId="3" fontId="8" fillId="0" borderId="0" xfId="12" applyNumberFormat="1" applyFont="1" applyFill="1" applyAlignment="1" applyProtection="1">
      <alignment horizontal="right"/>
      <protection locked="0"/>
    </xf>
    <xf numFmtId="3" fontId="8" fillId="0" borderId="0" xfId="12" applyNumberFormat="1" applyFont="1" applyFill="1" applyAlignment="1">
      <alignment horizontal="right"/>
    </xf>
    <xf numFmtId="3" fontId="8" fillId="0" borderId="0" xfId="5" applyNumberFormat="1" applyFont="1" applyFill="1" applyBorder="1" applyAlignment="1">
      <alignment horizontal="right"/>
    </xf>
    <xf numFmtId="3" fontId="8" fillId="0" borderId="0" xfId="5" applyNumberFormat="1" applyFont="1" applyFill="1" applyBorder="1"/>
    <xf numFmtId="3" fontId="6" fillId="0" borderId="0" xfId="13" applyNumberFormat="1" applyFont="1" applyFill="1" applyAlignment="1">
      <alignment horizontal="right"/>
    </xf>
    <xf numFmtId="3" fontId="8" fillId="0" borderId="0" xfId="6" applyNumberFormat="1" applyFont="1" applyFill="1" applyBorder="1" applyAlignment="1">
      <alignment horizontal="right"/>
    </xf>
    <xf numFmtId="0" fontId="5" fillId="0" borderId="0" xfId="19" applyFont="1"/>
    <xf numFmtId="0" fontId="5" fillId="0" borderId="0" xfId="19" applyFont="1" applyFill="1" applyAlignment="1">
      <alignment horizontal="right"/>
    </xf>
    <xf numFmtId="3" fontId="5" fillId="0" borderId="0" xfId="9" applyNumberFormat="1" applyFont="1" applyFill="1" applyAlignment="1">
      <alignment horizontal="right"/>
    </xf>
    <xf numFmtId="0" fontId="7" fillId="0" borderId="0" xfId="10" applyFont="1" applyFill="1" applyAlignment="1">
      <alignment horizontal="right"/>
    </xf>
    <xf numFmtId="0" fontId="7" fillId="0" borderId="0" xfId="20" applyFont="1" applyFill="1"/>
    <xf numFmtId="0" fontId="5" fillId="0" borderId="0" xfId="19" applyFont="1" applyAlignment="1" applyProtection="1">
      <alignment horizontal="left"/>
      <protection locked="0"/>
    </xf>
    <xf numFmtId="3" fontId="5" fillId="0" borderId="0" xfId="19" applyNumberFormat="1" applyFont="1" applyFill="1" applyAlignment="1" applyProtection="1">
      <alignment horizontal="right"/>
    </xf>
    <xf numFmtId="3" fontId="7" fillId="0" borderId="0" xfId="19" applyNumberFormat="1" applyFont="1" applyFill="1" applyAlignment="1">
      <alignment horizontal="right"/>
    </xf>
    <xf numFmtId="3" fontId="7" fillId="0" borderId="0" xfId="9" applyNumberFormat="1" applyFont="1" applyFill="1" applyAlignment="1">
      <alignment horizontal="right"/>
    </xf>
    <xf numFmtId="3" fontId="7" fillId="0" borderId="0" xfId="10" applyNumberFormat="1" applyFont="1" applyFill="1" applyAlignment="1">
      <alignment horizontal="right"/>
    </xf>
    <xf numFmtId="3" fontId="5" fillId="0" borderId="0" xfId="19" applyNumberFormat="1" applyFont="1" applyFill="1" applyAlignment="1" applyProtection="1">
      <alignment horizontal="right"/>
      <protection locked="0"/>
    </xf>
    <xf numFmtId="0" fontId="8" fillId="0" borderId="0" xfId="10" applyFont="1" applyFill="1"/>
    <xf numFmtId="167" fontId="6" fillId="0" borderId="0" xfId="3" applyNumberFormat="1" applyFont="1" applyFill="1" applyBorder="1" applyAlignment="1">
      <alignment horizontal="center"/>
    </xf>
    <xf numFmtId="0" fontId="6" fillId="0" borderId="2" xfId="3" applyNumberFormat="1" applyFont="1" applyFill="1" applyBorder="1" applyAlignment="1">
      <alignment horizontal="right"/>
    </xf>
    <xf numFmtId="166" fontId="6" fillId="0" borderId="0" xfId="11" applyNumberFormat="1" applyFont="1" applyAlignment="1"/>
    <xf numFmtId="166" fontId="6" fillId="0" borderId="0" xfId="11" applyNumberFormat="1" applyFont="1" applyFill="1" applyAlignment="1"/>
    <xf numFmtId="0" fontId="5" fillId="0" borderId="0" xfId="3" applyFont="1" applyFill="1" applyBorder="1" applyAlignment="1" applyProtection="1">
      <alignment horizontal="left"/>
    </xf>
    <xf numFmtId="0" fontId="5" fillId="0" borderId="0" xfId="3" applyFont="1" applyFill="1" applyBorder="1"/>
    <xf numFmtId="165" fontId="5" fillId="0" borderId="0" xfId="3" applyNumberFormat="1" applyFont="1" applyFill="1" applyBorder="1" applyAlignment="1" applyProtection="1">
      <alignment horizontal="right"/>
      <protection locked="0"/>
    </xf>
    <xf numFmtId="0" fontId="5" fillId="0" borderId="0" xfId="3" applyFont="1" applyFill="1" applyBorder="1" applyAlignment="1">
      <alignment horizontal="right"/>
    </xf>
    <xf numFmtId="168" fontId="8" fillId="0" borderId="1" xfId="4" applyNumberFormat="1" applyFont="1" applyFill="1" applyBorder="1" applyAlignment="1" applyProtection="1">
      <alignment horizontal="left"/>
    </xf>
    <xf numFmtId="0" fontId="6" fillId="0" borderId="0" xfId="12" applyFont="1" applyFill="1" applyAlignment="1" applyProtection="1">
      <alignment horizontal="left"/>
      <protection locked="0"/>
    </xf>
    <xf numFmtId="168" fontId="8" fillId="0" borderId="0" xfId="4" applyNumberFormat="1" applyFont="1" applyFill="1" applyBorder="1" applyAlignment="1" applyProtection="1">
      <alignment horizontal="left"/>
    </xf>
    <xf numFmtId="0" fontId="6" fillId="0" borderId="0" xfId="14" applyFont="1" applyFill="1" applyAlignment="1" applyProtection="1">
      <alignment horizontal="left"/>
    </xf>
    <xf numFmtId="0" fontId="6" fillId="0" borderId="0" xfId="14" applyFont="1" applyFill="1" applyAlignment="1" applyProtection="1">
      <alignment horizontal="left"/>
      <protection locked="0"/>
    </xf>
    <xf numFmtId="0" fontId="6" fillId="0" borderId="0" xfId="18" applyFont="1" applyFill="1" applyAlignment="1">
      <alignment horizontal="left"/>
    </xf>
    <xf numFmtId="0" fontId="5" fillId="0" borderId="0" xfId="18" applyFont="1" applyFill="1" applyAlignment="1" applyProtection="1">
      <alignment horizontal="left"/>
      <protection locked="0"/>
    </xf>
    <xf numFmtId="0" fontId="6" fillId="0" borderId="0" xfId="18" applyFont="1" applyFill="1" applyAlignment="1" applyProtection="1">
      <alignment horizontal="left"/>
    </xf>
    <xf numFmtId="0" fontId="6" fillId="0" borderId="0" xfId="11" applyFont="1" applyFill="1" applyBorder="1" applyAlignment="1" applyProtection="1">
      <alignment horizontal="left"/>
      <protection locked="0"/>
    </xf>
    <xf numFmtId="0" fontId="6" fillId="0" borderId="1" xfId="11" applyFont="1" applyFill="1" applyBorder="1" applyAlignment="1" applyProtection="1">
      <alignment horizontal="left"/>
      <protection locked="0"/>
    </xf>
    <xf numFmtId="0" fontId="6" fillId="0" borderId="0" xfId="11" applyFont="1" applyFill="1" applyAlignment="1" applyProtection="1">
      <alignment horizontal="left"/>
      <protection locked="0"/>
    </xf>
    <xf numFmtId="0" fontId="6" fillId="0" borderId="1" xfId="9" applyFont="1" applyFill="1" applyBorder="1"/>
    <xf numFmtId="0" fontId="6" fillId="0" borderId="0" xfId="19" applyFont="1" applyFill="1" applyAlignment="1" applyProtection="1">
      <alignment horizontal="left"/>
      <protection locked="0"/>
    </xf>
    <xf numFmtId="0" fontId="6" fillId="0" borderId="0" xfId="9" applyFont="1" applyFill="1" applyProtection="1">
      <protection locked="0"/>
    </xf>
    <xf numFmtId="3" fontId="8" fillId="0" borderId="0" xfId="20" applyNumberFormat="1" applyFont="1" applyFill="1" applyAlignment="1">
      <alignment horizontal="right"/>
    </xf>
    <xf numFmtId="3" fontId="7" fillId="0" borderId="0" xfId="20" applyNumberFormat="1" applyFont="1" applyFill="1" applyAlignment="1">
      <alignment horizontal="right"/>
    </xf>
    <xf numFmtId="167" fontId="6" fillId="0" borderId="0" xfId="2" applyNumberFormat="1" applyFont="1" applyFill="1" applyBorder="1" applyAlignment="1">
      <alignment horizontal="right"/>
    </xf>
    <xf numFmtId="167" fontId="8" fillId="0" borderId="0" xfId="8" applyNumberFormat="1" applyFont="1" applyFill="1" applyAlignment="1">
      <alignment horizontal="right"/>
    </xf>
    <xf numFmtId="167" fontId="6" fillId="0" borderId="1" xfId="2" applyNumberFormat="1" applyFont="1" applyFill="1" applyBorder="1" applyAlignment="1">
      <alignment horizontal="right"/>
    </xf>
    <xf numFmtId="167" fontId="8" fillId="0" borderId="1" xfId="8" applyNumberFormat="1" applyFont="1" applyFill="1" applyBorder="1" applyAlignment="1">
      <alignment horizontal="right"/>
    </xf>
    <xf numFmtId="167" fontId="6" fillId="0" borderId="0" xfId="3" applyNumberFormat="1" applyFont="1" applyFill="1" applyBorder="1" applyAlignment="1" applyProtection="1">
      <alignment horizontal="right"/>
      <protection locked="0"/>
    </xf>
    <xf numFmtId="167" fontId="5" fillId="0" borderId="0" xfId="3" applyNumberFormat="1" applyFont="1" applyFill="1" applyBorder="1" applyAlignment="1" applyProtection="1">
      <alignment horizontal="right"/>
      <protection locked="0"/>
    </xf>
    <xf numFmtId="167" fontId="5" fillId="0" borderId="0" xfId="3" applyNumberFormat="1" applyFont="1" applyFill="1" applyBorder="1" applyAlignment="1">
      <alignment horizontal="right"/>
    </xf>
    <xf numFmtId="167" fontId="6" fillId="0" borderId="0" xfId="3" applyNumberFormat="1" applyFont="1" applyBorder="1" applyAlignment="1" applyProtection="1">
      <alignment horizontal="right"/>
      <protection locked="0"/>
    </xf>
    <xf numFmtId="1" fontId="6" fillId="0" borderId="2" xfId="2" applyNumberFormat="1" applyFont="1" applyFill="1" applyBorder="1" applyAlignment="1" applyProtection="1">
      <alignment horizontal="right"/>
      <protection locked="0"/>
    </xf>
    <xf numFmtId="1" fontId="6" fillId="0" borderId="2" xfId="2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horizontal="left"/>
    </xf>
    <xf numFmtId="0" fontId="9" fillId="0" borderId="0" xfId="2" applyFont="1" applyFill="1" applyBorder="1" applyAlignment="1">
      <alignment horizontal="left"/>
    </xf>
    <xf numFmtId="167" fontId="5" fillId="0" borderId="0" xfId="2" applyNumberFormat="1" applyFont="1" applyFill="1" applyBorder="1" applyAlignment="1">
      <alignment horizontal="right"/>
    </xf>
    <xf numFmtId="167" fontId="7" fillId="0" borderId="0" xfId="8" applyNumberFormat="1" applyFont="1" applyFill="1" applyAlignment="1">
      <alignment horizontal="right"/>
    </xf>
    <xf numFmtId="0" fontId="5" fillId="0" borderId="0" xfId="9" applyFont="1" applyFill="1" applyAlignment="1">
      <alignment horizontal="left"/>
    </xf>
    <xf numFmtId="0" fontId="6" fillId="0" borderId="0" xfId="19" applyFont="1" applyFill="1" applyAlignment="1">
      <alignment horizontal="left"/>
    </xf>
    <xf numFmtId="0" fontId="6" fillId="0" borderId="0" xfId="19" applyFont="1" applyAlignment="1">
      <alignment horizontal="left"/>
    </xf>
    <xf numFmtId="0" fontId="6" fillId="0" borderId="0" xfId="19" applyFont="1" applyAlignment="1" applyProtection="1">
      <alignment horizontal="left"/>
    </xf>
    <xf numFmtId="0" fontId="8" fillId="0" borderId="0" xfId="20" applyFont="1" applyFill="1" applyAlignment="1">
      <alignment horizontal="left"/>
    </xf>
    <xf numFmtId="0" fontId="6" fillId="0" borderId="1" xfId="12" applyFont="1" applyFill="1" applyBorder="1" applyAlignment="1" applyProtection="1">
      <alignment horizontal="fill"/>
      <protection locked="0"/>
    </xf>
    <xf numFmtId="0" fontId="6" fillId="0" borderId="0" xfId="13" applyFont="1" applyAlignment="1" applyProtection="1">
      <alignment horizontal="left"/>
    </xf>
    <xf numFmtId="37" fontId="7" fillId="0" borderId="0" xfId="14" applyNumberFormat="1" applyFont="1" applyFill="1" applyProtection="1">
      <protection locked="0"/>
    </xf>
    <xf numFmtId="0" fontId="8" fillId="0" borderId="0" xfId="14" applyFont="1" applyFill="1"/>
    <xf numFmtId="3" fontId="8" fillId="0" borderId="0" xfId="14" applyNumberFormat="1" applyFont="1" applyFill="1"/>
    <xf numFmtId="0" fontId="6" fillId="0" borderId="0" xfId="21" applyFont="1" applyFill="1" applyAlignment="1" applyProtection="1">
      <alignment horizontal="left"/>
    </xf>
    <xf numFmtId="3" fontId="7" fillId="0" borderId="0" xfId="14" applyNumberFormat="1" applyFont="1" applyFill="1"/>
    <xf numFmtId="3" fontId="6" fillId="0" borderId="0" xfId="7" applyNumberFormat="1" applyFont="1" applyFill="1" applyBorder="1" applyAlignment="1">
      <alignment horizontal="left"/>
    </xf>
    <xf numFmtId="0" fontId="6" fillId="0" borderId="0" xfId="7" applyFont="1" applyFill="1" applyAlignment="1" applyProtection="1">
      <alignment horizontal="left"/>
      <protection locked="0"/>
    </xf>
    <xf numFmtId="3" fontId="10" fillId="0" borderId="0" xfId="7" applyNumberFormat="1" applyFont="1" applyFill="1" applyBorder="1"/>
    <xf numFmtId="0" fontId="7" fillId="0" borderId="0" xfId="10" applyFont="1" applyFill="1" applyAlignment="1">
      <alignment horizontal="center"/>
    </xf>
    <xf numFmtId="3" fontId="7" fillId="0" borderId="0" xfId="12" applyNumberFormat="1" applyFont="1" applyFill="1" applyAlignment="1" applyProtection="1">
      <alignment horizontal="right"/>
      <protection locked="0"/>
    </xf>
    <xf numFmtId="3" fontId="7" fillId="0" borderId="0" xfId="12" applyNumberFormat="1" applyFont="1" applyFill="1" applyAlignment="1">
      <alignment horizontal="right"/>
    </xf>
    <xf numFmtId="3" fontId="7" fillId="0" borderId="0" xfId="5" applyNumberFormat="1" applyFont="1" applyFill="1" applyBorder="1" applyAlignment="1">
      <alignment horizontal="right"/>
    </xf>
    <xf numFmtId="3" fontId="5" fillId="0" borderId="0" xfId="13" applyNumberFormat="1" applyFont="1" applyAlignment="1" applyProtection="1">
      <alignment horizontal="right"/>
      <protection locked="0"/>
    </xf>
    <xf numFmtId="3" fontId="5" fillId="0" borderId="0" xfId="13" applyNumberFormat="1" applyFont="1" applyAlignment="1">
      <alignment horizontal="right"/>
    </xf>
    <xf numFmtId="3" fontId="5" fillId="0" borderId="0" xfId="13" applyNumberFormat="1" applyFont="1" applyFill="1" applyAlignment="1">
      <alignment horizontal="right"/>
    </xf>
    <xf numFmtId="3" fontId="6" fillId="0" borderId="1" xfId="12" applyNumberFormat="1" applyFont="1" applyFill="1" applyBorder="1"/>
    <xf numFmtId="0" fontId="6" fillId="0" borderId="1" xfId="12" applyFont="1" applyFill="1" applyBorder="1" applyAlignment="1">
      <alignment horizontal="right"/>
    </xf>
    <xf numFmtId="0" fontId="2" fillId="0" borderId="0" xfId="22" applyFont="1"/>
    <xf numFmtId="0" fontId="2" fillId="0" borderId="0" xfId="22" applyFont="1" applyBorder="1"/>
    <xf numFmtId="3" fontId="11" fillId="0" borderId="0" xfId="22" applyNumberFormat="1" applyFont="1" applyBorder="1" applyAlignment="1">
      <alignment horizontal="left"/>
    </xf>
    <xf numFmtId="3" fontId="12" fillId="0" borderId="0" xfId="22" applyNumberFormat="1" applyFont="1" applyBorder="1" applyAlignment="1">
      <alignment horizontal="left"/>
    </xf>
    <xf numFmtId="3" fontId="13" fillId="0" borderId="0" xfId="22" applyNumberFormat="1" applyFont="1" applyBorder="1" applyAlignment="1">
      <alignment horizontal="center"/>
    </xf>
    <xf numFmtId="0" fontId="14" fillId="0" borderId="0" xfId="1" applyFont="1" applyFill="1" applyAlignment="1" applyProtection="1">
      <alignment horizontal="left"/>
    </xf>
    <xf numFmtId="49" fontId="13" fillId="0" borderId="0" xfId="23" applyNumberFormat="1" applyFont="1" applyAlignment="1">
      <alignment horizontal="center"/>
    </xf>
    <xf numFmtId="49" fontId="14" fillId="0" borderId="0" xfId="1" applyNumberFormat="1" applyFont="1" applyFill="1" applyAlignment="1" applyProtection="1">
      <alignment horizontal="left"/>
    </xf>
    <xf numFmtId="3" fontId="2" fillId="0" borderId="0" xfId="22" applyNumberFormat="1" applyFont="1" applyAlignment="1">
      <alignment horizontal="right"/>
    </xf>
    <xf numFmtId="3" fontId="13" fillId="0" borderId="0" xfId="22" applyNumberFormat="1" applyFont="1" applyAlignment="1">
      <alignment horizontal="right"/>
    </xf>
    <xf numFmtId="3" fontId="13" fillId="0" borderId="0" xfId="22" applyNumberFormat="1" applyFont="1" applyAlignment="1">
      <alignment horizontal="center"/>
    </xf>
    <xf numFmtId="3" fontId="13" fillId="2" borderId="2" xfId="22" applyNumberFormat="1" applyFont="1" applyFill="1" applyBorder="1" applyAlignment="1">
      <alignment horizontal="right"/>
    </xf>
    <xf numFmtId="3" fontId="13" fillId="2" borderId="2" xfId="22" applyNumberFormat="1" applyFont="1" applyFill="1" applyBorder="1" applyAlignment="1">
      <alignment horizontal="center"/>
    </xf>
    <xf numFmtId="0" fontId="15" fillId="0" borderId="0" xfId="23" applyFont="1" applyFill="1" applyAlignment="1">
      <alignment horizontal="left"/>
    </xf>
    <xf numFmtId="15" fontId="2" fillId="0" borderId="0" xfId="22" applyNumberFormat="1" applyFont="1"/>
    <xf numFmtId="0" fontId="16" fillId="0" borderId="0" xfId="22" applyFont="1"/>
    <xf numFmtId="0" fontId="15" fillId="0" borderId="0" xfId="22" applyFont="1" applyAlignment="1">
      <alignment horizontal="left"/>
    </xf>
    <xf numFmtId="0" fontId="17" fillId="0" borderId="0" xfId="2" applyFont="1" applyFill="1" applyBorder="1"/>
    <xf numFmtId="49" fontId="13" fillId="0" borderId="0" xfId="23" applyNumberFormat="1" applyFont="1" applyFill="1" applyAlignment="1">
      <alignment horizontal="center"/>
    </xf>
    <xf numFmtId="3" fontId="13" fillId="0" borderId="0" xfId="22" applyNumberFormat="1" applyFont="1" applyFill="1" applyBorder="1" applyAlignment="1">
      <alignment horizontal="center"/>
    </xf>
    <xf numFmtId="0" fontId="19" fillId="0" borderId="0" xfId="24" applyFont="1" applyFill="1" applyBorder="1"/>
    <xf numFmtId="0" fontId="19" fillId="0" borderId="0" xfId="24" applyFont="1"/>
    <xf numFmtId="0" fontId="19" fillId="0" borderId="0" xfId="24" applyFont="1" applyAlignment="1">
      <alignment horizontal="right"/>
    </xf>
    <xf numFmtId="0" fontId="20" fillId="0" borderId="0" xfId="24" applyFont="1"/>
    <xf numFmtId="166" fontId="19" fillId="0" borderId="0" xfId="24" applyNumberFormat="1" applyFont="1"/>
    <xf numFmtId="166" fontId="19" fillId="0" borderId="0" xfId="24" applyNumberFormat="1" applyFont="1" applyAlignment="1">
      <alignment horizontal="right"/>
    </xf>
    <xf numFmtId="0" fontId="19" fillId="0" borderId="1" xfId="24" applyFont="1" applyBorder="1"/>
    <xf numFmtId="166" fontId="19" fillId="0" borderId="1" xfId="24" applyNumberFormat="1" applyFont="1" applyBorder="1"/>
    <xf numFmtId="166" fontId="19" fillId="0" borderId="1" xfId="24" applyNumberFormat="1" applyFont="1" applyBorder="1" applyAlignment="1">
      <alignment horizontal="right"/>
    </xf>
    <xf numFmtId="0" fontId="20" fillId="0" borderId="1" xfId="24" applyFont="1" applyBorder="1"/>
    <xf numFmtId="3" fontId="19" fillId="0" borderId="0" xfId="24" applyNumberFormat="1" applyFont="1" applyAlignment="1">
      <alignment horizontal="right"/>
    </xf>
    <xf numFmtId="0" fontId="19" fillId="0" borderId="0" xfId="24" applyFont="1" applyBorder="1"/>
    <xf numFmtId="0" fontId="19" fillId="0" borderId="0" xfId="24" applyFont="1" applyBorder="1" applyAlignment="1">
      <alignment horizontal="right"/>
    </xf>
    <xf numFmtId="0" fontId="20" fillId="0" borderId="0" xfId="24" applyFont="1" applyBorder="1"/>
    <xf numFmtId="0" fontId="19" fillId="0" borderId="2" xfId="24" applyFont="1" applyBorder="1"/>
    <xf numFmtId="0" fontId="19" fillId="0" borderId="2" xfId="24" applyFont="1" applyBorder="1" applyAlignment="1">
      <alignment horizontal="right"/>
    </xf>
    <xf numFmtId="0" fontId="20" fillId="0" borderId="2" xfId="24" applyFont="1" applyBorder="1"/>
    <xf numFmtId="0" fontId="21" fillId="0" borderId="0" xfId="24" applyFont="1" applyFill="1" applyBorder="1"/>
    <xf numFmtId="0" fontId="21" fillId="0" borderId="0" xfId="24" applyFont="1"/>
    <xf numFmtId="0" fontId="21" fillId="0" borderId="0" xfId="24" applyFont="1" applyAlignment="1">
      <alignment horizontal="right"/>
    </xf>
    <xf numFmtId="0" fontId="22" fillId="0" borderId="0" xfId="24" applyNumberFormat="1" applyFont="1" applyFill="1" applyBorder="1" applyAlignment="1">
      <alignment horizontal="left"/>
    </xf>
    <xf numFmtId="0" fontId="22" fillId="0" borderId="0" xfId="24" applyNumberFormat="1" applyFont="1" applyAlignment="1">
      <alignment horizontal="left"/>
    </xf>
    <xf numFmtId="0" fontId="8" fillId="0" borderId="0" xfId="20" applyFont="1"/>
    <xf numFmtId="0" fontId="8" fillId="0" borderId="0" xfId="20" applyFont="1" applyAlignment="1">
      <alignment horizontal="right"/>
    </xf>
    <xf numFmtId="164" fontId="8" fillId="0" borderId="0" xfId="25" applyFont="1" applyFill="1"/>
    <xf numFmtId="164" fontId="8" fillId="0" borderId="0" xfId="25" applyFont="1" applyFill="1" applyAlignment="1" applyProtection="1">
      <alignment horizontal="left"/>
    </xf>
    <xf numFmtId="0" fontId="8" fillId="0" borderId="1" xfId="20" applyFont="1" applyBorder="1"/>
    <xf numFmtId="0" fontId="8" fillId="0" borderId="1" xfId="20" applyFont="1" applyBorder="1" applyAlignment="1">
      <alignment horizontal="right"/>
    </xf>
    <xf numFmtId="0" fontId="7" fillId="0" borderId="0" xfId="20" applyFont="1" applyAlignment="1"/>
    <xf numFmtId="10" fontId="7" fillId="0" borderId="0" xfId="20" applyNumberFormat="1" applyFont="1" applyBorder="1" applyAlignment="1">
      <alignment wrapText="1"/>
    </xf>
    <xf numFmtId="0" fontId="7" fillId="0" borderId="0" xfId="20" applyFont="1" applyBorder="1" applyAlignment="1"/>
    <xf numFmtId="3" fontId="7" fillId="0" borderId="0" xfId="20" applyNumberFormat="1" applyFont="1" applyBorder="1" applyAlignment="1">
      <alignment horizontal="right"/>
    </xf>
    <xf numFmtId="10" fontId="8" fillId="0" borderId="0" xfId="20" applyNumberFormat="1" applyFont="1" applyBorder="1" applyAlignment="1">
      <alignment horizontal="left"/>
    </xf>
    <xf numFmtId="3" fontId="8" fillId="0" borderId="0" xfId="20" applyNumberFormat="1" applyFont="1" applyAlignment="1">
      <alignment horizontal="right"/>
    </xf>
    <xf numFmtId="10" fontId="8" fillId="0" borderId="0" xfId="20" applyNumberFormat="1" applyFont="1" applyAlignment="1">
      <alignment horizontal="left"/>
    </xf>
    <xf numFmtId="0" fontId="7" fillId="0" borderId="0" xfId="20" applyFont="1"/>
    <xf numFmtId="10" fontId="7" fillId="0" borderId="0" xfId="20" applyNumberFormat="1" applyFont="1" applyAlignment="1">
      <alignment horizontal="left"/>
    </xf>
    <xf numFmtId="10" fontId="7" fillId="0" borderId="0" xfId="20" applyNumberFormat="1" applyFont="1"/>
    <xf numFmtId="3" fontId="7" fillId="0" borderId="0" xfId="20" applyNumberFormat="1" applyFont="1" applyAlignment="1">
      <alignment horizontal="right"/>
    </xf>
    <xf numFmtId="164" fontId="6" fillId="0" borderId="0" xfId="26" applyFont="1" applyFill="1"/>
    <xf numFmtId="3" fontId="6" fillId="0" borderId="0" xfId="7" applyNumberFormat="1" applyFont="1" applyFill="1" applyAlignment="1">
      <alignment horizontal="right"/>
    </xf>
    <xf numFmtId="3" fontId="6" fillId="0" borderId="0" xfId="26" applyNumberFormat="1" applyFont="1" applyFill="1" applyAlignment="1">
      <alignment horizontal="right"/>
    </xf>
    <xf numFmtId="3" fontId="6" fillId="0" borderId="0" xfId="20" applyNumberFormat="1" applyFont="1" applyFill="1" applyBorder="1" applyAlignment="1">
      <alignment horizontal="right"/>
    </xf>
    <xf numFmtId="0" fontId="6" fillId="0" borderId="2" xfId="7" applyNumberFormat="1" applyFont="1" applyFill="1" applyBorder="1"/>
    <xf numFmtId="0" fontId="6" fillId="0" borderId="2" xfId="7" applyNumberFormat="1" applyFont="1" applyFill="1" applyBorder="1" applyAlignment="1">
      <alignment horizontal="left"/>
    </xf>
    <xf numFmtId="164" fontId="8" fillId="0" borderId="0" xfId="25" applyFont="1" applyFill="1" applyBorder="1" applyAlignment="1" applyProtection="1">
      <alignment horizontal="left"/>
    </xf>
    <xf numFmtId="0" fontId="8" fillId="0" borderId="0" xfId="8" applyFont="1" applyFill="1"/>
    <xf numFmtId="0" fontId="8" fillId="0" borderId="0" xfId="8" applyFont="1" applyFill="1" applyAlignment="1">
      <alignment horizontal="right"/>
    </xf>
    <xf numFmtId="0" fontId="5" fillId="0" borderId="0" xfId="7" applyFont="1" applyAlignment="1" applyProtection="1">
      <alignment horizontal="left"/>
      <protection locked="0"/>
    </xf>
    <xf numFmtId="0" fontId="6" fillId="0" borderId="0" xfId="7" applyFont="1"/>
    <xf numFmtId="0" fontId="6" fillId="0" borderId="0" xfId="2" applyFont="1" applyBorder="1" applyAlignment="1">
      <alignment horizontal="right"/>
    </xf>
    <xf numFmtId="0" fontId="6" fillId="0" borderId="0" xfId="7" applyFont="1" applyAlignment="1">
      <alignment horizontal="right"/>
    </xf>
    <xf numFmtId="0" fontId="5" fillId="0" borderId="0" xfId="2" applyFont="1" applyBorder="1"/>
    <xf numFmtId="0" fontId="5" fillId="0" borderId="0" xfId="7" applyFont="1" applyAlignment="1">
      <alignment horizontal="left"/>
    </xf>
    <xf numFmtId="0" fontId="5" fillId="0" borderId="0" xfId="7" applyFont="1"/>
    <xf numFmtId="0" fontId="5" fillId="0" borderId="0" xfId="7" applyFont="1" applyAlignment="1">
      <alignment horizontal="right"/>
    </xf>
    <xf numFmtId="0" fontId="5" fillId="0" borderId="0" xfId="1" applyFont="1" applyFill="1" applyAlignment="1">
      <alignment horizontal="left"/>
    </xf>
    <xf numFmtId="49" fontId="8" fillId="0" borderId="0" xfId="8" applyNumberFormat="1" applyFont="1" applyFill="1" applyAlignment="1">
      <alignment horizontal="right"/>
    </xf>
    <xf numFmtId="0" fontId="8" fillId="0" borderId="0" xfId="20" applyFont="1" applyFill="1" applyBorder="1" applyAlignment="1"/>
    <xf numFmtId="167" fontId="8" fillId="0" borderId="0" xfId="20" applyNumberFormat="1" applyFont="1" applyFill="1" applyBorder="1" applyAlignment="1">
      <alignment horizontal="right"/>
    </xf>
    <xf numFmtId="0" fontId="8" fillId="0" borderId="0" xfId="20" applyFont="1" applyFill="1" applyBorder="1" applyAlignment="1">
      <alignment horizontal="left"/>
    </xf>
    <xf numFmtId="0" fontId="8" fillId="0" borderId="0" xfId="8" applyFont="1" applyFill="1" applyBorder="1"/>
    <xf numFmtId="0" fontId="8" fillId="0" borderId="0" xfId="8" applyFont="1" applyFill="1" applyBorder="1" applyAlignment="1">
      <alignment horizontal="right"/>
    </xf>
    <xf numFmtId="0" fontId="8" fillId="0" borderId="1" xfId="8" applyFont="1" applyFill="1" applyBorder="1"/>
    <xf numFmtId="167" fontId="8" fillId="0" borderId="1" xfId="20" applyNumberFormat="1" applyFont="1" applyFill="1" applyBorder="1" applyAlignment="1">
      <alignment horizontal="right"/>
    </xf>
    <xf numFmtId="0" fontId="7" fillId="0" borderId="0" xfId="8" applyFont="1" applyFill="1"/>
    <xf numFmtId="0" fontId="16" fillId="0" borderId="0" xfId="20" applyFont="1"/>
    <xf numFmtId="3" fontId="7" fillId="0" borderId="0" xfId="8" applyNumberFormat="1" applyFont="1" applyFill="1"/>
    <xf numFmtId="3" fontId="7" fillId="0" borderId="0" xfId="8" applyNumberFormat="1" applyFont="1" applyFill="1" applyAlignment="1">
      <alignment horizontal="right"/>
    </xf>
    <xf numFmtId="3" fontId="16" fillId="0" borderId="0" xfId="20" applyNumberFormat="1" applyFont="1" applyBorder="1"/>
    <xf numFmtId="0" fontId="2" fillId="0" borderId="0" xfId="20" applyFont="1"/>
    <xf numFmtId="3" fontId="8" fillId="0" borderId="0" xfId="8" applyNumberFormat="1" applyFont="1" applyFill="1"/>
    <xf numFmtId="3" fontId="8" fillId="0" borderId="0" xfId="8" applyNumberFormat="1" applyFont="1" applyFill="1" applyAlignment="1">
      <alignment horizontal="right"/>
    </xf>
    <xf numFmtId="3" fontId="2" fillId="0" borderId="0" xfId="20" applyNumberFormat="1" applyFont="1" applyBorder="1"/>
    <xf numFmtId="0" fontId="8" fillId="0" borderId="0" xfId="8" applyNumberFormat="1" applyFont="1" applyFill="1" applyBorder="1" applyAlignment="1">
      <alignment horizontal="right"/>
    </xf>
    <xf numFmtId="0" fontId="8" fillId="0" borderId="2" xfId="8" applyNumberFormat="1" applyFont="1" applyFill="1" applyBorder="1" applyAlignment="1">
      <alignment horizontal="right"/>
    </xf>
    <xf numFmtId="164" fontId="8" fillId="0" borderId="1" xfId="25" applyFont="1" applyFill="1" applyBorder="1" applyAlignment="1" applyProtection="1">
      <alignment horizontal="left"/>
    </xf>
    <xf numFmtId="0" fontId="7" fillId="0" borderId="0" xfId="86" applyFont="1" applyFill="1" applyAlignment="1" applyProtection="1">
      <alignment horizontal="left" wrapText="1"/>
    </xf>
    <xf numFmtId="164" fontId="7" fillId="0" borderId="0" xfId="25" applyFont="1" applyFill="1" applyAlignment="1" applyProtection="1">
      <alignment horizontal="left"/>
    </xf>
    <xf numFmtId="0" fontId="7" fillId="0" borderId="0" xfId="8" applyFont="1" applyFill="1" applyAlignment="1">
      <alignment horizontal="left"/>
    </xf>
    <xf numFmtId="0" fontId="8" fillId="0" borderId="0" xfId="4" applyFont="1" applyFill="1"/>
    <xf numFmtId="0" fontId="8" fillId="0" borderId="0" xfId="4" applyFont="1" applyFill="1" applyAlignment="1">
      <alignment horizontal="right"/>
    </xf>
    <xf numFmtId="0" fontId="8" fillId="0" borderId="0" xfId="4" applyFont="1" applyFill="1" applyBorder="1"/>
    <xf numFmtId="3" fontId="8" fillId="0" borderId="0" xfId="4" applyNumberFormat="1" applyFont="1" applyFill="1" applyBorder="1" applyAlignment="1">
      <alignment horizontal="right"/>
    </xf>
    <xf numFmtId="3" fontId="8" fillId="0" borderId="0" xfId="4" applyNumberFormat="1" applyFont="1" applyFill="1" applyBorder="1"/>
    <xf numFmtId="0" fontId="2" fillId="0" borderId="0" xfId="4" applyFont="1" applyAlignment="1" applyProtection="1">
      <alignment horizontal="left"/>
    </xf>
    <xf numFmtId="0" fontId="8" fillId="0" borderId="0" xfId="4" applyNumberFormat="1" applyFont="1" applyFill="1" applyBorder="1" applyAlignment="1" applyProtection="1">
      <alignment horizontal="left"/>
    </xf>
    <xf numFmtId="0" fontId="2" fillId="0" borderId="0" xfId="47" applyNumberFormat="1" applyFont="1" applyFill="1"/>
    <xf numFmtId="3" fontId="8" fillId="0" borderId="0" xfId="4" applyNumberFormat="1" applyFont="1" applyFill="1" applyBorder="1" applyAlignment="1" applyProtection="1">
      <alignment horizontal="left"/>
    </xf>
    <xf numFmtId="0" fontId="8" fillId="0" borderId="1" xfId="4" applyFont="1" applyFill="1" applyBorder="1"/>
    <xf numFmtId="3" fontId="8" fillId="0" borderId="1" xfId="4" applyNumberFormat="1" applyFont="1" applyFill="1" applyBorder="1" applyAlignment="1">
      <alignment horizontal="right"/>
    </xf>
    <xf numFmtId="3" fontId="8" fillId="0" borderId="1" xfId="4" applyNumberFormat="1" applyFont="1" applyFill="1" applyBorder="1"/>
    <xf numFmtId="3" fontId="8" fillId="0" borderId="1" xfId="4" applyNumberFormat="1" applyFont="1" applyFill="1" applyBorder="1" applyAlignment="1" applyProtection="1">
      <alignment horizontal="left"/>
    </xf>
    <xf numFmtId="0" fontId="8" fillId="0" borderId="0" xfId="4" applyFont="1" applyFill="1" applyAlignment="1" applyProtection="1">
      <alignment horizontal="left"/>
    </xf>
    <xf numFmtId="3" fontId="6" fillId="0" borderId="0" xfId="87" applyNumberFormat="1" applyFont="1" applyFill="1" applyBorder="1" applyAlignment="1" applyProtection="1">
      <alignment horizontal="right"/>
    </xf>
    <xf numFmtId="3" fontId="8" fillId="0" borderId="0" xfId="4" applyNumberFormat="1" applyFont="1" applyFill="1"/>
    <xf numFmtId="0" fontId="8" fillId="0" borderId="0" xfId="4" applyNumberFormat="1" applyFont="1" applyFill="1" applyBorder="1" applyAlignment="1">
      <alignment horizontal="right"/>
    </xf>
    <xf numFmtId="0" fontId="6" fillId="0" borderId="0" xfId="2" applyNumberFormat="1" applyFont="1" applyFill="1" applyBorder="1" applyAlignment="1" applyProtection="1">
      <alignment horizontal="right"/>
      <protection locked="0"/>
    </xf>
    <xf numFmtId="0" fontId="8" fillId="0" borderId="2" xfId="4" applyNumberFormat="1" applyFont="1" applyFill="1" applyBorder="1" applyAlignment="1">
      <alignment horizontal="right"/>
    </xf>
    <xf numFmtId="0" fontId="8" fillId="0" borderId="1" xfId="4" applyFont="1" applyFill="1" applyBorder="1" applyAlignment="1">
      <alignment horizontal="right"/>
    </xf>
    <xf numFmtId="164" fontId="6" fillId="0" borderId="0" xfId="88" applyNumberFormat="1" applyFont="1" applyAlignment="1" applyProtection="1">
      <alignment horizontal="left"/>
    </xf>
    <xf numFmtId="0" fontId="5" fillId="0" borderId="0" xfId="88" applyFont="1" applyAlignment="1" applyProtection="1">
      <alignment horizontal="left"/>
    </xf>
    <xf numFmtId="168" fontId="7" fillId="0" borderId="0" xfId="4" applyNumberFormat="1" applyFont="1" applyFill="1" applyAlignment="1" applyProtection="1">
      <alignment horizontal="left"/>
    </xf>
    <xf numFmtId="0" fontId="7" fillId="0" borderId="0" xfId="4" applyFont="1" applyFill="1" applyAlignment="1">
      <alignment horizontal="left"/>
    </xf>
    <xf numFmtId="0" fontId="41" fillId="0" borderId="0" xfId="75" applyFont="1" applyFill="1"/>
    <xf numFmtId="0" fontId="41" fillId="0" borderId="0" xfId="75" applyFont="1" applyFill="1" applyBorder="1"/>
    <xf numFmtId="0" fontId="41" fillId="0" borderId="0" xfId="75" applyFont="1" applyFill="1" applyBorder="1" applyAlignment="1">
      <alignment horizontal="left"/>
    </xf>
    <xf numFmtId="0" fontId="41" fillId="0" borderId="0" xfId="75" applyFont="1" applyFill="1" applyBorder="1" applyAlignment="1">
      <alignment horizontal="right"/>
    </xf>
    <xf numFmtId="0" fontId="41" fillId="0" borderId="0" xfId="75" applyFont="1" applyFill="1" applyAlignment="1">
      <alignment horizontal="right"/>
    </xf>
    <xf numFmtId="0" fontId="41" fillId="0" borderId="0" xfId="75" applyFont="1" applyFill="1" applyAlignment="1">
      <alignment horizontal="left"/>
    </xf>
    <xf numFmtId="164" fontId="42" fillId="0" borderId="0" xfId="72" applyFont="1" applyFill="1" applyBorder="1" applyAlignment="1" applyProtection="1">
      <alignment horizontal="left"/>
    </xf>
    <xf numFmtId="0" fontId="41" fillId="0" borderId="0" xfId="75" applyFont="1" applyFill="1" applyBorder="1" applyAlignment="1" applyProtection="1">
      <alignment horizontal="left"/>
    </xf>
    <xf numFmtId="0" fontId="41" fillId="0" borderId="1" xfId="75" applyFont="1" applyFill="1" applyBorder="1" applyAlignment="1" applyProtection="1">
      <alignment horizontal="left"/>
    </xf>
    <xf numFmtId="166" fontId="41" fillId="0" borderId="1" xfId="75" applyNumberFormat="1" applyFont="1" applyFill="1" applyBorder="1" applyAlignment="1">
      <alignment horizontal="left"/>
    </xf>
    <xf numFmtId="166" fontId="41" fillId="0" borderId="1" xfId="75" applyNumberFormat="1" applyFont="1" applyFill="1" applyBorder="1" applyAlignment="1">
      <alignment horizontal="right"/>
    </xf>
    <xf numFmtId="0" fontId="41" fillId="0" borderId="0" xfId="75" applyFont="1" applyFill="1" applyAlignment="1" applyProtection="1">
      <alignment horizontal="left"/>
    </xf>
    <xf numFmtId="166" fontId="41" fillId="0" borderId="0" xfId="75" applyNumberFormat="1" applyFont="1" applyFill="1" applyBorder="1" applyAlignment="1">
      <alignment horizontal="left"/>
    </xf>
    <xf numFmtId="166" fontId="41" fillId="0" borderId="0" xfId="75" applyNumberFormat="1" applyFont="1" applyFill="1" applyBorder="1" applyAlignment="1">
      <alignment horizontal="right"/>
    </xf>
    <xf numFmtId="3" fontId="41" fillId="0" borderId="0" xfId="75" applyNumberFormat="1" applyFont="1" applyFill="1" applyBorder="1" applyAlignment="1">
      <alignment horizontal="left"/>
    </xf>
    <xf numFmtId="3" fontId="41" fillId="0" borderId="0" xfId="75" applyNumberFormat="1" applyFont="1" applyFill="1" applyBorder="1" applyAlignment="1">
      <alignment horizontal="right"/>
    </xf>
    <xf numFmtId="0" fontId="42" fillId="0" borderId="0" xfId="1" applyFont="1" applyFill="1" applyAlignment="1" applyProtection="1">
      <alignment horizontal="left"/>
    </xf>
    <xf numFmtId="4" fontId="41" fillId="0" borderId="0" xfId="75" applyNumberFormat="1" applyFont="1" applyFill="1" applyBorder="1" applyAlignment="1">
      <alignment horizontal="right"/>
    </xf>
    <xf numFmtId="4" fontId="41" fillId="0" borderId="0" xfId="75" applyNumberFormat="1" applyFont="1" applyFill="1" applyBorder="1" applyAlignment="1">
      <alignment horizontal="left"/>
    </xf>
    <xf numFmtId="166" fontId="41" fillId="0" borderId="0" xfId="75" applyNumberFormat="1" applyFont="1" applyFill="1" applyBorder="1" applyAlignment="1" applyProtection="1">
      <alignment horizontal="left"/>
    </xf>
    <xf numFmtId="0" fontId="41" fillId="0" borderId="0" xfId="89" applyFont="1" applyFill="1" applyBorder="1" applyAlignment="1">
      <alignment horizontal="right"/>
    </xf>
    <xf numFmtId="0" fontId="41" fillId="0" borderId="1" xfId="75" applyFont="1" applyFill="1" applyBorder="1" applyAlignment="1">
      <alignment horizontal="left"/>
    </xf>
    <xf numFmtId="0" fontId="41" fillId="0" borderId="1" xfId="75" applyFont="1" applyFill="1" applyBorder="1" applyAlignment="1">
      <alignment horizontal="right"/>
    </xf>
    <xf numFmtId="0" fontId="41" fillId="0" borderId="1" xfId="75" applyFont="1" applyFill="1" applyBorder="1" applyAlignment="1" applyProtection="1">
      <alignment horizontal="right"/>
    </xf>
    <xf numFmtId="0" fontId="41" fillId="0" borderId="2" xfId="75" applyFont="1" applyFill="1" applyBorder="1" applyAlignment="1">
      <alignment horizontal="left"/>
    </xf>
    <xf numFmtId="0" fontId="41" fillId="0" borderId="2" xfId="75" applyFont="1" applyFill="1" applyBorder="1" applyAlignment="1">
      <alignment horizontal="right"/>
    </xf>
    <xf numFmtId="0" fontId="41" fillId="0" borderId="12" xfId="75" applyFont="1" applyFill="1" applyBorder="1" applyAlignment="1">
      <alignment horizontal="right"/>
    </xf>
    <xf numFmtId="0" fontId="41" fillId="0" borderId="1" xfId="89" applyFont="1" applyFill="1" applyBorder="1" applyAlignment="1">
      <alignment horizontal="left"/>
    </xf>
    <xf numFmtId="0" fontId="41" fillId="0" borderId="1" xfId="89" applyFont="1" applyFill="1" applyBorder="1" applyAlignment="1">
      <alignment horizontal="right"/>
    </xf>
    <xf numFmtId="0" fontId="41" fillId="0" borderId="1" xfId="89" applyFont="1" applyFill="1" applyBorder="1"/>
    <xf numFmtId="0" fontId="43" fillId="0" borderId="0" xfId="75" applyFont="1" applyFill="1" applyBorder="1" applyAlignment="1">
      <alignment horizontal="left"/>
    </xf>
    <xf numFmtId="0" fontId="43" fillId="0" borderId="0" xfId="75" applyNumberFormat="1" applyFont="1" applyFill="1" applyAlignment="1">
      <alignment horizontal="left"/>
    </xf>
    <xf numFmtId="0" fontId="43" fillId="0" borderId="0" xfId="75" applyNumberFormat="1" applyFont="1" applyFill="1" applyBorder="1" applyAlignment="1">
      <alignment horizontal="left"/>
    </xf>
    <xf numFmtId="164" fontId="44" fillId="0" borderId="0" xfId="71" applyFont="1" applyFill="1" applyBorder="1"/>
    <xf numFmtId="164" fontId="44" fillId="0" borderId="0" xfId="71" applyFont="1" applyFill="1" applyBorder="1" applyAlignment="1">
      <alignment horizontal="right"/>
    </xf>
    <xf numFmtId="164" fontId="45" fillId="0" borderId="0" xfId="71" applyFont="1" applyFill="1" applyBorder="1" applyAlignment="1">
      <alignment horizontal="right"/>
    </xf>
    <xf numFmtId="164" fontId="44" fillId="0" borderId="0" xfId="71" applyFont="1" applyFill="1" applyAlignment="1">
      <alignment horizontal="left"/>
    </xf>
    <xf numFmtId="0" fontId="8" fillId="0" borderId="0" xfId="90" applyFont="1" applyAlignment="1" applyProtection="1">
      <alignment horizontal="left"/>
    </xf>
    <xf numFmtId="174" fontId="44" fillId="0" borderId="0" xfId="71" applyNumberFormat="1" applyFont="1" applyFill="1" applyBorder="1"/>
    <xf numFmtId="0" fontId="8" fillId="0" borderId="0" xfId="1" applyFont="1" applyAlignment="1" applyProtection="1">
      <alignment horizontal="left"/>
    </xf>
    <xf numFmtId="164" fontId="44" fillId="0" borderId="0" xfId="71" applyFont="1" applyFill="1" applyAlignment="1" applyProtection="1">
      <alignment horizontal="left"/>
    </xf>
    <xf numFmtId="164" fontId="6" fillId="0" borderId="0" xfId="72" applyFont="1" applyFill="1" applyBorder="1" applyAlignment="1" applyProtection="1">
      <alignment horizontal="left"/>
    </xf>
    <xf numFmtId="175" fontId="44" fillId="0" borderId="0" xfId="71" applyNumberFormat="1" applyFont="1" applyFill="1" applyBorder="1" applyAlignment="1">
      <alignment horizontal="right"/>
    </xf>
    <xf numFmtId="164" fontId="44" fillId="0" borderId="0" xfId="71" applyFont="1" applyFill="1" applyBorder="1" applyAlignment="1" applyProtection="1">
      <alignment horizontal="left"/>
    </xf>
    <xf numFmtId="164" fontId="6" fillId="0" borderId="1" xfId="71" applyFont="1" applyFill="1" applyBorder="1" applyAlignment="1" applyProtection="1">
      <alignment horizontal="left"/>
    </xf>
    <xf numFmtId="164" fontId="44" fillId="0" borderId="1" xfId="71" applyFont="1" applyFill="1" applyBorder="1"/>
    <xf numFmtId="3" fontId="44" fillId="0" borderId="1" xfId="71" applyNumberFormat="1" applyFont="1" applyFill="1" applyBorder="1" applyAlignment="1">
      <alignment horizontal="right"/>
    </xf>
    <xf numFmtId="3" fontId="45" fillId="0" borderId="1" xfId="71" applyNumberFormat="1" applyFont="1" applyFill="1" applyBorder="1" applyAlignment="1">
      <alignment horizontal="right"/>
    </xf>
    <xf numFmtId="3" fontId="44" fillId="0" borderId="1" xfId="91" applyNumberFormat="1" applyFont="1" applyFill="1" applyBorder="1" applyAlignment="1"/>
    <xf numFmtId="164" fontId="6" fillId="0" borderId="0" xfId="71" applyFont="1" applyFill="1" applyAlignment="1" applyProtection="1">
      <alignment horizontal="left"/>
    </xf>
    <xf numFmtId="3" fontId="44" fillId="0" borderId="0" xfId="71" applyNumberFormat="1" applyFont="1" applyFill="1" applyBorder="1" applyAlignment="1">
      <alignment horizontal="right"/>
    </xf>
    <xf numFmtId="3" fontId="45" fillId="0" borderId="0" xfId="71" applyNumberFormat="1" applyFont="1" applyFill="1" applyBorder="1" applyAlignment="1">
      <alignment horizontal="right"/>
    </xf>
    <xf numFmtId="3" fontId="44" fillId="0" borderId="0" xfId="91" applyNumberFormat="1" applyFont="1" applyFill="1" applyBorder="1" applyAlignment="1"/>
    <xf numFmtId="3" fontId="44" fillId="0" borderId="0" xfId="71" applyNumberFormat="1" applyFont="1" applyFill="1" applyBorder="1"/>
    <xf numFmtId="0" fontId="6" fillId="0" borderId="0" xfId="92" applyFont="1" applyFill="1" applyAlignment="1" applyProtection="1">
      <alignment horizontal="left"/>
      <protection locked="0"/>
    </xf>
    <xf numFmtId="167" fontId="6" fillId="0" borderId="0" xfId="71" applyNumberFormat="1" applyFont="1" applyFill="1" applyAlignment="1" applyProtection="1">
      <alignment horizontal="left"/>
    </xf>
    <xf numFmtId="164" fontId="45" fillId="0" borderId="0" xfId="71" applyFont="1" applyFill="1" applyBorder="1"/>
    <xf numFmtId="3" fontId="45" fillId="0" borderId="0" xfId="71" applyNumberFormat="1" applyFont="1" applyFill="1" applyBorder="1"/>
    <xf numFmtId="164" fontId="5" fillId="0" borderId="0" xfId="71" applyFont="1" applyFill="1" applyAlignment="1" applyProtection="1">
      <alignment horizontal="left"/>
    </xf>
    <xf numFmtId="164" fontId="45" fillId="0" borderId="0" xfId="71" applyFont="1" applyFill="1" applyAlignment="1" applyProtection="1">
      <alignment horizontal="left"/>
    </xf>
    <xf numFmtId="167" fontId="6" fillId="0" borderId="0" xfId="47" applyNumberFormat="1" applyFont="1" applyFill="1" applyBorder="1" applyAlignment="1">
      <alignment horizontal="left"/>
    </xf>
    <xf numFmtId="164" fontId="44" fillId="0" borderId="0" xfId="71" applyNumberFormat="1" applyFont="1" applyFill="1" applyAlignment="1" applyProtection="1">
      <alignment horizontal="right" vertical="center"/>
    </xf>
    <xf numFmtId="0" fontId="5" fillId="0" borderId="0" xfId="2" applyFont="1" applyFill="1" applyBorder="1" applyAlignment="1">
      <alignment horizontal="right"/>
    </xf>
    <xf numFmtId="167" fontId="5" fillId="0" borderId="0" xfId="47" applyNumberFormat="1" applyFont="1" applyFill="1" applyBorder="1" applyAlignment="1">
      <alignment horizontal="left"/>
    </xf>
    <xf numFmtId="164" fontId="45" fillId="0" borderId="0" xfId="71" applyNumberFormat="1" applyFont="1" applyFill="1" applyAlignment="1" applyProtection="1">
      <alignment horizontal="right" vertical="center"/>
    </xf>
    <xf numFmtId="164" fontId="45" fillId="0" borderId="0" xfId="71" applyFont="1" applyFill="1" applyBorder="1" applyAlignment="1">
      <alignment horizontal="left"/>
    </xf>
    <xf numFmtId="164" fontId="45" fillId="0" borderId="0" xfId="71" applyFont="1" applyFill="1" applyAlignment="1">
      <alignment horizontal="left"/>
    </xf>
    <xf numFmtId="0" fontId="44" fillId="0" borderId="0" xfId="71" applyNumberFormat="1" applyFont="1" applyFill="1" applyBorder="1" applyAlignment="1">
      <alignment horizontal="right"/>
    </xf>
    <xf numFmtId="0" fontId="6" fillId="0" borderId="0" xfId="2" applyNumberFormat="1" applyFont="1" applyFill="1" applyBorder="1" applyAlignment="1">
      <alignment horizontal="right" vertical="center"/>
    </xf>
    <xf numFmtId="0" fontId="45" fillId="0" borderId="0" xfId="71" applyNumberFormat="1" applyFont="1" applyFill="1" applyBorder="1" applyAlignment="1">
      <alignment horizontal="right"/>
    </xf>
    <xf numFmtId="0" fontId="44" fillId="0" borderId="0" xfId="71" applyNumberFormat="1" applyFont="1" applyFill="1" applyBorder="1" applyAlignment="1" applyProtection="1">
      <alignment horizontal="right"/>
    </xf>
    <xf numFmtId="0" fontId="44" fillId="0" borderId="2" xfId="71" applyNumberFormat="1" applyFont="1" applyFill="1" applyBorder="1" applyAlignment="1">
      <alignment horizontal="right"/>
    </xf>
    <xf numFmtId="0" fontId="6" fillId="0" borderId="2" xfId="2" applyNumberFormat="1" applyFont="1" applyFill="1" applyBorder="1" applyAlignment="1">
      <alignment horizontal="right" vertical="center"/>
    </xf>
    <xf numFmtId="0" fontId="45" fillId="0" borderId="2" xfId="71" applyNumberFormat="1" applyFont="1" applyFill="1" applyBorder="1" applyAlignment="1">
      <alignment horizontal="right"/>
    </xf>
    <xf numFmtId="0" fontId="44" fillId="0" borderId="2" xfId="71" applyNumberFormat="1" applyFont="1" applyFill="1" applyBorder="1" applyAlignment="1" applyProtection="1">
      <alignment horizontal="right"/>
    </xf>
    <xf numFmtId="164" fontId="44" fillId="0" borderId="1" xfId="71" applyFont="1" applyFill="1" applyBorder="1" applyAlignment="1">
      <alignment horizontal="right"/>
    </xf>
    <xf numFmtId="167" fontId="44" fillId="0" borderId="1" xfId="47" applyNumberFormat="1" applyFont="1" applyFill="1" applyBorder="1" applyAlignment="1">
      <alignment horizontal="left"/>
    </xf>
    <xf numFmtId="167" fontId="6" fillId="0" borderId="0" xfId="47" applyNumberFormat="1" applyFont="1" applyAlignment="1">
      <alignment horizontal="left"/>
    </xf>
    <xf numFmtId="167" fontId="44" fillId="0" borderId="0" xfId="47" applyNumberFormat="1" applyFont="1" applyFill="1" applyBorder="1" applyAlignment="1">
      <alignment horizontal="left"/>
    </xf>
    <xf numFmtId="164" fontId="5" fillId="0" borderId="0" xfId="71" applyNumberFormat="1" applyFont="1" applyAlignment="1" applyProtection="1">
      <alignment horizontal="left" wrapText="1"/>
    </xf>
    <xf numFmtId="164" fontId="44" fillId="0" borderId="0" xfId="71" applyFont="1" applyFill="1" applyBorder="1" applyAlignment="1">
      <alignment wrapText="1"/>
    </xf>
    <xf numFmtId="164" fontId="45" fillId="0" borderId="0" xfId="71" applyNumberFormat="1" applyFont="1" applyFill="1" applyAlignment="1" applyProtection="1">
      <alignment horizontal="left"/>
    </xf>
    <xf numFmtId="164" fontId="6" fillId="0" borderId="0" xfId="72" applyFont="1" applyFill="1" applyBorder="1"/>
    <xf numFmtId="164" fontId="6" fillId="0" borderId="0" xfId="72" applyFont="1" applyFill="1" applyBorder="1" applyAlignment="1">
      <alignment horizontal="right"/>
    </xf>
    <xf numFmtId="164" fontId="6" fillId="0" borderId="0" xfId="72" applyFont="1" applyFill="1" applyBorder="1" applyAlignment="1">
      <alignment horizontal="center"/>
    </xf>
    <xf numFmtId="164" fontId="6" fillId="0" borderId="0" xfId="72" applyFont="1" applyFill="1" applyBorder="1" applyAlignment="1">
      <alignment horizontal="left"/>
    </xf>
    <xf numFmtId="3" fontId="6" fillId="0" borderId="0" xfId="72" applyNumberFormat="1" applyFont="1" applyFill="1" applyBorder="1" applyAlignment="1">
      <alignment horizontal="right"/>
    </xf>
    <xf numFmtId="3" fontId="6" fillId="0" borderId="0" xfId="72" applyNumberFormat="1" applyFont="1" applyFill="1" applyBorder="1" applyAlignment="1">
      <alignment horizontal="center"/>
    </xf>
    <xf numFmtId="166" fontId="6" fillId="0" borderId="0" xfId="72" applyNumberFormat="1" applyFont="1" applyFill="1" applyBorder="1"/>
    <xf numFmtId="164" fontId="6" fillId="0" borderId="0" xfId="71" applyFont="1" applyFill="1" applyBorder="1"/>
    <xf numFmtId="166" fontId="6" fillId="0" borderId="0" xfId="71" applyNumberFormat="1" applyFont="1" applyFill="1" applyBorder="1"/>
    <xf numFmtId="3" fontId="6" fillId="0" borderId="0" xfId="71" applyNumberFormat="1" applyFont="1" applyFill="1" applyBorder="1" applyAlignment="1">
      <alignment horizontal="right"/>
    </xf>
    <xf numFmtId="3" fontId="6" fillId="0" borderId="0" xfId="71" applyNumberFormat="1" applyFont="1" applyFill="1" applyBorder="1" applyAlignment="1">
      <alignment horizontal="center"/>
    </xf>
    <xf numFmtId="164" fontId="6" fillId="0" borderId="0" xfId="71" applyFont="1" applyFill="1" applyBorder="1" applyAlignment="1">
      <alignment horizontal="right"/>
    </xf>
    <xf numFmtId="164" fontId="6" fillId="0" borderId="0" xfId="71" applyFont="1" applyFill="1" applyBorder="1" applyAlignment="1">
      <alignment horizontal="center"/>
    </xf>
    <xf numFmtId="175" fontId="6" fillId="0" borderId="0" xfId="74" applyNumberFormat="1" applyFont="1" applyFill="1" applyBorder="1" applyAlignment="1">
      <alignment horizontal="right"/>
    </xf>
    <xf numFmtId="164" fontId="6" fillId="0" borderId="0" xfId="71" applyFont="1" applyFill="1" applyBorder="1" applyAlignment="1" applyProtection="1">
      <alignment horizontal="left"/>
    </xf>
    <xf numFmtId="164" fontId="6" fillId="0" borderId="1" xfId="71" applyFont="1" applyFill="1" applyBorder="1"/>
    <xf numFmtId="164" fontId="6" fillId="0" borderId="1" xfId="72" applyFont="1" applyFill="1" applyBorder="1" applyAlignment="1">
      <alignment horizontal="right"/>
    </xf>
    <xf numFmtId="164" fontId="6" fillId="0" borderId="1" xfId="72" applyFont="1" applyFill="1" applyBorder="1" applyAlignment="1">
      <alignment horizontal="center"/>
    </xf>
    <xf numFmtId="164" fontId="6" fillId="0" borderId="1" xfId="71" applyFont="1" applyFill="1" applyBorder="1" applyAlignment="1">
      <alignment horizontal="right"/>
    </xf>
    <xf numFmtId="175" fontId="6" fillId="0" borderId="1" xfId="71" applyNumberFormat="1" applyFont="1" applyFill="1" applyBorder="1" applyAlignment="1">
      <alignment horizontal="right"/>
    </xf>
    <xf numFmtId="3" fontId="6" fillId="0" borderId="0" xfId="94" applyNumberFormat="1" applyFont="1" applyFill="1" applyBorder="1" applyAlignment="1">
      <alignment horizontal="right"/>
    </xf>
    <xf numFmtId="3" fontId="5" fillId="0" borderId="0" xfId="94" applyNumberFormat="1" applyFont="1" applyFill="1" applyBorder="1" applyAlignment="1">
      <alignment horizontal="center"/>
    </xf>
    <xf numFmtId="164" fontId="6" fillId="0" borderId="0" xfId="71" applyFont="1" applyFill="1" applyBorder="1" applyAlignment="1">
      <alignment horizontal="left"/>
    </xf>
    <xf numFmtId="176" fontId="6" fillId="0" borderId="0" xfId="47" applyNumberFormat="1" applyFont="1" applyFill="1" applyAlignment="1">
      <alignment horizontal="left"/>
    </xf>
    <xf numFmtId="164" fontId="5" fillId="0" borderId="0" xfId="72" applyFont="1" applyFill="1" applyBorder="1"/>
    <xf numFmtId="3" fontId="5" fillId="0" borderId="0" xfId="94" applyNumberFormat="1" applyFont="1" applyFill="1" applyBorder="1" applyAlignment="1">
      <alignment horizontal="right"/>
    </xf>
    <xf numFmtId="164" fontId="5" fillId="0" borderId="0" xfId="72" applyFont="1" applyFill="1" applyBorder="1" applyAlignment="1" applyProtection="1">
      <alignment horizontal="left"/>
    </xf>
    <xf numFmtId="3" fontId="5" fillId="0" borderId="0" xfId="72" applyNumberFormat="1" applyFont="1" applyFill="1" applyBorder="1" applyAlignment="1">
      <alignment horizontal="right"/>
    </xf>
    <xf numFmtId="3" fontId="6" fillId="0" borderId="0" xfId="94" applyNumberFormat="1" applyFont="1" applyFill="1" applyBorder="1" applyAlignment="1">
      <alignment horizontal="center"/>
    </xf>
    <xf numFmtId="167" fontId="6" fillId="0" borderId="0" xfId="47" applyNumberFormat="1" applyFont="1" applyFill="1" applyBorder="1" applyAlignment="1">
      <alignment horizontal="right"/>
    </xf>
    <xf numFmtId="164" fontId="45" fillId="0" borderId="0" xfId="71" applyFont="1" applyFill="1" applyBorder="1" applyAlignment="1">
      <alignment horizontal="center"/>
    </xf>
    <xf numFmtId="164" fontId="5" fillId="0" borderId="0" xfId="71" applyFont="1" applyFill="1" applyBorder="1"/>
    <xf numFmtId="164" fontId="5" fillId="0" borderId="0" xfId="71" applyFont="1" applyFill="1" applyBorder="1" applyAlignment="1">
      <alignment horizontal="right"/>
    </xf>
    <xf numFmtId="164" fontId="5" fillId="0" borderId="0" xfId="71" applyFont="1" applyFill="1" applyBorder="1" applyAlignment="1">
      <alignment horizontal="left"/>
    </xf>
    <xf numFmtId="0" fontId="6" fillId="0" borderId="0" xfId="72" applyNumberFormat="1" applyFont="1" applyFill="1" applyBorder="1" applyAlignment="1">
      <alignment horizontal="right"/>
    </xf>
    <xf numFmtId="0" fontId="6" fillId="0" borderId="0" xfId="71" applyNumberFormat="1" applyFont="1" applyFill="1" applyBorder="1" applyAlignment="1">
      <alignment horizontal="right"/>
    </xf>
    <xf numFmtId="0" fontId="6" fillId="0" borderId="0" xfId="71" applyNumberFormat="1" applyFont="1" applyFill="1" applyBorder="1" applyAlignment="1">
      <alignment horizontal="center"/>
    </xf>
    <xf numFmtId="0" fontId="6" fillId="0" borderId="0" xfId="71" applyNumberFormat="1" applyFont="1" applyFill="1" applyBorder="1" applyAlignment="1" applyProtection="1">
      <alignment horizontal="right"/>
    </xf>
    <xf numFmtId="0" fontId="6" fillId="0" borderId="2" xfId="71" applyNumberFormat="1" applyFont="1" applyFill="1" applyBorder="1" applyAlignment="1">
      <alignment horizontal="right"/>
    </xf>
    <xf numFmtId="0" fontId="6" fillId="0" borderId="2" xfId="2" applyNumberFormat="1" applyFont="1" applyFill="1" applyBorder="1" applyAlignment="1">
      <alignment horizontal="left"/>
    </xf>
    <xf numFmtId="0" fontId="6" fillId="0" borderId="2" xfId="71" applyNumberFormat="1" applyFont="1" applyFill="1" applyBorder="1" applyAlignment="1">
      <alignment horizontal="center"/>
    </xf>
    <xf numFmtId="0" fontId="6" fillId="0" borderId="2" xfId="71" applyNumberFormat="1" applyFont="1" applyFill="1" applyBorder="1" applyAlignment="1" applyProtection="1">
      <alignment horizontal="right"/>
    </xf>
    <xf numFmtId="0" fontId="6" fillId="0" borderId="2" xfId="72" applyNumberFormat="1" applyFont="1" applyFill="1" applyBorder="1" applyAlignment="1">
      <alignment horizontal="right"/>
    </xf>
    <xf numFmtId="164" fontId="6" fillId="0" borderId="0" xfId="71" applyFont="1" applyFill="1" applyBorder="1" applyAlignment="1">
      <alignment horizontal="right" wrapText="1"/>
    </xf>
    <xf numFmtId="164" fontId="5" fillId="0" borderId="0" xfId="72" applyFont="1" applyFill="1" applyBorder="1" applyAlignment="1">
      <alignment horizontal="left"/>
    </xf>
    <xf numFmtId="164" fontId="5" fillId="0" borderId="0" xfId="71" applyFont="1" applyFill="1" applyBorder="1" applyAlignment="1">
      <alignment horizontal="center"/>
    </xf>
    <xf numFmtId="0" fontId="6" fillId="0" borderId="0" xfId="73" applyFont="1" applyFill="1"/>
    <xf numFmtId="0" fontId="6" fillId="0" borderId="0" xfId="73" applyFont="1" applyFill="1" applyAlignment="1"/>
    <xf numFmtId="0" fontId="6" fillId="0" borderId="0" xfId="73" applyFont="1" applyFill="1" applyAlignment="1">
      <alignment horizontal="right"/>
    </xf>
    <xf numFmtId="0" fontId="6" fillId="0" borderId="0" xfId="95" applyFont="1" applyFill="1" applyAlignment="1" applyProtection="1">
      <alignment horizontal="left"/>
    </xf>
    <xf numFmtId="0" fontId="3" fillId="0" borderId="0" xfId="20" applyFont="1" applyFill="1" applyAlignment="1">
      <alignment horizontal="right"/>
    </xf>
    <xf numFmtId="0" fontId="3" fillId="0" borderId="0" xfId="20" applyFont="1" applyFill="1"/>
    <xf numFmtId="0" fontId="6" fillId="0" borderId="0" xfId="95" applyFont="1" applyFill="1" applyAlignment="1" applyProtection="1">
      <protection locked="0"/>
    </xf>
    <xf numFmtId="0" fontId="6" fillId="0" borderId="0" xfId="73" applyFont="1" applyFill="1" applyBorder="1"/>
    <xf numFmtId="3" fontId="3" fillId="0" borderId="0" xfId="20" applyNumberFormat="1" applyFont="1" applyFill="1" applyAlignment="1">
      <alignment horizontal="right"/>
    </xf>
    <xf numFmtId="3" fontId="6" fillId="0" borderId="0" xfId="73" applyNumberFormat="1" applyFont="1" applyFill="1" applyAlignment="1">
      <alignment horizontal="right"/>
    </xf>
    <xf numFmtId="0" fontId="6" fillId="0" borderId="0" xfId="13" applyFont="1" applyFill="1" applyAlignment="1" applyProtection="1">
      <alignment horizontal="left"/>
      <protection locked="0"/>
    </xf>
    <xf numFmtId="0" fontId="6" fillId="0" borderId="0" xfId="73" applyFont="1" applyFill="1" applyBorder="1" applyAlignment="1"/>
    <xf numFmtId="0" fontId="6" fillId="0" borderId="1" xfId="73" applyFont="1" applyFill="1" applyBorder="1" applyAlignment="1"/>
    <xf numFmtId="0" fontId="6" fillId="0" borderId="1" xfId="73" applyFont="1" applyFill="1" applyBorder="1"/>
    <xf numFmtId="3" fontId="6" fillId="0" borderId="1" xfId="73" applyNumberFormat="1" applyFont="1" applyFill="1" applyBorder="1" applyAlignment="1">
      <alignment horizontal="right"/>
    </xf>
    <xf numFmtId="0" fontId="6" fillId="0" borderId="1" xfId="73" applyFont="1" applyFill="1" applyBorder="1" applyAlignment="1">
      <alignment horizontal="left" indent="1"/>
    </xf>
    <xf numFmtId="0" fontId="6" fillId="0" borderId="0" xfId="73" applyFont="1" applyFill="1" applyBorder="1" applyAlignment="1">
      <alignment horizontal="left"/>
    </xf>
    <xf numFmtId="3" fontId="6" fillId="0" borderId="0" xfId="73" applyNumberFormat="1" applyFont="1" applyFill="1" applyBorder="1"/>
    <xf numFmtId="3" fontId="6" fillId="0" borderId="0" xfId="73" applyNumberFormat="1" applyFont="1" applyFill="1" applyBorder="1" applyAlignment="1">
      <alignment horizontal="right"/>
    </xf>
    <xf numFmtId="0" fontId="5" fillId="0" borderId="0" xfId="73" applyFont="1" applyFill="1" applyBorder="1" applyAlignment="1">
      <alignment horizontal="left" indent="1"/>
    </xf>
    <xf numFmtId="0" fontId="6" fillId="0" borderId="0" xfId="73" applyFont="1" applyFill="1" applyBorder="1" applyAlignment="1">
      <alignment horizontal="left" indent="1"/>
    </xf>
    <xf numFmtId="0" fontId="5" fillId="0" borderId="0" xfId="73" applyFont="1" applyFill="1" applyBorder="1"/>
    <xf numFmtId="3" fontId="5" fillId="0" borderId="0" xfId="73" applyNumberFormat="1" applyFont="1" applyFill="1" applyBorder="1"/>
    <xf numFmtId="3" fontId="5" fillId="0" borderId="0" xfId="73" applyNumberFormat="1" applyFont="1" applyFill="1" applyBorder="1" applyAlignment="1">
      <alignment horizontal="right"/>
    </xf>
    <xf numFmtId="3" fontId="8" fillId="0" borderId="0" xfId="96" applyNumberFormat="1" applyFont="1" applyFill="1" applyBorder="1"/>
    <xf numFmtId="0" fontId="5" fillId="0" borderId="0" xfId="73" applyFont="1" applyFill="1"/>
    <xf numFmtId="177" fontId="7" fillId="0" borderId="0" xfId="97" applyNumberFormat="1" applyFont="1" applyFill="1" applyBorder="1"/>
    <xf numFmtId="177" fontId="7" fillId="0" borderId="0" xfId="97" applyNumberFormat="1" applyFont="1" applyFill="1" applyBorder="1" applyAlignment="1">
      <alignment horizontal="right"/>
    </xf>
    <xf numFmtId="0" fontId="6" fillId="0" borderId="0" xfId="73" applyNumberFormat="1" applyFont="1" applyFill="1" applyBorder="1" applyAlignment="1">
      <alignment horizontal="right"/>
    </xf>
    <xf numFmtId="0" fontId="6" fillId="0" borderId="2" xfId="73" applyNumberFormat="1" applyFont="1" applyFill="1" applyBorder="1" applyAlignment="1"/>
    <xf numFmtId="0" fontId="6" fillId="0" borderId="2" xfId="73" applyNumberFormat="1" applyFont="1" applyFill="1" applyBorder="1" applyAlignment="1">
      <alignment horizontal="right"/>
    </xf>
    <xf numFmtId="168" fontId="8" fillId="0" borderId="1" xfId="4" applyNumberFormat="1" applyFont="1" applyFill="1" applyBorder="1" applyAlignment="1" applyProtection="1"/>
    <xf numFmtId="0" fontId="8" fillId="0" borderId="1" xfId="8" applyFont="1" applyFill="1" applyBorder="1" applyAlignment="1">
      <alignment horizontal="right"/>
    </xf>
    <xf numFmtId="168" fontId="8" fillId="0" borderId="0" xfId="4" applyNumberFormat="1" applyFont="1" applyFill="1" applyBorder="1" applyAlignment="1" applyProtection="1"/>
    <xf numFmtId="0" fontId="5" fillId="0" borderId="0" xfId="73" applyFont="1" applyFill="1" applyAlignment="1" applyProtection="1">
      <protection locked="0"/>
    </xf>
    <xf numFmtId="0" fontId="5" fillId="0" borderId="0" xfId="73" applyFont="1" applyFill="1" applyAlignment="1" applyProtection="1">
      <alignment horizontal="left"/>
      <protection locked="0"/>
    </xf>
    <xf numFmtId="0" fontId="5" fillId="0" borderId="0" xfId="1" applyFont="1" applyFill="1" applyAlignment="1" applyProtection="1"/>
    <xf numFmtId="0" fontId="5" fillId="0" borderId="0" xfId="73" applyFont="1" applyFill="1" applyAlignment="1">
      <alignment horizontal="left"/>
    </xf>
    <xf numFmtId="0" fontId="7" fillId="0" borderId="0" xfId="8" applyFont="1" applyFill="1" applyAlignment="1">
      <alignment horizontal="right"/>
    </xf>
    <xf numFmtId="0" fontId="46" fillId="0" borderId="0" xfId="100" applyFont="1"/>
    <xf numFmtId="0" fontId="46" fillId="0" borderId="0" xfId="100" applyFont="1" applyBorder="1"/>
    <xf numFmtId="0" fontId="47" fillId="0" borderId="0" xfId="100" applyFont="1"/>
    <xf numFmtId="0" fontId="46" fillId="0" borderId="0" xfId="100" applyFont="1" applyAlignment="1">
      <alignment horizontal="center"/>
    </xf>
    <xf numFmtId="0" fontId="46" fillId="0" borderId="0" xfId="100" applyNumberFormat="1" applyFont="1"/>
    <xf numFmtId="0" fontId="8" fillId="0" borderId="0" xfId="100" applyNumberFormat="1" applyFont="1" applyFill="1" applyAlignment="1" applyProtection="1">
      <alignment horizontal="left"/>
    </xf>
    <xf numFmtId="0" fontId="47" fillId="0" borderId="0" xfId="100" applyFont="1" applyBorder="1"/>
    <xf numFmtId="0" fontId="46" fillId="0" borderId="0" xfId="100" applyFont="1" applyBorder="1" applyAlignment="1">
      <alignment horizontal="center"/>
    </xf>
    <xf numFmtId="0" fontId="46" fillId="0" borderId="0" xfId="100" applyNumberFormat="1" applyFont="1" applyBorder="1"/>
    <xf numFmtId="0" fontId="46" fillId="0" borderId="13" xfId="100" applyFont="1" applyBorder="1"/>
    <xf numFmtId="0" fontId="46" fillId="0" borderId="1" xfId="100" applyFont="1" applyBorder="1"/>
    <xf numFmtId="0" fontId="46" fillId="0" borderId="14" xfId="100" applyFont="1" applyBorder="1"/>
    <xf numFmtId="0" fontId="46" fillId="0" borderId="15" xfId="100" applyFont="1" applyBorder="1"/>
    <xf numFmtId="0" fontId="47" fillId="0" borderId="13" xfId="100" applyFont="1" applyBorder="1"/>
    <xf numFmtId="0" fontId="46" fillId="0" borderId="1" xfId="100" applyFont="1" applyBorder="1" applyAlignment="1">
      <alignment horizontal="center"/>
    </xf>
    <xf numFmtId="0" fontId="46" fillId="0" borderId="1" xfId="100" applyNumberFormat="1" applyFont="1" applyBorder="1"/>
    <xf numFmtId="0" fontId="46" fillId="0" borderId="15" xfId="100" applyNumberFormat="1" applyFont="1" applyBorder="1"/>
    <xf numFmtId="3" fontId="46" fillId="0" borderId="16" xfId="100" applyNumberFormat="1" applyFont="1" applyBorder="1"/>
    <xf numFmtId="3" fontId="46" fillId="0" borderId="0" xfId="100" applyNumberFormat="1" applyFont="1" applyBorder="1"/>
    <xf numFmtId="3" fontId="46" fillId="0" borderId="17" xfId="100" applyNumberFormat="1" applyFont="1" applyBorder="1"/>
    <xf numFmtId="3" fontId="46" fillId="0" borderId="18" xfId="100" applyNumberFormat="1" applyFont="1" applyBorder="1"/>
    <xf numFmtId="3" fontId="47" fillId="0" borderId="16" xfId="100" applyNumberFormat="1" applyFont="1" applyBorder="1"/>
    <xf numFmtId="3" fontId="46" fillId="0" borderId="0" xfId="100" applyNumberFormat="1" applyFont="1" applyBorder="1" applyAlignment="1">
      <alignment horizontal="center"/>
    </xf>
    <xf numFmtId="0" fontId="46" fillId="0" borderId="18" xfId="100" applyNumberFormat="1" applyFont="1" applyBorder="1"/>
    <xf numFmtId="0" fontId="46" fillId="0" borderId="16" xfId="100" applyFont="1" applyBorder="1"/>
    <xf numFmtId="0" fontId="46" fillId="0" borderId="17" xfId="100" applyFont="1" applyBorder="1"/>
    <xf numFmtId="0" fontId="46" fillId="0" borderId="18" xfId="100" applyFont="1" applyBorder="1"/>
    <xf numFmtId="0" fontId="47" fillId="0" borderId="16" xfId="100" applyFont="1" applyBorder="1"/>
    <xf numFmtId="0" fontId="47" fillId="0" borderId="17" xfId="100" applyFont="1" applyBorder="1" applyAlignment="1">
      <alignment horizontal="center"/>
    </xf>
    <xf numFmtId="0" fontId="47" fillId="0" borderId="18" xfId="100" applyFont="1" applyBorder="1"/>
    <xf numFmtId="0" fontId="48" fillId="0" borderId="0" xfId="100" applyNumberFormat="1" applyFont="1" applyBorder="1"/>
    <xf numFmtId="0" fontId="47" fillId="0" borderId="0" xfId="100" applyFont="1" applyBorder="1" applyAlignment="1">
      <alignment horizontal="center"/>
    </xf>
    <xf numFmtId="0" fontId="46" fillId="0" borderId="19" xfId="100" applyFont="1" applyBorder="1"/>
    <xf numFmtId="0" fontId="46" fillId="0" borderId="20" xfId="100" applyFont="1" applyBorder="1"/>
    <xf numFmtId="0" fontId="46" fillId="0" borderId="21" xfId="100" applyFont="1" applyBorder="1"/>
    <xf numFmtId="0" fontId="46" fillId="0" borderId="22" xfId="100" applyFont="1" applyBorder="1"/>
    <xf numFmtId="0" fontId="47" fillId="0" borderId="19" xfId="100" applyFont="1" applyBorder="1"/>
    <xf numFmtId="0" fontId="46" fillId="0" borderId="20" xfId="100" applyFont="1" applyBorder="1" applyAlignment="1">
      <alignment horizontal="center"/>
    </xf>
    <xf numFmtId="0" fontId="46" fillId="0" borderId="20" xfId="100" applyNumberFormat="1" applyFont="1" applyBorder="1"/>
    <xf numFmtId="0" fontId="46" fillId="0" borderId="22" xfId="100" applyNumberFormat="1" applyFont="1" applyBorder="1"/>
    <xf numFmtId="0" fontId="46" fillId="0" borderId="0" xfId="100" applyFont="1" applyAlignment="1">
      <alignment vertical="center"/>
    </xf>
    <xf numFmtId="0" fontId="8" fillId="0" borderId="23" xfId="100" applyFont="1" applyBorder="1" applyAlignment="1">
      <alignment horizontal="center" vertical="center" wrapText="1"/>
    </xf>
    <xf numFmtId="0" fontId="8" fillId="0" borderId="2" xfId="100" applyFont="1" applyBorder="1" applyAlignment="1">
      <alignment horizontal="center" vertical="center" wrapText="1"/>
    </xf>
    <xf numFmtId="0" fontId="8" fillId="0" borderId="24" xfId="100" applyFont="1" applyBorder="1" applyAlignment="1">
      <alignment horizontal="center" vertical="center" wrapText="1"/>
    </xf>
    <xf numFmtId="0" fontId="8" fillId="0" borderId="15" xfId="100" applyFont="1" applyBorder="1" applyAlignment="1">
      <alignment horizontal="center" vertical="center" wrapText="1"/>
    </xf>
    <xf numFmtId="0" fontId="46" fillId="0" borderId="1" xfId="100" applyFont="1" applyBorder="1" applyAlignment="1">
      <alignment horizontal="center" vertical="center"/>
    </xf>
    <xf numFmtId="0" fontId="46" fillId="0" borderId="1" xfId="100" applyNumberFormat="1" applyFont="1" applyBorder="1" applyAlignment="1">
      <alignment vertical="center"/>
    </xf>
    <xf numFmtId="0" fontId="46" fillId="0" borderId="15" xfId="100" applyNumberFormat="1" applyFont="1" applyBorder="1" applyAlignment="1">
      <alignment vertical="center"/>
    </xf>
    <xf numFmtId="0" fontId="46" fillId="0" borderId="0" xfId="100" applyFont="1" applyBorder="1" applyAlignment="1">
      <alignment horizontal="center" vertical="center"/>
    </xf>
    <xf numFmtId="0" fontId="46" fillId="0" borderId="0" xfId="100" applyNumberFormat="1" applyFont="1" applyBorder="1" applyAlignment="1">
      <alignment vertical="center"/>
    </xf>
    <xf numFmtId="0" fontId="46" fillId="0" borderId="18" xfId="100" applyNumberFormat="1" applyFont="1" applyBorder="1" applyAlignment="1">
      <alignment vertical="center"/>
    </xf>
    <xf numFmtId="0" fontId="46" fillId="0" borderId="20" xfId="100" applyFont="1" applyBorder="1" applyAlignment="1">
      <alignment horizontal="center" vertical="center"/>
    </xf>
    <xf numFmtId="0" fontId="46" fillId="0" borderId="20" xfId="100" applyNumberFormat="1" applyFont="1" applyBorder="1" applyAlignment="1">
      <alignment vertical="center"/>
    </xf>
    <xf numFmtId="0" fontId="46" fillId="0" borderId="22" xfId="100" applyNumberFormat="1" applyFont="1" applyBorder="1" applyAlignment="1">
      <alignment vertical="center"/>
    </xf>
    <xf numFmtId="0" fontId="47" fillId="0" borderId="0" xfId="100" applyNumberFormat="1" applyFont="1" applyBorder="1"/>
    <xf numFmtId="0" fontId="8" fillId="0" borderId="0" xfId="99" applyFont="1" applyFill="1" applyBorder="1" applyAlignment="1">
      <alignment horizontal="right"/>
    </xf>
    <xf numFmtId="0" fontId="8" fillId="0" borderId="0" xfId="99" applyFont="1" applyFill="1" applyBorder="1"/>
    <xf numFmtId="0" fontId="8" fillId="0" borderId="0" xfId="4" applyNumberFormat="1" applyFont="1" applyFill="1" applyBorder="1" applyAlignment="1">
      <alignment horizontal="left"/>
    </xf>
    <xf numFmtId="0" fontId="7" fillId="0" borderId="0" xfId="99" applyFont="1" applyFill="1" applyBorder="1" applyAlignment="1">
      <alignment horizontal="right"/>
    </xf>
    <xf numFmtId="0" fontId="8" fillId="0" borderId="0" xfId="101" applyFont="1" applyFill="1" applyBorder="1" applyAlignment="1">
      <alignment horizontal="right"/>
    </xf>
    <xf numFmtId="0" fontId="7" fillId="0" borderId="0" xfId="99" applyFont="1" applyFill="1" applyBorder="1"/>
    <xf numFmtId="0" fontId="7" fillId="0" borderId="0" xfId="99" applyFont="1" applyFill="1"/>
    <xf numFmtId="0" fontId="7" fillId="0" borderId="0" xfId="99" applyNumberFormat="1" applyFont="1" applyFill="1" applyBorder="1" applyAlignment="1" applyProtection="1">
      <alignment horizontal="left"/>
    </xf>
    <xf numFmtId="0" fontId="7" fillId="0" borderId="0" xfId="99" applyNumberFormat="1" applyFont="1" applyFill="1" applyBorder="1" applyAlignment="1">
      <alignment horizontal="right"/>
    </xf>
    <xf numFmtId="0" fontId="8" fillId="0" borderId="0" xfId="99" applyFont="1" applyFill="1"/>
    <xf numFmtId="0" fontId="8" fillId="0" borderId="0" xfId="99" applyFont="1" applyFill="1" applyAlignment="1">
      <alignment horizontal="right"/>
    </xf>
    <xf numFmtId="0" fontId="8" fillId="0" borderId="0" xfId="99" applyFont="1" applyFill="1" applyAlignment="1">
      <alignment horizontal="center"/>
    </xf>
    <xf numFmtId="0" fontId="7" fillId="0" borderId="0" xfId="99" applyNumberFormat="1" applyFont="1" applyFill="1" applyBorder="1" applyAlignment="1">
      <alignment horizontal="left"/>
    </xf>
    <xf numFmtId="0" fontId="49" fillId="0" borderId="0" xfId="100" applyNumberFormat="1" applyFont="1" applyAlignment="1">
      <alignment horizontal="left"/>
    </xf>
    <xf numFmtId="0" fontId="50" fillId="0" borderId="0" xfId="99" applyNumberFormat="1" applyFont="1" applyFill="1" applyBorder="1" applyAlignment="1">
      <alignment horizontal="left"/>
    </xf>
    <xf numFmtId="0" fontId="49" fillId="0" borderId="0" xfId="100" applyNumberFormat="1" applyFont="1" applyBorder="1" applyAlignment="1">
      <alignment horizontal="left"/>
    </xf>
    <xf numFmtId="0" fontId="50" fillId="0" borderId="0" xfId="99" applyNumberFormat="1" applyFont="1" applyFill="1" applyAlignment="1">
      <alignment horizontal="left"/>
    </xf>
    <xf numFmtId="0" fontId="19" fillId="0" borderId="0" xfId="100" applyFont="1" applyFill="1"/>
    <xf numFmtId="0" fontId="21" fillId="0" borderId="0" xfId="100" applyFont="1" applyFill="1"/>
    <xf numFmtId="10" fontId="21" fillId="0" borderId="0" xfId="100" applyNumberFormat="1" applyFont="1" applyFill="1"/>
    <xf numFmtId="0" fontId="19" fillId="0" borderId="14" xfId="100" applyFont="1" applyFill="1" applyBorder="1"/>
    <xf numFmtId="3" fontId="19" fillId="0" borderId="15" xfId="100" applyNumberFormat="1" applyFont="1" applyFill="1" applyBorder="1"/>
    <xf numFmtId="3" fontId="19" fillId="0" borderId="1" xfId="100" applyNumberFormat="1" applyFont="1" applyFill="1" applyBorder="1"/>
    <xf numFmtId="3" fontId="19" fillId="0" borderId="13" xfId="100" applyNumberFormat="1" applyFont="1" applyFill="1" applyBorder="1"/>
    <xf numFmtId="3" fontId="21" fillId="0" borderId="13" xfId="100" applyNumberFormat="1" applyFont="1" applyFill="1" applyBorder="1"/>
    <xf numFmtId="0" fontId="19" fillId="0" borderId="1" xfId="100" applyFont="1" applyFill="1" applyBorder="1"/>
    <xf numFmtId="0" fontId="19" fillId="0" borderId="15" xfId="100" applyFont="1" applyFill="1" applyBorder="1"/>
    <xf numFmtId="0" fontId="46" fillId="0" borderId="17" xfId="100" applyFont="1" applyFill="1" applyBorder="1"/>
    <xf numFmtId="3" fontId="19" fillId="0" borderId="16" xfId="100" applyNumberFormat="1" applyFont="1" applyFill="1" applyBorder="1"/>
    <xf numFmtId="3" fontId="19" fillId="0" borderId="0" xfId="100" applyNumberFormat="1" applyFont="1" applyFill="1"/>
    <xf numFmtId="3" fontId="19" fillId="0" borderId="18" xfId="100" applyNumberFormat="1" applyFont="1" applyFill="1" applyBorder="1"/>
    <xf numFmtId="3" fontId="21" fillId="0" borderId="16" xfId="100" applyNumberFormat="1" applyFont="1" applyFill="1" applyBorder="1"/>
    <xf numFmtId="0" fontId="19" fillId="0" borderId="0" xfId="100" applyFont="1" applyFill="1" applyBorder="1"/>
    <xf numFmtId="0" fontId="19" fillId="0" borderId="18" xfId="100" applyNumberFormat="1" applyFont="1" applyFill="1" applyBorder="1" applyAlignment="1">
      <alignment horizontal="left"/>
    </xf>
    <xf numFmtId="0" fontId="19" fillId="0" borderId="17" xfId="100" applyFont="1" applyFill="1" applyBorder="1"/>
    <xf numFmtId="0" fontId="19" fillId="0" borderId="19" xfId="100" applyFont="1" applyFill="1" applyBorder="1"/>
    <xf numFmtId="0" fontId="19" fillId="0" borderId="16" xfId="100" applyFont="1" applyFill="1" applyBorder="1"/>
    <xf numFmtId="0" fontId="19" fillId="0" borderId="22" xfId="100" applyFont="1" applyFill="1" applyBorder="1"/>
    <xf numFmtId="0" fontId="21" fillId="0" borderId="16" xfId="100" applyFont="1" applyFill="1" applyBorder="1"/>
    <xf numFmtId="0" fontId="19" fillId="0" borderId="20" xfId="100" applyFont="1" applyFill="1" applyBorder="1"/>
    <xf numFmtId="0" fontId="19" fillId="0" borderId="18" xfId="100" applyFont="1" applyFill="1" applyBorder="1"/>
    <xf numFmtId="0" fontId="19" fillId="0" borderId="0" xfId="100" applyFont="1" applyFill="1" applyAlignment="1">
      <alignment vertical="center"/>
    </xf>
    <xf numFmtId="0" fontId="46" fillId="0" borderId="14" xfId="100" applyFont="1" applyFill="1" applyBorder="1" applyAlignment="1">
      <alignment vertical="center"/>
    </xf>
    <xf numFmtId="0" fontId="8" fillId="0" borderId="23" xfId="100" applyFont="1" applyFill="1" applyBorder="1" applyAlignment="1">
      <alignment horizontal="center" vertical="center" wrapText="1"/>
    </xf>
    <xf numFmtId="0" fontId="8" fillId="0" borderId="25" xfId="100" applyFont="1" applyFill="1" applyBorder="1" applyAlignment="1">
      <alignment horizontal="center" vertical="center" wrapText="1"/>
    </xf>
    <xf numFmtId="0" fontId="8" fillId="0" borderId="26" xfId="100" applyFont="1" applyFill="1" applyBorder="1" applyAlignment="1">
      <alignment horizontal="center" vertical="center" wrapText="1"/>
    </xf>
    <xf numFmtId="0" fontId="8" fillId="0" borderId="15" xfId="100" applyFont="1" applyFill="1" applyBorder="1" applyAlignment="1">
      <alignment horizontal="center" vertical="center" wrapText="1"/>
    </xf>
    <xf numFmtId="0" fontId="46" fillId="0" borderId="1" xfId="100" applyFont="1" applyFill="1" applyBorder="1" applyAlignment="1">
      <alignment horizontal="center" vertical="center"/>
    </xf>
    <xf numFmtId="0" fontId="46" fillId="0" borderId="1" xfId="100" applyNumberFormat="1" applyFont="1" applyFill="1" applyBorder="1" applyAlignment="1">
      <alignment vertical="center"/>
    </xf>
    <xf numFmtId="0" fontId="46" fillId="0" borderId="15" xfId="100" applyNumberFormat="1" applyFont="1" applyFill="1" applyBorder="1" applyAlignment="1">
      <alignment vertical="center"/>
    </xf>
    <xf numFmtId="0" fontId="46" fillId="0" borderId="17" xfId="100" applyFont="1" applyFill="1" applyBorder="1" applyAlignment="1">
      <alignment vertical="center"/>
    </xf>
    <xf numFmtId="0" fontId="46" fillId="0" borderId="0" xfId="100" applyFont="1" applyFill="1" applyBorder="1" applyAlignment="1">
      <alignment horizontal="center" vertical="center"/>
    </xf>
    <xf numFmtId="0" fontId="46" fillId="0" borderId="0" xfId="100" applyNumberFormat="1" applyFont="1" applyFill="1" applyBorder="1" applyAlignment="1">
      <alignment vertical="center"/>
    </xf>
    <xf numFmtId="0" fontId="46" fillId="0" borderId="18" xfId="100" applyNumberFormat="1" applyFont="1" applyFill="1" applyBorder="1" applyAlignment="1">
      <alignment vertical="center"/>
    </xf>
    <xf numFmtId="0" fontId="46" fillId="0" borderId="21" xfId="100" applyFont="1" applyFill="1" applyBorder="1" applyAlignment="1">
      <alignment vertical="center"/>
    </xf>
    <xf numFmtId="0" fontId="46" fillId="0" borderId="20" xfId="100" applyFont="1" applyFill="1" applyBorder="1" applyAlignment="1">
      <alignment horizontal="center" vertical="center"/>
    </xf>
    <xf numFmtId="0" fontId="46" fillId="0" borderId="20" xfId="100" applyNumberFormat="1" applyFont="1" applyFill="1" applyBorder="1" applyAlignment="1">
      <alignment vertical="center"/>
    </xf>
    <xf numFmtId="0" fontId="46" fillId="0" borderId="22" xfId="100" applyNumberFormat="1" applyFont="1" applyFill="1" applyBorder="1" applyAlignment="1">
      <alignment vertical="center"/>
    </xf>
    <xf numFmtId="0" fontId="46" fillId="0" borderId="0" xfId="100" applyFont="1" applyFill="1" applyBorder="1"/>
    <xf numFmtId="0" fontId="46" fillId="0" borderId="1" xfId="100" applyFont="1" applyFill="1" applyBorder="1"/>
    <xf numFmtId="0" fontId="47" fillId="0" borderId="1" xfId="100" applyFont="1" applyFill="1" applyBorder="1"/>
    <xf numFmtId="0" fontId="46" fillId="0" borderId="0" xfId="100" applyFont="1" applyFill="1"/>
    <xf numFmtId="0" fontId="8" fillId="0" borderId="0" xfId="99" applyNumberFormat="1" applyFont="1" applyFill="1" applyBorder="1" applyAlignment="1">
      <alignment horizontal="left"/>
    </xf>
    <xf numFmtId="0" fontId="46" fillId="0" borderId="0" xfId="100" applyFont="1" applyFill="1" applyAlignment="1">
      <alignment horizontal="center"/>
    </xf>
    <xf numFmtId="0" fontId="22" fillId="0" borderId="0" xfId="100" applyNumberFormat="1" applyFont="1" applyFill="1" applyAlignment="1">
      <alignment horizontal="left"/>
    </xf>
    <xf numFmtId="0" fontId="49" fillId="0" borderId="0" xfId="100" applyNumberFormat="1" applyFont="1" applyFill="1" applyAlignment="1">
      <alignment horizontal="left"/>
    </xf>
    <xf numFmtId="0" fontId="19" fillId="0" borderId="0" xfId="100" applyFont="1"/>
    <xf numFmtId="0" fontId="21" fillId="0" borderId="0" xfId="100" applyFont="1"/>
    <xf numFmtId="0" fontId="19" fillId="0" borderId="0" xfId="100" applyNumberFormat="1" applyFont="1" applyAlignment="1">
      <alignment horizontal="left"/>
    </xf>
    <xf numFmtId="0" fontId="19" fillId="0" borderId="0" xfId="100" applyNumberFormat="1" applyFont="1" applyFill="1" applyAlignment="1">
      <alignment horizontal="left"/>
    </xf>
    <xf numFmtId="0" fontId="19" fillId="0" borderId="0" xfId="100" applyFont="1" applyAlignment="1">
      <alignment vertical="center"/>
    </xf>
    <xf numFmtId="0" fontId="8" fillId="0" borderId="27" xfId="100" applyFont="1" applyFill="1" applyBorder="1" applyAlignment="1">
      <alignment horizontal="center" vertical="center" wrapText="1"/>
    </xf>
    <xf numFmtId="0" fontId="47" fillId="0" borderId="1" xfId="100" applyFont="1" applyBorder="1"/>
    <xf numFmtId="0" fontId="46" fillId="0" borderId="1" xfId="100" applyNumberFormat="1" applyFont="1" applyBorder="1" applyAlignment="1">
      <alignment horizontal="left"/>
    </xf>
    <xf numFmtId="0" fontId="8" fillId="0" borderId="0" xfId="99" applyNumberFormat="1" applyFont="1" applyFill="1" applyBorder="1" applyAlignment="1" applyProtection="1">
      <alignment horizontal="right"/>
    </xf>
    <xf numFmtId="0" fontId="8" fillId="0" borderId="0" xfId="99" applyNumberFormat="1" applyFont="1" applyFill="1" applyBorder="1" applyAlignment="1" applyProtection="1">
      <alignment horizontal="left"/>
    </xf>
    <xf numFmtId="0" fontId="7" fillId="0" borderId="0" xfId="99" applyNumberFormat="1" applyFont="1" applyFill="1" applyBorder="1" applyAlignment="1" applyProtection="1">
      <alignment horizontal="right"/>
    </xf>
    <xf numFmtId="0" fontId="22" fillId="0" borderId="0" xfId="100" applyNumberFormat="1" applyFont="1" applyAlignment="1">
      <alignment horizontal="left"/>
    </xf>
    <xf numFmtId="0" fontId="7" fillId="0" borderId="19" xfId="99" applyFont="1" applyFill="1" applyBorder="1" applyAlignment="1" applyProtection="1">
      <alignment horizontal="center" vertical="center" wrapText="1"/>
    </xf>
    <xf numFmtId="0" fontId="7" fillId="0" borderId="16" xfId="99" applyFont="1" applyFill="1" applyBorder="1" applyAlignment="1" applyProtection="1">
      <alignment horizontal="center" vertical="center" wrapText="1"/>
    </xf>
    <xf numFmtId="0" fontId="7" fillId="0" borderId="13" xfId="99" applyFont="1" applyFill="1" applyBorder="1" applyAlignment="1" applyProtection="1">
      <alignment horizontal="center" vertical="center" wrapText="1"/>
    </xf>
    <xf numFmtId="0" fontId="7" fillId="0" borderId="22" xfId="99" applyFont="1" applyFill="1" applyBorder="1" applyAlignment="1" applyProtection="1">
      <alignment horizontal="center" vertical="center"/>
    </xf>
    <xf numFmtId="0" fontId="7" fillId="0" borderId="20" xfId="99" applyFont="1" applyFill="1" applyBorder="1" applyAlignment="1" applyProtection="1">
      <alignment horizontal="center" vertical="center"/>
    </xf>
    <xf numFmtId="0" fontId="7" fillId="0" borderId="21" xfId="99" applyFont="1" applyFill="1" applyBorder="1" applyAlignment="1" applyProtection="1">
      <alignment horizontal="center" vertical="center"/>
    </xf>
    <xf numFmtId="0" fontId="7" fillId="0" borderId="22" xfId="100" applyFont="1" applyBorder="1" applyAlignment="1">
      <alignment horizontal="center" vertical="center" wrapText="1"/>
    </xf>
    <xf numFmtId="0" fontId="7" fillId="0" borderId="20" xfId="100" applyFont="1" applyBorder="1" applyAlignment="1">
      <alignment horizontal="center" vertical="center" wrapText="1"/>
    </xf>
    <xf numFmtId="0" fontId="7" fillId="0" borderId="21" xfId="100" applyFont="1" applyBorder="1" applyAlignment="1">
      <alignment horizontal="center" vertical="center" wrapText="1"/>
    </xf>
    <xf numFmtId="0" fontId="7" fillId="0" borderId="19" xfId="100" applyFont="1" applyBorder="1" applyAlignment="1">
      <alignment horizontal="center" vertical="center" wrapText="1"/>
    </xf>
    <xf numFmtId="0" fontId="7" fillId="0" borderId="16" xfId="100" applyFont="1" applyBorder="1" applyAlignment="1">
      <alignment horizontal="center" vertical="center" wrapText="1"/>
    </xf>
    <xf numFmtId="0" fontId="7" fillId="0" borderId="13" xfId="100" applyFont="1" applyBorder="1" applyAlignment="1">
      <alignment horizontal="center" vertical="center" wrapText="1"/>
    </xf>
    <xf numFmtId="0" fontId="8" fillId="0" borderId="16" xfId="99" applyFont="1" applyFill="1" applyBorder="1" applyAlignment="1" applyProtection="1">
      <alignment horizontal="center" vertical="center" wrapText="1"/>
    </xf>
    <xf numFmtId="0" fontId="8" fillId="0" borderId="13" xfId="99" applyFont="1" applyFill="1" applyBorder="1" applyAlignment="1" applyProtection="1">
      <alignment horizontal="center" vertical="center" wrapText="1"/>
    </xf>
    <xf numFmtId="0" fontId="46" fillId="0" borderId="22" xfId="100" applyFont="1" applyBorder="1" applyAlignment="1">
      <alignment horizontal="center" vertical="center" wrapText="1"/>
    </xf>
    <xf numFmtId="0" fontId="46" fillId="0" borderId="20" xfId="100" applyFont="1" applyBorder="1" applyAlignment="1">
      <alignment horizontal="center" vertical="center" wrapText="1"/>
    </xf>
    <xf numFmtId="0" fontId="46" fillId="0" borderId="21" xfId="100" applyFont="1" applyBorder="1" applyAlignment="1">
      <alignment horizontal="center" vertical="center" wrapText="1"/>
    </xf>
    <xf numFmtId="0" fontId="8" fillId="0" borderId="19" xfId="100" applyFont="1" applyBorder="1" applyAlignment="1">
      <alignment horizontal="center" vertical="center" wrapText="1"/>
    </xf>
    <xf numFmtId="0" fontId="8" fillId="0" borderId="13" xfId="100" applyFont="1" applyBorder="1" applyAlignment="1">
      <alignment horizontal="center" vertical="center" wrapText="1"/>
    </xf>
    <xf numFmtId="0" fontId="8" fillId="0" borderId="16" xfId="100" applyFont="1" applyBorder="1" applyAlignment="1">
      <alignment horizontal="center" vertical="center" wrapText="1"/>
    </xf>
    <xf numFmtId="0" fontId="8" fillId="0" borderId="22" xfId="100" applyFont="1" applyBorder="1" applyAlignment="1">
      <alignment horizontal="center" vertical="center" wrapText="1"/>
    </xf>
    <xf numFmtId="0" fontId="8" fillId="0" borderId="15" xfId="100" applyFont="1" applyBorder="1" applyAlignment="1">
      <alignment horizontal="center" vertical="center" wrapText="1"/>
    </xf>
    <xf numFmtId="0" fontId="8" fillId="0" borderId="21" xfId="100" applyFont="1" applyBorder="1" applyAlignment="1">
      <alignment horizontal="center" vertical="center" wrapText="1"/>
    </xf>
    <xf numFmtId="0" fontId="8" fillId="0" borderId="14" xfId="100" applyFont="1" applyBorder="1" applyAlignment="1">
      <alignment horizontal="center" vertical="center" wrapText="1"/>
    </xf>
    <xf numFmtId="0" fontId="7" fillId="0" borderId="22" xfId="100" applyFont="1" applyFill="1" applyBorder="1" applyAlignment="1">
      <alignment horizontal="center" vertical="center" wrapText="1"/>
    </xf>
    <xf numFmtId="0" fontId="7" fillId="0" borderId="20" xfId="100" applyFont="1" applyFill="1" applyBorder="1" applyAlignment="1">
      <alignment horizontal="center" vertical="center" wrapText="1"/>
    </xf>
    <xf numFmtId="0" fontId="7" fillId="0" borderId="21" xfId="100" applyFont="1" applyFill="1" applyBorder="1" applyAlignment="1">
      <alignment horizontal="center" vertical="center" wrapText="1"/>
    </xf>
    <xf numFmtId="0" fontId="7" fillId="0" borderId="19" xfId="100" applyFont="1" applyFill="1" applyBorder="1" applyAlignment="1">
      <alignment horizontal="center" vertical="center" wrapText="1"/>
    </xf>
    <xf numFmtId="0" fontId="7" fillId="0" borderId="16" xfId="100" applyFont="1" applyFill="1" applyBorder="1" applyAlignment="1">
      <alignment horizontal="center" vertical="center" wrapText="1"/>
    </xf>
    <xf numFmtId="0" fontId="7" fillId="0" borderId="13" xfId="100" applyFont="1" applyFill="1" applyBorder="1" applyAlignment="1">
      <alignment horizontal="center" vertical="center" wrapText="1"/>
    </xf>
    <xf numFmtId="0" fontId="8" fillId="0" borderId="19" xfId="100" applyFont="1" applyFill="1" applyBorder="1" applyAlignment="1">
      <alignment horizontal="center" vertical="center" wrapText="1"/>
    </xf>
    <xf numFmtId="0" fontId="8" fillId="0" borderId="13" xfId="100" applyFont="1" applyFill="1" applyBorder="1" applyAlignment="1">
      <alignment horizontal="center" vertical="center" wrapText="1"/>
    </xf>
    <xf numFmtId="0" fontId="8" fillId="0" borderId="16" xfId="100" applyFont="1" applyFill="1" applyBorder="1" applyAlignment="1">
      <alignment horizontal="center" vertical="center" wrapText="1"/>
    </xf>
    <xf numFmtId="0" fontId="8" fillId="0" borderId="22" xfId="100" applyFont="1" applyFill="1" applyBorder="1" applyAlignment="1">
      <alignment horizontal="center" vertical="center" wrapText="1"/>
    </xf>
    <xf numFmtId="0" fontId="8" fillId="0" borderId="15" xfId="100" applyFont="1" applyFill="1" applyBorder="1" applyAlignment="1">
      <alignment horizontal="center" vertical="center" wrapText="1"/>
    </xf>
    <xf numFmtId="0" fontId="8" fillId="0" borderId="21" xfId="100" applyFont="1" applyFill="1" applyBorder="1" applyAlignment="1">
      <alignment horizontal="center" vertical="center" wrapText="1"/>
    </xf>
    <xf numFmtId="0" fontId="8" fillId="0" borderId="14" xfId="100" applyFont="1" applyFill="1" applyBorder="1" applyAlignment="1">
      <alignment horizontal="center" vertical="center" wrapText="1"/>
    </xf>
    <xf numFmtId="0" fontId="2" fillId="0" borderId="0" xfId="100" applyNumberFormat="1" applyFont="1" applyFill="1" applyAlignment="1" applyProtection="1">
      <alignment horizontal="left"/>
    </xf>
    <xf numFmtId="0" fontId="51" fillId="0" borderId="0" xfId="100" applyFont="1" applyFill="1"/>
  </cellXfs>
  <cellStyles count="102">
    <cellStyle name="_CD_Peru" xfId="27"/>
    <cellStyle name="=C:\WINNT\SYSTEM32\COMMAND.COM" xfId="28"/>
    <cellStyle name="20% - Énfasis1" xfId="29"/>
    <cellStyle name="20% - Énfasis2" xfId="30"/>
    <cellStyle name="20% - Énfasis3" xfId="31"/>
    <cellStyle name="20% - Énfasis4" xfId="32"/>
    <cellStyle name="20% - Énfasis5" xfId="33"/>
    <cellStyle name="20% - Énfasis6" xfId="34"/>
    <cellStyle name="40% - Énfasis1" xfId="35"/>
    <cellStyle name="40% - Énfasis2" xfId="36"/>
    <cellStyle name="40% - Énfasis3" xfId="37"/>
    <cellStyle name="40% - Énfasis4" xfId="38"/>
    <cellStyle name="40% - Énfasis5" xfId="39"/>
    <cellStyle name="40% - Énfasis6" xfId="40"/>
    <cellStyle name="60% - Énfasis1" xfId="41"/>
    <cellStyle name="60% - Énfasis2" xfId="42"/>
    <cellStyle name="60% - Énfasis3" xfId="43"/>
    <cellStyle name="60% - Énfasis4" xfId="44"/>
    <cellStyle name="60% - Énfasis5" xfId="45"/>
    <cellStyle name="60% - Énfasis6" xfId="46"/>
    <cellStyle name="ANCLAS,REZONES Y SUS PARTES,DE FUNDICION,DE HIERRO O DE ACERO" xfId="20"/>
    <cellStyle name="ANCLAS,REZONES Y SUS PARTES,DE FUNDICION,DE HIERRO O DE ACERO 2" xfId="23"/>
    <cellStyle name="ANCLAS,REZONES Y SUS PARTES,DE FUNDICION,DE HIERRO O DE ACERO 2 2" xfId="47"/>
    <cellStyle name="ANCLAS,REZONES Y SUS PARTES,DE FUNDICION,DE HIERRO O DE ACERO 3" xfId="98"/>
    <cellStyle name="bolet" xfId="48"/>
    <cellStyle name="Buena" xfId="49"/>
    <cellStyle name="Cálculo" xfId="50"/>
    <cellStyle name="Celda de comprobación" xfId="51"/>
    <cellStyle name="Celda vinculada" xfId="52"/>
    <cellStyle name="Comma [0] 2" xfId="93"/>
    <cellStyle name="Comma 2" xfId="53"/>
    <cellStyle name="Comma0" xfId="54"/>
    <cellStyle name="Currency 2" xfId="55"/>
    <cellStyle name="Currency0" xfId="56"/>
    <cellStyle name="Date" xfId="57"/>
    <cellStyle name="Diseño" xfId="58"/>
    <cellStyle name="Encabezado 4" xfId="59"/>
    <cellStyle name="Énfasis1" xfId="60"/>
    <cellStyle name="Énfasis2" xfId="61"/>
    <cellStyle name="Énfasis3" xfId="62"/>
    <cellStyle name="Énfasis4" xfId="63"/>
    <cellStyle name="Énfasis5" xfId="64"/>
    <cellStyle name="Énfasis6" xfId="65"/>
    <cellStyle name="Entrada" xfId="66"/>
    <cellStyle name="Fixed" xfId="67"/>
    <cellStyle name="Incorrecto" xfId="68"/>
    <cellStyle name="MES" xfId="69"/>
    <cellStyle name="Millares_Petroleo" xfId="70"/>
    <cellStyle name="Normal" xfId="0" builtinId="0"/>
    <cellStyle name="Normal 2" xfId="22"/>
    <cellStyle name="Normal 3" xfId="24"/>
    <cellStyle name="Normal 4" xfId="100"/>
    <cellStyle name="Normal__CN-Arg" xfId="91"/>
    <cellStyle name="Normal_ARG96-01" xfId="1"/>
    <cellStyle name="Normal_ARG96-02" xfId="90"/>
    <cellStyle name="Normal_ARG96-03" xfId="71"/>
    <cellStyle name="Normal_ARG96-04" xfId="72"/>
    <cellStyle name="Normal_ARG96-07" xfId="2"/>
    <cellStyle name="Normal_ARG96-08" xfId="3"/>
    <cellStyle name="Normal_ARG96-09" xfId="4"/>
    <cellStyle name="Normal_ARG96-10" xfId="5"/>
    <cellStyle name="Normal_ARG96-11" xfId="6"/>
    <cellStyle name="Normal_ARG96-12" xfId="99"/>
    <cellStyle name="Normal_ARG96-14" xfId="73"/>
    <cellStyle name="Normal_ARG96-15" xfId="7"/>
    <cellStyle name="Normal_ARG96-16" xfId="8"/>
    <cellStyle name="Normal_ARG97-03" xfId="74"/>
    <cellStyle name="Normal_ARG97-09" xfId="87"/>
    <cellStyle name="Normal_ARG976-04" xfId="94"/>
    <cellStyle name="Normal_ArgDestiX" xfId="101"/>
    <cellStyle name="Normal_BOL96-16" xfId="26"/>
    <cellStyle name="Normal_BOL96-17" xfId="25"/>
    <cellStyle name="Normal_Cuad_A-13_Deuda" xfId="97"/>
    <cellStyle name="Normal_EcuIET" xfId="89"/>
    <cellStyle name="Normal_HND96-15" xfId="21"/>
    <cellStyle name="Normal_MEX96-06" xfId="9"/>
    <cellStyle name="Normal_PER96-02" xfId="75"/>
    <cellStyle name="Normal_Uruguay" xfId="96"/>
    <cellStyle name="Normal_URY_1-2" xfId="92"/>
    <cellStyle name="Normal_Ury_CDe_AA" xfId="10"/>
    <cellStyle name="Normal_URY96-07" xfId="11"/>
    <cellStyle name="Normal_URY96-09" xfId="12"/>
    <cellStyle name="Normal_URY96-10" xfId="13"/>
    <cellStyle name="Normal_URY96-13" xfId="95"/>
    <cellStyle name="Normal_URY96-14" xfId="14"/>
    <cellStyle name="Normal_URY96-15" xfId="86"/>
    <cellStyle name="Normal_UryAgr" xfId="15"/>
    <cellStyle name="Normal_UryImpD" xfId="16"/>
    <cellStyle name="Normal_UryMon" xfId="17"/>
    <cellStyle name="Normal_VEN96-09" xfId="88"/>
    <cellStyle name="Normal_VEN96-10" xfId="18"/>
    <cellStyle name="Normal_YRY96-06" xfId="19"/>
    <cellStyle name="Notas" xfId="76"/>
    <cellStyle name="Salida" xfId="77"/>
    <cellStyle name="Style 1" xfId="78"/>
    <cellStyle name="Texto de advertencia" xfId="79"/>
    <cellStyle name="Texto explicativo" xfId="80"/>
    <cellStyle name="Título" xfId="81"/>
    <cellStyle name="Título 1" xfId="82"/>
    <cellStyle name="Título 2" xfId="83"/>
    <cellStyle name="Título 3" xfId="84"/>
    <cellStyle name="Título_Petroleo" xfId="8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9BE69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C32"/>
  <sheetViews>
    <sheetView showGridLines="0" workbookViewId="0"/>
  </sheetViews>
  <sheetFormatPr defaultColWidth="9.28515625" defaultRowHeight="10.199999999999999"/>
  <cols>
    <col min="1" max="1" width="13.28515625" style="240" bestFit="1" customWidth="1"/>
    <col min="2" max="2" width="66.140625" style="240" customWidth="1"/>
    <col min="3" max="3" width="67" style="240" bestFit="1" customWidth="1"/>
    <col min="4" max="16384" width="9.28515625" style="240"/>
  </cols>
  <sheetData>
    <row r="1" spans="1:3" s="255" customFormat="1" ht="16.2" customHeight="1">
      <c r="B1" s="256" t="s">
        <v>9</v>
      </c>
      <c r="C1" s="256"/>
    </row>
    <row r="2" spans="1:3">
      <c r="A2" s="254">
        <f ca="1">NOW()</f>
        <v>41550.523552777777</v>
      </c>
      <c r="B2" s="253" t="s">
        <v>266</v>
      </c>
      <c r="C2" s="253" t="s">
        <v>265</v>
      </c>
    </row>
    <row r="3" spans="1:3">
      <c r="A3" s="252"/>
      <c r="B3" s="251"/>
      <c r="C3" s="251"/>
    </row>
    <row r="4" spans="1:3">
      <c r="A4" s="250"/>
      <c r="B4" s="249"/>
      <c r="C4" s="248"/>
    </row>
    <row r="5" spans="1:3" ht="15.9" customHeight="1">
      <c r="A5" s="246">
        <v>1</v>
      </c>
      <c r="B5" s="245" t="s">
        <v>264</v>
      </c>
      <c r="C5" s="245" t="s">
        <v>263</v>
      </c>
    </row>
    <row r="6" spans="1:3" ht="15.9" customHeight="1">
      <c r="A6" s="246">
        <v>2</v>
      </c>
      <c r="B6" s="245" t="s">
        <v>262</v>
      </c>
      <c r="C6" s="245" t="s">
        <v>261</v>
      </c>
    </row>
    <row r="7" spans="1:3" ht="15.9" customHeight="1">
      <c r="A7" s="246">
        <v>3</v>
      </c>
      <c r="B7" s="245" t="s">
        <v>260</v>
      </c>
      <c r="C7" s="245" t="s">
        <v>260</v>
      </c>
    </row>
    <row r="8" spans="1:3" ht="15.9" customHeight="1">
      <c r="A8" s="246">
        <v>4</v>
      </c>
      <c r="B8" s="245" t="s">
        <v>259</v>
      </c>
      <c r="C8" s="247" t="s">
        <v>258</v>
      </c>
    </row>
    <row r="9" spans="1:3" ht="15.9" customHeight="1">
      <c r="A9" s="246">
        <v>5</v>
      </c>
      <c r="B9" s="245" t="s">
        <v>8</v>
      </c>
      <c r="C9" s="245" t="s">
        <v>61</v>
      </c>
    </row>
    <row r="10" spans="1:3" ht="15.9" customHeight="1">
      <c r="A10" s="246">
        <v>6</v>
      </c>
      <c r="B10" s="245" t="s">
        <v>267</v>
      </c>
      <c r="C10" s="257" t="s">
        <v>70</v>
      </c>
    </row>
    <row r="11" spans="1:3" ht="15.9" customHeight="1">
      <c r="A11" s="246">
        <v>7</v>
      </c>
      <c r="B11" s="245" t="s">
        <v>257</v>
      </c>
      <c r="C11" s="245" t="s">
        <v>256</v>
      </c>
    </row>
    <row r="12" spans="1:3" ht="15.9" customHeight="1">
      <c r="A12" s="258">
        <v>8</v>
      </c>
      <c r="B12" s="245" t="s">
        <v>255</v>
      </c>
      <c r="C12" s="245" t="s">
        <v>254</v>
      </c>
    </row>
    <row r="13" spans="1:3" ht="15.9" customHeight="1">
      <c r="A13" s="258">
        <v>9</v>
      </c>
      <c r="B13" s="245" t="s">
        <v>25</v>
      </c>
      <c r="C13" s="247" t="s">
        <v>49</v>
      </c>
    </row>
    <row r="14" spans="1:3" ht="15.9" customHeight="1">
      <c r="A14" s="258">
        <v>10</v>
      </c>
      <c r="B14" s="245" t="s">
        <v>253</v>
      </c>
      <c r="C14" s="245" t="s">
        <v>252</v>
      </c>
    </row>
    <row r="15" spans="1:3" ht="15.9" customHeight="1">
      <c r="A15" s="258">
        <v>11</v>
      </c>
      <c r="B15" s="245" t="s">
        <v>251</v>
      </c>
      <c r="C15" s="245" t="s">
        <v>250</v>
      </c>
    </row>
    <row r="16" spans="1:3" ht="15.9" customHeight="1">
      <c r="A16" s="258">
        <v>12</v>
      </c>
      <c r="B16" s="245" t="s">
        <v>249</v>
      </c>
      <c r="C16" s="245" t="s">
        <v>248</v>
      </c>
    </row>
    <row r="17" spans="1:3" ht="15.9" customHeight="1">
      <c r="A17" s="258">
        <v>13</v>
      </c>
      <c r="B17" s="245" t="s">
        <v>247</v>
      </c>
      <c r="C17" s="245" t="s">
        <v>246</v>
      </c>
    </row>
    <row r="18" spans="1:3" ht="15.9" customHeight="1">
      <c r="A18" s="258">
        <v>14</v>
      </c>
      <c r="B18" s="245" t="s">
        <v>268</v>
      </c>
      <c r="C18" s="245" t="s">
        <v>269</v>
      </c>
    </row>
    <row r="19" spans="1:3" ht="15.9" customHeight="1">
      <c r="A19" s="258">
        <v>15</v>
      </c>
      <c r="B19" s="245" t="s">
        <v>244</v>
      </c>
      <c r="C19" s="245" t="s">
        <v>243</v>
      </c>
    </row>
    <row r="20" spans="1:3" ht="15.9" customHeight="1">
      <c r="A20" s="258" t="s">
        <v>245</v>
      </c>
      <c r="B20" s="245" t="s">
        <v>242</v>
      </c>
      <c r="C20" s="245" t="s">
        <v>241</v>
      </c>
    </row>
    <row r="21" spans="1:3" ht="15.9" customHeight="1">
      <c r="A21" s="258"/>
      <c r="B21" s="245"/>
      <c r="C21" s="245"/>
    </row>
    <row r="22" spans="1:3" ht="19.2" customHeight="1">
      <c r="A22" s="259"/>
    </row>
    <row r="23" spans="1:3" s="241" customFormat="1" ht="16.05" customHeight="1">
      <c r="A23" s="259"/>
    </row>
    <row r="24" spans="1:3" s="241" customFormat="1" ht="15">
      <c r="A24" s="244"/>
      <c r="B24" s="243"/>
      <c r="C24" s="242"/>
    </row>
    <row r="25" spans="1:3" s="241" customFormat="1" ht="15">
      <c r="A25" s="244"/>
      <c r="B25" s="243"/>
      <c r="C25" s="242"/>
    </row>
    <row r="26" spans="1:3" s="241" customFormat="1" ht="15">
      <c r="A26" s="244"/>
      <c r="B26" s="243"/>
      <c r="C26" s="242"/>
    </row>
    <row r="27" spans="1:3" s="241" customFormat="1" ht="15">
      <c r="A27" s="244"/>
      <c r="B27" s="243"/>
      <c r="C27" s="242"/>
    </row>
    <row r="28" spans="1:3" s="241" customFormat="1" ht="15">
      <c r="A28" s="244"/>
      <c r="B28" s="243"/>
      <c r="C28" s="242"/>
    </row>
    <row r="29" spans="1:3" s="241" customFormat="1" ht="15">
      <c r="A29" s="244"/>
      <c r="B29" s="243"/>
      <c r="C29" s="242"/>
    </row>
    <row r="30" spans="1:3" s="241" customFormat="1" ht="15">
      <c r="A30" s="244"/>
      <c r="B30" s="243"/>
      <c r="C30" s="242"/>
    </row>
    <row r="31" spans="1:3" s="241" customFormat="1" ht="15">
      <c r="A31" s="244"/>
      <c r="B31" s="243"/>
      <c r="C31" s="242"/>
    </row>
    <row r="32" spans="1:3" s="241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24"/>
  <sheetViews>
    <sheetView showGridLines="0" topLeftCell="A88" zoomScale="110" zoomScaleNormal="110" workbookViewId="0">
      <selection activeCell="M108" sqref="M108"/>
    </sheetView>
  </sheetViews>
  <sheetFormatPr defaultColWidth="11.7109375" defaultRowHeight="10.199999999999999"/>
  <cols>
    <col min="1" max="1" width="49.5703125" style="261" customWidth="1"/>
    <col min="2" max="2" width="2.140625" style="263" customWidth="1"/>
    <col min="3" max="3" width="7.28515625" style="262" bestFit="1" customWidth="1"/>
    <col min="4" max="4" width="7.140625" style="262" bestFit="1" customWidth="1"/>
    <col min="5" max="11" width="7.28515625" style="262" bestFit="1" customWidth="1"/>
    <col min="12" max="12" width="2.5703125" style="261" customWidth="1"/>
    <col min="13" max="13" width="48.85546875" style="261" customWidth="1"/>
    <col min="14" max="16384" width="11.7109375" style="260"/>
  </cols>
  <sheetData>
    <row r="1" spans="1:13" s="280" customFormat="1" ht="12">
      <c r="A1" s="281">
        <v>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</row>
    <row r="2" spans="1:13" s="277" customFormat="1">
      <c r="A2" s="278" t="s">
        <v>452</v>
      </c>
      <c r="B2" s="278"/>
      <c r="C2" s="279"/>
      <c r="D2" s="279"/>
      <c r="E2" s="279"/>
      <c r="F2" s="279"/>
      <c r="G2" s="279"/>
      <c r="H2" s="279"/>
      <c r="I2" s="279"/>
      <c r="J2" s="279"/>
      <c r="K2" s="279"/>
      <c r="L2" s="278"/>
      <c r="M2" s="278" t="s">
        <v>451</v>
      </c>
    </row>
    <row r="4" spans="1:13">
      <c r="A4" s="274"/>
      <c r="B4" s="276"/>
      <c r="C4" s="275">
        <v>2004</v>
      </c>
      <c r="D4" s="275">
        <v>2005</v>
      </c>
      <c r="E4" s="275">
        <v>2006</v>
      </c>
      <c r="F4" s="275">
        <v>2007</v>
      </c>
      <c r="G4" s="275">
        <v>2008</v>
      </c>
      <c r="H4" s="275">
        <v>2009</v>
      </c>
      <c r="I4" s="275">
        <v>2010</v>
      </c>
      <c r="J4" s="275">
        <v>2011</v>
      </c>
      <c r="K4" s="275">
        <v>2012</v>
      </c>
      <c r="L4" s="274" t="s">
        <v>27</v>
      </c>
      <c r="M4" s="274"/>
    </row>
    <row r="5" spans="1:13">
      <c r="A5" s="271"/>
      <c r="B5" s="273"/>
      <c r="C5" s="272"/>
      <c r="D5" s="272"/>
      <c r="E5" s="272"/>
      <c r="F5" s="272"/>
      <c r="G5" s="272"/>
      <c r="H5" s="272"/>
      <c r="I5" s="272"/>
      <c r="J5" s="272"/>
      <c r="K5" s="272"/>
      <c r="L5" s="271"/>
      <c r="M5" s="271"/>
    </row>
    <row r="6" spans="1:13">
      <c r="B6" s="263" t="s">
        <v>450</v>
      </c>
    </row>
    <row r="7" spans="1:13">
      <c r="A7" s="261" t="s">
        <v>449</v>
      </c>
      <c r="C7" s="265">
        <v>11.81999849032016</v>
      </c>
      <c r="D7" s="265">
        <v>6.6236530105414193</v>
      </c>
      <c r="E7" s="265">
        <v>4.098577346844734</v>
      </c>
      <c r="F7" s="265">
        <v>6.5415108494736973</v>
      </c>
      <c r="G7" s="265">
        <v>7.1761446610337565</v>
      </c>
      <c r="H7" s="265">
        <v>2.2454849208790595</v>
      </c>
      <c r="I7" s="265">
        <v>8.9471594270275965</v>
      </c>
      <c r="J7" s="265">
        <v>6.5306520653966249</v>
      </c>
      <c r="K7" s="265">
        <v>3.9353441066101835</v>
      </c>
      <c r="L7" s="264"/>
      <c r="M7" s="261" t="s">
        <v>448</v>
      </c>
    </row>
    <row r="8" spans="1:13">
      <c r="A8" s="261" t="s">
        <v>447</v>
      </c>
      <c r="C8" s="265">
        <v>11.878181209291228</v>
      </c>
      <c r="D8" s="265">
        <v>6.5536265280598194</v>
      </c>
      <c r="E8" s="265">
        <v>3.8908882347245433</v>
      </c>
      <c r="F8" s="265">
        <v>6.2564075710136668</v>
      </c>
      <c r="G8" s="265">
        <v>6.8433334188374273</v>
      </c>
      <c r="H8" s="265">
        <v>1.9095500576472801</v>
      </c>
      <c r="I8" s="265">
        <v>8.5963486196057879</v>
      </c>
      <c r="J8" s="265">
        <v>6.1933114573750281</v>
      </c>
      <c r="K8" s="265">
        <v>3.5949177421579215</v>
      </c>
      <c r="L8" s="264"/>
      <c r="M8" s="261" t="s">
        <v>446</v>
      </c>
    </row>
    <row r="9" spans="1:13">
      <c r="C9" s="265"/>
      <c r="D9" s="265"/>
      <c r="E9" s="265"/>
      <c r="F9" s="265"/>
      <c r="G9" s="265"/>
      <c r="H9" s="265"/>
      <c r="I9" s="265"/>
      <c r="J9" s="265"/>
      <c r="K9" s="265"/>
      <c r="L9" s="264"/>
    </row>
    <row r="10" spans="1:13">
      <c r="A10" s="261" t="s">
        <v>445</v>
      </c>
      <c r="C10" s="265"/>
      <c r="D10" s="265"/>
      <c r="E10" s="265"/>
      <c r="F10" s="265"/>
      <c r="G10" s="265"/>
      <c r="H10" s="265"/>
      <c r="I10" s="265"/>
      <c r="J10" s="265"/>
      <c r="K10" s="265"/>
      <c r="L10" s="264"/>
      <c r="M10" s="261" t="s">
        <v>444</v>
      </c>
    </row>
    <row r="11" spans="1:13">
      <c r="A11" s="261" t="s">
        <v>443</v>
      </c>
      <c r="C11" s="265">
        <v>10.5752156265855</v>
      </c>
      <c r="D11" s="265">
        <v>4.6227524303862788</v>
      </c>
      <c r="E11" s="265">
        <v>5.2612765664471706</v>
      </c>
      <c r="F11" s="265">
        <v>-10.194978384590669</v>
      </c>
      <c r="G11" s="265">
        <v>2.1324849396919809</v>
      </c>
      <c r="H11" s="265">
        <v>4.0440498502798183</v>
      </c>
      <c r="I11" s="265">
        <v>-3.5788366556410822</v>
      </c>
      <c r="J11" s="265">
        <v>12.373871777472111</v>
      </c>
      <c r="K11" s="265">
        <v>-1.5839066318506401</v>
      </c>
      <c r="L11" s="264"/>
      <c r="M11" s="261" t="s">
        <v>442</v>
      </c>
    </row>
    <row r="12" spans="1:13">
      <c r="A12" s="261" t="s">
        <v>441</v>
      </c>
      <c r="C12" s="265">
        <v>7.1553228621291431</v>
      </c>
      <c r="D12" s="265">
        <v>4.3973941368078195</v>
      </c>
      <c r="E12" s="265">
        <v>18.964467916924388</v>
      </c>
      <c r="F12" s="265">
        <v>6.2874492962551543</v>
      </c>
      <c r="G12" s="265">
        <v>1.6994520515166922</v>
      </c>
      <c r="H12" s="265">
        <v>68.321447893342892</v>
      </c>
      <c r="I12" s="265">
        <v>-0.34693817964318585</v>
      </c>
      <c r="J12" s="265">
        <v>-9.3959628114835159</v>
      </c>
      <c r="K12" s="265">
        <v>15.520587848528123</v>
      </c>
      <c r="L12" s="264"/>
      <c r="M12" s="261" t="s">
        <v>440</v>
      </c>
    </row>
    <row r="13" spans="1:13">
      <c r="A13" s="261" t="s">
        <v>439</v>
      </c>
      <c r="C13" s="265">
        <v>20.813972493987443</v>
      </c>
      <c r="D13" s="265">
        <v>10.051989718018595</v>
      </c>
      <c r="E13" s="265">
        <v>4.7967222818132926</v>
      </c>
      <c r="F13" s="265">
        <v>8.3037411231504201</v>
      </c>
      <c r="G13" s="265">
        <v>8.1364963910416819</v>
      </c>
      <c r="H13" s="265">
        <v>-3.8179496677607561</v>
      </c>
      <c r="I13" s="265">
        <v>3.2630345594048427</v>
      </c>
      <c r="J13" s="265">
        <v>2.8455935348004058</v>
      </c>
      <c r="K13" s="265">
        <v>1.6101689264879315</v>
      </c>
      <c r="L13" s="264"/>
      <c r="M13" s="261" t="s">
        <v>438</v>
      </c>
    </row>
    <row r="14" spans="1:13">
      <c r="A14" s="261" t="s">
        <v>437</v>
      </c>
      <c r="C14" s="265">
        <v>1.8402270186602454</v>
      </c>
      <c r="D14" s="265">
        <v>5.8431140758253841</v>
      </c>
      <c r="E14" s="265">
        <v>-25.693957316754947</v>
      </c>
      <c r="F14" s="265">
        <v>50.220234582096502</v>
      </c>
      <c r="G14" s="265">
        <v>-51.068112834373302</v>
      </c>
      <c r="H14" s="265">
        <v>12.765802745092735</v>
      </c>
      <c r="I14" s="265">
        <v>87.952948686135841</v>
      </c>
      <c r="J14" s="265">
        <v>-23.312655724243914</v>
      </c>
      <c r="K14" s="265">
        <v>-21.882603668738142</v>
      </c>
      <c r="L14" s="264"/>
      <c r="M14" s="261" t="s">
        <v>436</v>
      </c>
    </row>
    <row r="15" spans="1:13">
      <c r="A15" s="261" t="s">
        <v>435</v>
      </c>
      <c r="C15" s="265">
        <v>7.4619771863117856</v>
      </c>
      <c r="D15" s="265">
        <v>4.2311661506707843</v>
      </c>
      <c r="E15" s="265">
        <v>7.0485592152555121</v>
      </c>
      <c r="F15" s="265">
        <v>9.3448904828349768</v>
      </c>
      <c r="G15" s="265">
        <v>2.6413977171171998</v>
      </c>
      <c r="H15" s="265">
        <v>-1.2056703622999709</v>
      </c>
      <c r="I15" s="265">
        <v>4.2692590673421682</v>
      </c>
      <c r="J15" s="265">
        <v>2.745773590617917</v>
      </c>
      <c r="K15" s="265">
        <v>18.697648705060743</v>
      </c>
      <c r="L15" s="264"/>
      <c r="M15" s="261" t="s">
        <v>434</v>
      </c>
    </row>
    <row r="16" spans="1:13">
      <c r="A16" s="261" t="s">
        <v>433</v>
      </c>
      <c r="C16" s="265"/>
      <c r="D16" s="265"/>
      <c r="E16" s="265"/>
      <c r="F16" s="265"/>
      <c r="G16" s="265"/>
      <c r="H16" s="265"/>
      <c r="I16" s="265"/>
      <c r="J16" s="265"/>
      <c r="K16" s="265"/>
      <c r="L16" s="264"/>
      <c r="M16" s="261" t="s">
        <v>432</v>
      </c>
    </row>
    <row r="17" spans="1:13">
      <c r="A17" s="261" t="s">
        <v>431</v>
      </c>
      <c r="C17" s="265">
        <v>21.341441343613134</v>
      </c>
      <c r="D17" s="265">
        <v>10.103511022283218</v>
      </c>
      <c r="E17" s="265">
        <v>4.5935815483601816</v>
      </c>
      <c r="F17" s="265">
        <v>8.7082018320496992</v>
      </c>
      <c r="G17" s="265">
        <v>11.878446098331242</v>
      </c>
      <c r="H17" s="265">
        <v>-2.0066627623524291</v>
      </c>
      <c r="I17" s="265">
        <v>16.228181322276235</v>
      </c>
      <c r="J17" s="265">
        <v>10.188570916187899</v>
      </c>
      <c r="K17" s="265">
        <v>3.4225803345090178</v>
      </c>
      <c r="L17" s="264"/>
      <c r="M17" s="261" t="s">
        <v>430</v>
      </c>
    </row>
    <row r="18" spans="1:13">
      <c r="A18" s="261" t="s">
        <v>429</v>
      </c>
      <c r="C18" s="265">
        <v>11.515738498789352</v>
      </c>
      <c r="D18" s="265">
        <v>11.070580742284752</v>
      </c>
      <c r="E18" s="265">
        <v>11.12268978422537</v>
      </c>
      <c r="F18" s="265">
        <v>16.104688403337697</v>
      </c>
      <c r="G18" s="265">
        <v>30.661852562971291</v>
      </c>
      <c r="H18" s="265">
        <v>12.567171095338935</v>
      </c>
      <c r="I18" s="265">
        <v>18.822389112110805</v>
      </c>
      <c r="J18" s="265">
        <v>13.569556106726054</v>
      </c>
      <c r="K18" s="265">
        <v>7.4190721527262138</v>
      </c>
      <c r="L18" s="264"/>
      <c r="M18" s="261" t="s">
        <v>428</v>
      </c>
    </row>
    <row r="19" spans="1:13">
      <c r="A19" s="261" t="s">
        <v>427</v>
      </c>
      <c r="C19" s="265"/>
      <c r="D19" s="265"/>
      <c r="E19" s="265"/>
      <c r="F19" s="265"/>
      <c r="G19" s="265"/>
      <c r="H19" s="265"/>
      <c r="I19" s="265"/>
      <c r="J19" s="265"/>
      <c r="K19" s="265"/>
      <c r="L19" s="264"/>
      <c r="M19" s="261" t="s">
        <v>426</v>
      </c>
    </row>
    <row r="20" spans="1:13">
      <c r="A20" s="261" t="s">
        <v>425</v>
      </c>
      <c r="C20" s="265">
        <v>-1.6706627320791867</v>
      </c>
      <c r="D20" s="265">
        <v>-3.5012582646888779</v>
      </c>
      <c r="E20" s="265">
        <v>1.2786171105351407</v>
      </c>
      <c r="F20" s="265">
        <v>2.3803833546618636</v>
      </c>
      <c r="G20" s="265">
        <v>1.3454591936610916</v>
      </c>
      <c r="H20" s="265">
        <v>1.2599396653663275</v>
      </c>
      <c r="I20" s="265">
        <v>2.0471176539170299</v>
      </c>
      <c r="J20" s="265">
        <v>3.1291268132994432</v>
      </c>
      <c r="K20" s="265">
        <v>1.960978455839002</v>
      </c>
      <c r="L20" s="264"/>
      <c r="M20" s="261" t="s">
        <v>424</v>
      </c>
    </row>
    <row r="21" spans="1:13">
      <c r="A21" s="261" t="s">
        <v>423</v>
      </c>
      <c r="C21" s="265">
        <v>10.311866370570621</v>
      </c>
      <c r="D21" s="265">
        <v>-5.1356673960612724</v>
      </c>
      <c r="E21" s="265">
        <v>0.35668231248666693</v>
      </c>
      <c r="F21" s="265">
        <v>3.8363138876378322</v>
      </c>
      <c r="G21" s="265">
        <v>8.0030553613656075</v>
      </c>
      <c r="H21" s="265">
        <v>4.6919377224915682</v>
      </c>
      <c r="I21" s="265">
        <v>4.4742673215782958</v>
      </c>
      <c r="J21" s="265">
        <v>8.3409972032027824</v>
      </c>
      <c r="K21" s="265">
        <v>6.6602823784704057</v>
      </c>
      <c r="L21" s="264"/>
      <c r="M21" s="261" t="s">
        <v>422</v>
      </c>
    </row>
    <row r="22" spans="1:13">
      <c r="C22" s="265"/>
      <c r="D22" s="265"/>
      <c r="E22" s="265"/>
      <c r="F22" s="265"/>
      <c r="G22" s="265"/>
      <c r="H22" s="265"/>
      <c r="I22" s="265"/>
      <c r="J22" s="265"/>
      <c r="K22" s="265"/>
      <c r="L22" s="264"/>
    </row>
    <row r="23" spans="1:13">
      <c r="A23" s="261" t="s">
        <v>421</v>
      </c>
      <c r="C23" s="265"/>
      <c r="D23" s="265"/>
      <c r="E23" s="265"/>
      <c r="F23" s="265"/>
      <c r="G23" s="265"/>
      <c r="H23" s="265"/>
      <c r="I23" s="265"/>
      <c r="J23" s="265"/>
      <c r="K23" s="265"/>
      <c r="L23" s="264"/>
      <c r="M23" s="261" t="s">
        <v>420</v>
      </c>
    </row>
    <row r="24" spans="1:13">
      <c r="A24" s="261" t="s">
        <v>419</v>
      </c>
      <c r="C24" s="265">
        <v>9.5178979669448225</v>
      </c>
      <c r="D24" s="265">
        <v>3.9677819775447709</v>
      </c>
      <c r="E24" s="265">
        <v>5.8570415390686525</v>
      </c>
      <c r="F24" s="265">
        <v>6.7726955619622276</v>
      </c>
      <c r="G24" s="265">
        <v>9.1216466239490757</v>
      </c>
      <c r="H24" s="265">
        <v>-0.90457148225250306</v>
      </c>
      <c r="I24" s="265">
        <v>11.971545880809842</v>
      </c>
      <c r="J24" s="265">
        <v>8.2815962618817416</v>
      </c>
      <c r="K24" s="265">
        <v>6.4106156125247171</v>
      </c>
      <c r="L24" s="264"/>
      <c r="M24" s="261" t="s">
        <v>418</v>
      </c>
    </row>
    <row r="25" spans="1:13">
      <c r="A25" s="261" t="s">
        <v>417</v>
      </c>
      <c r="C25" s="265">
        <v>2.5271818983250149</v>
      </c>
      <c r="D25" s="265">
        <v>4.4584567370464789E-2</v>
      </c>
      <c r="E25" s="265">
        <v>2.074864510633434</v>
      </c>
      <c r="F25" s="265">
        <v>4.6537029506960925</v>
      </c>
      <c r="G25" s="265">
        <v>9.2999363244789421</v>
      </c>
      <c r="H25" s="265">
        <v>4.0806626359045639</v>
      </c>
      <c r="I25" s="265">
        <v>0.99938756827693265</v>
      </c>
      <c r="J25" s="265">
        <v>3.5567701199793467</v>
      </c>
      <c r="K25" s="265">
        <v>5.355700740910585</v>
      </c>
      <c r="L25" s="264"/>
      <c r="M25" s="261" t="s">
        <v>416</v>
      </c>
    </row>
    <row r="26" spans="1:13">
      <c r="A26" s="261" t="s">
        <v>415</v>
      </c>
      <c r="C26" s="265">
        <v>10.598459690524976</v>
      </c>
      <c r="D26" s="265">
        <v>4.5299394912887481</v>
      </c>
      <c r="E26" s="265">
        <v>6.4527012956929086</v>
      </c>
      <c r="F26" s="265">
        <v>7.092694086075535</v>
      </c>
      <c r="G26" s="265">
        <v>9.0953354913137385</v>
      </c>
      <c r="H26" s="265">
        <v>-1.6416479972273357</v>
      </c>
      <c r="I26" s="265">
        <v>13.688180574093689</v>
      </c>
      <c r="J26" s="265">
        <v>8.9383084503655397</v>
      </c>
      <c r="K26" s="265">
        <v>6.5499969181024076</v>
      </c>
      <c r="L26" s="264"/>
      <c r="M26" s="261" t="s">
        <v>414</v>
      </c>
    </row>
    <row r="27" spans="1:13">
      <c r="A27" s="261" t="s">
        <v>407</v>
      </c>
      <c r="C27" s="265">
        <v>21.984410522897036</v>
      </c>
      <c r="D27" s="265">
        <v>7.5774115391783692</v>
      </c>
      <c r="E27" s="265">
        <v>12.125238920654002</v>
      </c>
      <c r="F27" s="265">
        <v>7.3743200214161586</v>
      </c>
      <c r="G27" s="265">
        <v>24.999304887471354</v>
      </c>
      <c r="H27" s="265">
        <v>-7.5134772653095432</v>
      </c>
      <c r="I27" s="265">
        <v>8.071049972156775</v>
      </c>
      <c r="J27" s="265">
        <v>11.38035632094474</v>
      </c>
      <c r="K27" s="265">
        <v>14.156970443379734</v>
      </c>
      <c r="L27" s="264"/>
      <c r="M27" s="261" t="s">
        <v>406</v>
      </c>
    </row>
    <row r="28" spans="1:13">
      <c r="A28" s="261" t="s">
        <v>413</v>
      </c>
      <c r="C28" s="265">
        <v>30.439111819177533</v>
      </c>
      <c r="D28" s="265">
        <v>16.338422391857499</v>
      </c>
      <c r="E28" s="265">
        <v>5.615692535382788</v>
      </c>
      <c r="F28" s="265">
        <v>4.780533566788292</v>
      </c>
      <c r="G28" s="265">
        <v>8.5312883853672759</v>
      </c>
      <c r="H28" s="265">
        <v>4.2219799317253726</v>
      </c>
      <c r="I28" s="265">
        <v>7.8168495661409043</v>
      </c>
      <c r="J28" s="265">
        <v>6.3024633996834112</v>
      </c>
      <c r="K28" s="265">
        <v>1.6330608182873574</v>
      </c>
      <c r="L28" s="264"/>
      <c r="M28" s="261" t="s">
        <v>412</v>
      </c>
    </row>
    <row r="29" spans="1:13">
      <c r="A29" s="261" t="s">
        <v>411</v>
      </c>
      <c r="C29" s="265">
        <v>26.775044026181583</v>
      </c>
      <c r="D29" s="265">
        <v>10.766018949735034</v>
      </c>
      <c r="E29" s="265">
        <v>15.67131251876841</v>
      </c>
      <c r="F29" s="265">
        <v>5.9235918609063409</v>
      </c>
      <c r="G29" s="265">
        <v>24.434996384827201</v>
      </c>
      <c r="H29" s="265">
        <v>-9.2724465899146615</v>
      </c>
      <c r="I29" s="265">
        <v>14.849849311074381</v>
      </c>
      <c r="J29" s="265">
        <v>13.435306117395873</v>
      </c>
      <c r="K29" s="265">
        <v>13.63019484522432</v>
      </c>
      <c r="L29" s="264"/>
      <c r="M29" s="261" t="s">
        <v>410</v>
      </c>
    </row>
    <row r="30" spans="1:13">
      <c r="C30" s="265"/>
      <c r="D30" s="265"/>
      <c r="E30" s="265"/>
      <c r="F30" s="265"/>
      <c r="G30" s="265"/>
      <c r="H30" s="265"/>
      <c r="I30" s="265"/>
      <c r="J30" s="265"/>
      <c r="K30" s="265"/>
      <c r="L30" s="264"/>
    </row>
    <row r="31" spans="1:13">
      <c r="A31" s="261" t="s">
        <v>409</v>
      </c>
      <c r="B31" s="263" t="s">
        <v>331</v>
      </c>
      <c r="C31" s="265"/>
      <c r="D31" s="265"/>
      <c r="E31" s="265"/>
      <c r="F31" s="265"/>
      <c r="G31" s="265"/>
      <c r="H31" s="265"/>
      <c r="I31" s="265"/>
      <c r="J31" s="265"/>
      <c r="K31" s="265"/>
      <c r="L31" s="264"/>
      <c r="M31" s="261" t="s">
        <v>408</v>
      </c>
    </row>
    <row r="32" spans="1:13">
      <c r="A32" s="261" t="s">
        <v>407</v>
      </c>
      <c r="C32" s="265">
        <v>18.470647012824688</v>
      </c>
      <c r="D32" s="265">
        <v>17.698858151302684</v>
      </c>
      <c r="E32" s="265">
        <v>19.460573414631885</v>
      </c>
      <c r="F32" s="265">
        <v>19.526055300161079</v>
      </c>
      <c r="G32" s="265">
        <v>23.208094595133094</v>
      </c>
      <c r="H32" s="265">
        <v>19.735477926423496</v>
      </c>
      <c r="I32" s="265">
        <v>18.546104347364626</v>
      </c>
      <c r="J32" s="265">
        <v>19.375116701096637</v>
      </c>
      <c r="K32" s="265">
        <v>21.180499563815829</v>
      </c>
      <c r="L32" s="264"/>
      <c r="M32" s="261" t="s">
        <v>406</v>
      </c>
    </row>
    <row r="33" spans="1:13">
      <c r="A33" s="261" t="s">
        <v>405</v>
      </c>
      <c r="C33" s="265">
        <v>18.493271315203557</v>
      </c>
      <c r="D33" s="265">
        <v>17.942354934817743</v>
      </c>
      <c r="E33" s="265">
        <v>17.459083890736803</v>
      </c>
      <c r="F33" s="265">
        <v>18.584377779268095</v>
      </c>
      <c r="G33" s="265">
        <v>17.514300333536774</v>
      </c>
      <c r="H33" s="265">
        <v>18.472899651597487</v>
      </c>
      <c r="I33" s="265">
        <v>16.608404046678668</v>
      </c>
      <c r="J33" s="265">
        <v>16.430820421782382</v>
      </c>
      <c r="K33" s="265">
        <v>15.920917069244666</v>
      </c>
      <c r="L33" s="264"/>
      <c r="M33" s="261" t="s">
        <v>404</v>
      </c>
    </row>
    <row r="34" spans="1:13">
      <c r="A34" s="261" t="s">
        <v>403</v>
      </c>
      <c r="C34" s="265">
        <v>-2.2624302378874295E-2</v>
      </c>
      <c r="D34" s="265">
        <v>-0.24349678351506193</v>
      </c>
      <c r="E34" s="265">
        <v>2.0014895238950792</v>
      </c>
      <c r="F34" s="265">
        <v>0.94167752089298529</v>
      </c>
      <c r="G34" s="265">
        <v>5.6937942615963175</v>
      </c>
      <c r="H34" s="265">
        <v>1.2625782748260099</v>
      </c>
      <c r="I34" s="265">
        <v>1.9377003006859583</v>
      </c>
      <c r="J34" s="265">
        <v>2.9442962793142513</v>
      </c>
      <c r="K34" s="265">
        <v>5.2595824945711627</v>
      </c>
      <c r="L34" s="264"/>
      <c r="M34" s="261" t="s">
        <v>402</v>
      </c>
    </row>
    <row r="35" spans="1:13">
      <c r="C35" s="265"/>
      <c r="D35" s="265"/>
      <c r="E35" s="265"/>
      <c r="F35" s="265"/>
      <c r="G35" s="265"/>
      <c r="H35" s="265"/>
      <c r="I35" s="265"/>
      <c r="J35" s="265"/>
      <c r="K35" s="265"/>
      <c r="L35" s="264"/>
    </row>
    <row r="36" spans="1:13">
      <c r="A36" s="261" t="s">
        <v>401</v>
      </c>
      <c r="B36" s="263" t="s">
        <v>400</v>
      </c>
      <c r="C36" s="265"/>
      <c r="D36" s="265"/>
      <c r="E36" s="265"/>
      <c r="F36" s="265"/>
      <c r="G36" s="265"/>
      <c r="H36" s="265"/>
      <c r="I36" s="265"/>
      <c r="J36" s="265"/>
      <c r="K36" s="265"/>
      <c r="L36" s="264"/>
      <c r="M36" s="261" t="s">
        <v>399</v>
      </c>
    </row>
    <row r="37" spans="1:13">
      <c r="A37" s="261" t="s">
        <v>398</v>
      </c>
      <c r="C37" s="270">
        <v>3.1246999999999998</v>
      </c>
      <c r="D37" s="270">
        <v>42.277999999999999</v>
      </c>
      <c r="E37" s="270">
        <v>-391.88080000000002</v>
      </c>
      <c r="F37" s="270">
        <v>-220.4521</v>
      </c>
      <c r="G37" s="270">
        <v>-1728.9897000000001</v>
      </c>
      <c r="H37" s="270">
        <v>-381.6694</v>
      </c>
      <c r="I37" s="270">
        <v>-752.72199999999998</v>
      </c>
      <c r="J37" s="270">
        <v>-1367.1750999999999</v>
      </c>
      <c r="K37" s="270">
        <v>-2625.5160999999998</v>
      </c>
      <c r="L37" s="264"/>
      <c r="M37" s="261" t="s">
        <v>397</v>
      </c>
    </row>
    <row r="38" spans="1:13">
      <c r="A38" s="261" t="s">
        <v>396</v>
      </c>
      <c r="C38" s="270">
        <v>152.78299999999999</v>
      </c>
      <c r="D38" s="270">
        <v>20.819400000000002</v>
      </c>
      <c r="E38" s="270">
        <v>-498.65100000000001</v>
      </c>
      <c r="F38" s="270">
        <v>-545.48580000000004</v>
      </c>
      <c r="G38" s="270">
        <v>-1714.2076</v>
      </c>
      <c r="H38" s="270">
        <v>-503.85759999999999</v>
      </c>
      <c r="I38" s="270">
        <v>-527.00329999999997</v>
      </c>
      <c r="J38" s="270">
        <v>-1431.0767000000001</v>
      </c>
      <c r="K38" s="270">
        <v>-2310.4074999999998</v>
      </c>
      <c r="L38" s="264"/>
      <c r="M38" s="261" t="s">
        <v>395</v>
      </c>
    </row>
    <row r="39" spans="1:13">
      <c r="A39" s="261" t="s">
        <v>394</v>
      </c>
      <c r="C39" s="270">
        <v>3145.0072</v>
      </c>
      <c r="D39" s="270">
        <v>3774.0781000000002</v>
      </c>
      <c r="E39" s="270">
        <v>4399.8100999999997</v>
      </c>
      <c r="F39" s="270">
        <v>5099.9049000000005</v>
      </c>
      <c r="G39" s="270">
        <v>7095.4697999999999</v>
      </c>
      <c r="H39" s="270">
        <v>6391.8301000000001</v>
      </c>
      <c r="I39" s="270">
        <v>8030.6894000000002</v>
      </c>
      <c r="J39" s="270">
        <v>9273.9956000000002</v>
      </c>
      <c r="K39" s="270">
        <v>9906.5930000000008</v>
      </c>
      <c r="L39" s="264"/>
      <c r="M39" s="261" t="s">
        <v>393</v>
      </c>
    </row>
    <row r="40" spans="1:13">
      <c r="A40" s="261" t="s">
        <v>392</v>
      </c>
      <c r="C40" s="270">
        <v>2992.2242000000001</v>
      </c>
      <c r="D40" s="270">
        <v>3753.2586999999999</v>
      </c>
      <c r="E40" s="270">
        <v>4898.4611999999997</v>
      </c>
      <c r="F40" s="270">
        <v>5645.3906999999999</v>
      </c>
      <c r="G40" s="270">
        <v>8809.6774000000005</v>
      </c>
      <c r="H40" s="270">
        <v>6895.6877000000004</v>
      </c>
      <c r="I40" s="270">
        <v>8557.6928000000007</v>
      </c>
      <c r="J40" s="270">
        <v>10705.0723</v>
      </c>
      <c r="K40" s="270">
        <v>12217.000599999999</v>
      </c>
      <c r="L40" s="264"/>
      <c r="M40" s="261" t="s">
        <v>391</v>
      </c>
    </row>
    <row r="41" spans="1:13">
      <c r="A41" s="261" t="s">
        <v>390</v>
      </c>
      <c r="C41" s="270">
        <v>325.48210000000006</v>
      </c>
      <c r="D41" s="270">
        <v>371.80449999999996</v>
      </c>
      <c r="E41" s="270">
        <v>408.7482</v>
      </c>
      <c r="F41" s="270">
        <v>703.44229999999993</v>
      </c>
      <c r="G41" s="270">
        <v>753.40670000000023</v>
      </c>
      <c r="H41" s="270">
        <v>1024.7726999999998</v>
      </c>
      <c r="I41" s="270">
        <v>1157.2337</v>
      </c>
      <c r="J41" s="270">
        <v>1547.7926000000002</v>
      </c>
      <c r="K41" s="270">
        <v>1059.4291000000003</v>
      </c>
      <c r="L41" s="264"/>
      <c r="M41" s="261" t="s">
        <v>389</v>
      </c>
    </row>
    <row r="42" spans="1:13">
      <c r="A42" s="261" t="s">
        <v>388</v>
      </c>
      <c r="C42" s="270">
        <v>-587.98969999999997</v>
      </c>
      <c r="D42" s="270">
        <v>-494.15539999999999</v>
      </c>
      <c r="E42" s="270">
        <v>-428.31310000000002</v>
      </c>
      <c r="F42" s="270">
        <v>-515.88220000000001</v>
      </c>
      <c r="G42" s="270">
        <v>-916.58579999999995</v>
      </c>
      <c r="H42" s="270">
        <v>-1040.6302000000001</v>
      </c>
      <c r="I42" s="270">
        <v>-1500.9586999999999</v>
      </c>
      <c r="J42" s="270">
        <v>-1612.3702000000001</v>
      </c>
      <c r="K42" s="270">
        <v>-1465.2382</v>
      </c>
      <c r="L42" s="264"/>
      <c r="M42" s="261" t="s">
        <v>387</v>
      </c>
    </row>
    <row r="43" spans="1:13">
      <c r="A43" s="261" t="s">
        <v>386</v>
      </c>
      <c r="C43" s="270">
        <v>112.8493</v>
      </c>
      <c r="D43" s="270">
        <v>143.80950000000001</v>
      </c>
      <c r="E43" s="270">
        <v>126.3352</v>
      </c>
      <c r="F43" s="270">
        <v>137.47370000000001</v>
      </c>
      <c r="G43" s="270">
        <v>148.39699999999999</v>
      </c>
      <c r="H43" s="270">
        <v>138.04560000000001</v>
      </c>
      <c r="I43" s="270">
        <v>118.0063</v>
      </c>
      <c r="J43" s="270">
        <v>128.47919999999999</v>
      </c>
      <c r="K43" s="270">
        <v>90.700500000000005</v>
      </c>
      <c r="L43" s="264"/>
      <c r="M43" s="261" t="s">
        <v>385</v>
      </c>
    </row>
    <row r="44" spans="1:13">
      <c r="C44" s="270"/>
      <c r="D44" s="270"/>
      <c r="E44" s="270"/>
      <c r="F44" s="270"/>
      <c r="G44" s="270"/>
      <c r="H44" s="270"/>
      <c r="I44" s="270"/>
      <c r="J44" s="270"/>
      <c r="K44" s="270"/>
      <c r="L44" s="264"/>
    </row>
    <row r="45" spans="1:13">
      <c r="A45" s="261" t="s">
        <v>384</v>
      </c>
      <c r="C45" s="270">
        <v>302.46129999999999</v>
      </c>
      <c r="D45" s="270">
        <v>753.40039999999999</v>
      </c>
      <c r="E45" s="270">
        <v>2790.5445</v>
      </c>
      <c r="F45" s="270">
        <v>1230.6283000000001</v>
      </c>
      <c r="G45" s="270">
        <v>3961.7085999999999</v>
      </c>
      <c r="H45" s="270">
        <v>1970.0662000000002</v>
      </c>
      <c r="I45" s="270">
        <v>391.87389999999994</v>
      </c>
      <c r="J45" s="270">
        <v>3931.5967000000001</v>
      </c>
      <c r="K45" s="270">
        <v>5912.5569999999998</v>
      </c>
      <c r="L45" s="264"/>
      <c r="M45" s="261" t="s">
        <v>383</v>
      </c>
    </row>
    <row r="46" spans="1:13">
      <c r="A46" s="261" t="s">
        <v>382</v>
      </c>
      <c r="C46" s="270">
        <v>314.65229999999997</v>
      </c>
      <c r="D46" s="270">
        <v>811.14060000000006</v>
      </c>
      <c r="E46" s="270">
        <v>1494.5228000000002</v>
      </c>
      <c r="F46" s="270">
        <v>1240.0756999999999</v>
      </c>
      <c r="G46" s="270">
        <v>2116.6005</v>
      </c>
      <c r="H46" s="270">
        <v>1512.1818000000001</v>
      </c>
      <c r="I46" s="270">
        <v>2348.7817999999997</v>
      </c>
      <c r="J46" s="270">
        <v>2511.5798</v>
      </c>
      <c r="K46" s="270">
        <v>2707.8489</v>
      </c>
      <c r="L46" s="264"/>
      <c r="M46" s="261" t="s">
        <v>381</v>
      </c>
    </row>
    <row r="47" spans="1:13">
      <c r="A47" s="261" t="s">
        <v>380</v>
      </c>
      <c r="C47" s="270">
        <v>-12.190999999999974</v>
      </c>
      <c r="D47" s="270">
        <v>-57.740200000000073</v>
      </c>
      <c r="E47" s="270">
        <v>1296.0216999999998</v>
      </c>
      <c r="F47" s="270">
        <v>-9.4473999999997886</v>
      </c>
      <c r="G47" s="270">
        <v>1845.1080999999999</v>
      </c>
      <c r="H47" s="270">
        <v>457.88440000000014</v>
      </c>
      <c r="I47" s="270">
        <v>-1956.9078999999997</v>
      </c>
      <c r="J47" s="270">
        <v>1420.0169000000001</v>
      </c>
      <c r="K47" s="270">
        <v>3204.7080999999998</v>
      </c>
      <c r="L47" s="264"/>
      <c r="M47" s="261" t="s">
        <v>379</v>
      </c>
    </row>
    <row r="48" spans="1:13">
      <c r="C48" s="270"/>
      <c r="D48" s="270"/>
      <c r="E48" s="270"/>
      <c r="F48" s="270"/>
      <c r="G48" s="270"/>
      <c r="H48" s="270"/>
      <c r="I48" s="270"/>
      <c r="J48" s="270"/>
      <c r="K48" s="270"/>
      <c r="L48" s="264"/>
    </row>
    <row r="49" spans="1:13">
      <c r="A49" s="261" t="s">
        <v>378</v>
      </c>
      <c r="C49" s="270">
        <v>305.58600000000001</v>
      </c>
      <c r="D49" s="270">
        <v>795.67840000000001</v>
      </c>
      <c r="E49" s="270">
        <v>2398.6637000000001</v>
      </c>
      <c r="F49" s="270">
        <v>1010.1762000000001</v>
      </c>
      <c r="G49" s="270">
        <v>2232.7188999999998</v>
      </c>
      <c r="H49" s="270">
        <v>1588.3968000000002</v>
      </c>
      <c r="I49" s="270">
        <v>-360.84810000000004</v>
      </c>
      <c r="J49" s="270">
        <v>2564.4216000000001</v>
      </c>
      <c r="K49" s="270">
        <v>3287.0409</v>
      </c>
      <c r="L49" s="264"/>
      <c r="M49" s="261" t="s">
        <v>377</v>
      </c>
    </row>
    <row r="50" spans="1:13">
      <c r="A50" s="261" t="s">
        <v>376</v>
      </c>
      <c r="C50" s="270">
        <v>-454.2756</v>
      </c>
      <c r="D50" s="270">
        <v>-620.28740000000005</v>
      </c>
      <c r="E50" s="270">
        <v>15.3649</v>
      </c>
      <c r="F50" s="270">
        <v>-1005.4161</v>
      </c>
      <c r="G50" s="270">
        <v>-2232.3959</v>
      </c>
      <c r="H50" s="270">
        <v>-1588.3199</v>
      </c>
      <c r="I50" s="270">
        <v>360.84809999999999</v>
      </c>
      <c r="J50" s="270">
        <v>-2564.4214999999999</v>
      </c>
      <c r="K50" s="270">
        <v>-3287.0409</v>
      </c>
      <c r="L50" s="264"/>
      <c r="M50" s="261" t="s">
        <v>375</v>
      </c>
    </row>
    <row r="51" spans="1:13">
      <c r="A51" s="261" t="s">
        <v>374</v>
      </c>
      <c r="C51" s="270">
        <v>148.68960000000001</v>
      </c>
      <c r="D51" s="270">
        <v>-175.39099999999999</v>
      </c>
      <c r="E51" s="270">
        <v>-2414.0286000000001</v>
      </c>
      <c r="F51" s="270">
        <v>-4.76</v>
      </c>
      <c r="G51" s="270">
        <v>-0.32300000000000001</v>
      </c>
      <c r="H51" s="270">
        <v>-7.6999999999999999E-2</v>
      </c>
      <c r="I51" s="270">
        <v>0</v>
      </c>
      <c r="J51" s="270">
        <v>0</v>
      </c>
      <c r="K51" s="270">
        <v>0</v>
      </c>
      <c r="L51" s="264"/>
      <c r="M51" s="261" t="s">
        <v>373</v>
      </c>
    </row>
    <row r="52" spans="1:13">
      <c r="C52" s="265"/>
      <c r="D52" s="265"/>
      <c r="E52" s="265"/>
      <c r="F52" s="265"/>
      <c r="G52" s="265"/>
      <c r="H52" s="265"/>
      <c r="I52" s="265"/>
      <c r="J52" s="265"/>
      <c r="K52" s="265"/>
      <c r="L52" s="264"/>
    </row>
    <row r="53" spans="1:13">
      <c r="A53" s="261" t="s">
        <v>372</v>
      </c>
      <c r="C53" s="265"/>
      <c r="D53" s="265"/>
      <c r="E53" s="265"/>
      <c r="F53" s="265"/>
      <c r="G53" s="265"/>
      <c r="H53" s="265"/>
      <c r="I53" s="265"/>
      <c r="J53" s="265"/>
      <c r="K53" s="265"/>
      <c r="L53" s="264"/>
      <c r="M53" s="261" t="s">
        <v>371</v>
      </c>
    </row>
    <row r="54" spans="1:13">
      <c r="A54" s="261" t="s">
        <v>370</v>
      </c>
      <c r="C54" s="265">
        <v>111.77039141673372</v>
      </c>
      <c r="D54" s="265">
        <v>99.999999999999986</v>
      </c>
      <c r="E54" s="265">
        <v>99.080004677130717</v>
      </c>
      <c r="F54" s="265">
        <v>99.027219106806797</v>
      </c>
      <c r="G54" s="265">
        <v>92.128840079790976</v>
      </c>
      <c r="H54" s="265">
        <v>90.723679647549204</v>
      </c>
      <c r="I54" s="265">
        <v>78.707079845779191</v>
      </c>
      <c r="J54" s="265">
        <v>76.555588796776107</v>
      </c>
      <c r="K54" s="265">
        <v>74.118337779183221</v>
      </c>
      <c r="L54" s="264"/>
      <c r="M54" s="261" t="s">
        <v>369</v>
      </c>
    </row>
    <row r="55" spans="1:13">
      <c r="A55" s="261" t="s">
        <v>368</v>
      </c>
      <c r="C55" s="265"/>
      <c r="D55" s="265"/>
      <c r="E55" s="265"/>
      <c r="F55" s="265"/>
      <c r="G55" s="265"/>
      <c r="H55" s="265"/>
      <c r="I55" s="265"/>
      <c r="J55" s="265"/>
      <c r="K55" s="265"/>
      <c r="L55" s="264"/>
      <c r="M55" s="261" t="s">
        <v>367</v>
      </c>
    </row>
    <row r="56" spans="1:13">
      <c r="A56" s="261" t="s">
        <v>366</v>
      </c>
      <c r="C56" s="265">
        <v>110.116745350355</v>
      </c>
      <c r="D56" s="265">
        <v>100</v>
      </c>
      <c r="E56" s="265">
        <v>97.619010918924005</v>
      </c>
      <c r="F56" s="265">
        <v>97.797992554449294</v>
      </c>
      <c r="G56" s="265">
        <v>103.689413550607</v>
      </c>
      <c r="H56" s="265">
        <v>106.761686045263</v>
      </c>
      <c r="I56" s="265">
        <v>110.20559669275499</v>
      </c>
      <c r="J56" s="265">
        <v>112.156170288182</v>
      </c>
      <c r="K56" s="265">
        <v>116.43950114396699</v>
      </c>
      <c r="L56" s="264"/>
      <c r="M56" s="261" t="s">
        <v>365</v>
      </c>
    </row>
    <row r="57" spans="1:13">
      <c r="A57" s="261" t="s">
        <v>364</v>
      </c>
      <c r="C57" s="270">
        <v>-136.83879999999999</v>
      </c>
      <c r="D57" s="270">
        <v>83.853999999999999</v>
      </c>
      <c r="E57" s="270">
        <v>-51.797199999999997</v>
      </c>
      <c r="F57" s="270">
        <v>709.98609999999996</v>
      </c>
      <c r="G57" s="270">
        <v>3044.7997999999998</v>
      </c>
      <c r="H57" s="270">
        <v>929.35900000000004</v>
      </c>
      <c r="I57" s="270">
        <v>-1109.0848000000001</v>
      </c>
      <c r="J57" s="270">
        <v>2319.2265000000002</v>
      </c>
      <c r="K57" s="270">
        <v>4447.3188</v>
      </c>
      <c r="L57" s="264"/>
      <c r="M57" s="261" t="s">
        <v>363</v>
      </c>
    </row>
    <row r="58" spans="1:13">
      <c r="A58" s="261" t="s">
        <v>362</v>
      </c>
      <c r="C58" s="270">
        <v>14081.743129675378</v>
      </c>
      <c r="D58" s="270">
        <v>13717.320553182537</v>
      </c>
      <c r="E58" s="270">
        <v>12977.168049294036</v>
      </c>
      <c r="F58" s="270">
        <v>14863.552188225614</v>
      </c>
      <c r="G58" s="270">
        <v>15424.821208949343</v>
      </c>
      <c r="H58" s="270">
        <v>17969.372396347077</v>
      </c>
      <c r="I58" s="270">
        <v>18425.19825970292</v>
      </c>
      <c r="J58" s="270">
        <v>18344.954588716453</v>
      </c>
      <c r="K58" s="270">
        <v>21071.534914381737</v>
      </c>
      <c r="L58" s="264"/>
      <c r="M58" s="261" t="s">
        <v>361</v>
      </c>
    </row>
    <row r="59" spans="1:13">
      <c r="C59" s="265"/>
      <c r="D59" s="265"/>
      <c r="E59" s="265"/>
      <c r="F59" s="265"/>
      <c r="G59" s="265"/>
      <c r="H59" s="265"/>
      <c r="I59" s="265"/>
      <c r="J59" s="265"/>
      <c r="K59" s="265"/>
      <c r="L59" s="264"/>
    </row>
    <row r="60" spans="1:13">
      <c r="A60" s="261" t="s">
        <v>360</v>
      </c>
      <c r="B60" s="263" t="s">
        <v>359</v>
      </c>
      <c r="C60" s="265"/>
      <c r="D60" s="265"/>
      <c r="E60" s="265"/>
      <c r="F60" s="265"/>
      <c r="G60" s="265"/>
      <c r="H60" s="265"/>
      <c r="I60" s="265"/>
      <c r="J60" s="265"/>
      <c r="K60" s="265"/>
      <c r="L60" s="264"/>
      <c r="M60" s="261" t="s">
        <v>358</v>
      </c>
    </row>
    <row r="61" spans="1:13">
      <c r="A61" s="261" t="s">
        <v>357</v>
      </c>
      <c r="C61" s="265">
        <v>58.5</v>
      </c>
      <c r="D61" s="265">
        <v>58.5</v>
      </c>
      <c r="E61" s="265">
        <v>60.8</v>
      </c>
      <c r="F61" s="265">
        <v>62.7</v>
      </c>
      <c r="G61" s="265">
        <v>62.5</v>
      </c>
      <c r="H61" s="265">
        <v>63.2</v>
      </c>
      <c r="I61" s="265">
        <v>62.9</v>
      </c>
      <c r="J61" s="265">
        <v>63.9</v>
      </c>
      <c r="K61" s="265">
        <v>63.862613249999995</v>
      </c>
      <c r="L61" s="264"/>
      <c r="M61" s="261" t="s">
        <v>356</v>
      </c>
    </row>
    <row r="62" spans="1:13">
      <c r="A62" s="261" t="s">
        <v>355</v>
      </c>
      <c r="C62" s="265">
        <v>13.1</v>
      </c>
      <c r="D62" s="265">
        <v>12.2</v>
      </c>
      <c r="E62" s="265">
        <v>11.4</v>
      </c>
      <c r="F62" s="265">
        <v>9.6</v>
      </c>
      <c r="G62" s="265">
        <v>7.9</v>
      </c>
      <c r="H62" s="265">
        <v>7.6</v>
      </c>
      <c r="I62" s="265">
        <v>7.1</v>
      </c>
      <c r="J62" s="265">
        <v>6.3</v>
      </c>
      <c r="K62" s="265">
        <v>6.4</v>
      </c>
      <c r="L62" s="264"/>
      <c r="M62" s="261" t="s">
        <v>354</v>
      </c>
    </row>
    <row r="63" spans="1:13">
      <c r="A63" s="261" t="s">
        <v>353</v>
      </c>
      <c r="C63" s="265">
        <v>15.8</v>
      </c>
      <c r="D63" s="265">
        <v>17.100000000000001</v>
      </c>
      <c r="E63" s="265">
        <v>13.6</v>
      </c>
      <c r="F63" s="265">
        <v>12.9</v>
      </c>
      <c r="G63" s="265">
        <v>10.8</v>
      </c>
      <c r="H63" s="265">
        <v>9.1</v>
      </c>
      <c r="I63" s="265">
        <v>8.6</v>
      </c>
      <c r="J63" s="265">
        <v>7.2</v>
      </c>
      <c r="K63" s="265">
        <v>7.1</v>
      </c>
      <c r="L63" s="264"/>
      <c r="M63" s="261" t="s">
        <v>352</v>
      </c>
    </row>
    <row r="64" spans="1:13" ht="7.5" customHeight="1">
      <c r="C64" s="265"/>
      <c r="D64" s="265"/>
      <c r="E64" s="265"/>
      <c r="F64" s="265"/>
      <c r="G64" s="265"/>
      <c r="H64" s="265"/>
      <c r="I64" s="265"/>
      <c r="J64" s="265"/>
      <c r="K64" s="265"/>
      <c r="L64" s="264"/>
    </row>
    <row r="65" spans="1:13">
      <c r="A65" s="261" t="s">
        <v>351</v>
      </c>
      <c r="B65" s="263" t="s">
        <v>350</v>
      </c>
      <c r="C65" s="265"/>
      <c r="D65" s="265"/>
      <c r="E65" s="265"/>
      <c r="F65" s="265"/>
      <c r="G65" s="265"/>
      <c r="H65" s="265"/>
      <c r="I65" s="265"/>
      <c r="J65" s="265"/>
      <c r="K65" s="265"/>
      <c r="L65" s="264"/>
      <c r="M65" s="261" t="s">
        <v>349</v>
      </c>
    </row>
    <row r="66" spans="1:13">
      <c r="A66" s="261" t="s">
        <v>348</v>
      </c>
      <c r="C66" s="265"/>
      <c r="D66" s="265"/>
      <c r="E66" s="265"/>
      <c r="F66" s="265"/>
      <c r="G66" s="265"/>
      <c r="H66" s="265"/>
      <c r="I66" s="265"/>
      <c r="J66" s="265"/>
      <c r="K66" s="265"/>
      <c r="L66" s="264"/>
      <c r="M66" s="261" t="s">
        <v>347</v>
      </c>
    </row>
    <row r="67" spans="1:13">
      <c r="A67" s="261" t="s">
        <v>344</v>
      </c>
      <c r="C67" s="265">
        <v>7.5901429485812022</v>
      </c>
      <c r="D67" s="265">
        <v>4.9030786773089918</v>
      </c>
      <c r="E67" s="265">
        <v>6.3799621928166461</v>
      </c>
      <c r="F67" s="265">
        <v>8.5028876055086577</v>
      </c>
      <c r="G67" s="265">
        <v>9.1917785784474191</v>
      </c>
      <c r="H67" s="265">
        <v>5.9019835764370754</v>
      </c>
      <c r="I67" s="265">
        <v>6.9326912863364454</v>
      </c>
      <c r="J67" s="265">
        <v>8.5999999999999854</v>
      </c>
      <c r="K67" s="265">
        <v>7.4769797421731177</v>
      </c>
      <c r="L67" s="264"/>
      <c r="M67" s="261" t="s">
        <v>343</v>
      </c>
    </row>
    <row r="68" spans="1:13">
      <c r="A68" s="261" t="s">
        <v>346</v>
      </c>
      <c r="C68" s="265"/>
      <c r="D68" s="265"/>
      <c r="E68" s="265"/>
      <c r="F68" s="265"/>
      <c r="G68" s="265"/>
      <c r="H68" s="265"/>
      <c r="I68" s="265"/>
      <c r="J68" s="265"/>
      <c r="K68" s="265"/>
      <c r="L68" s="264"/>
      <c r="M68" s="261" t="s">
        <v>345</v>
      </c>
    </row>
    <row r="69" spans="1:13">
      <c r="A69" s="261" t="s">
        <v>344</v>
      </c>
      <c r="C69" s="265">
        <v>5.0669890198448808</v>
      </c>
      <c r="D69" s="265">
        <v>-2.1860019175455325</v>
      </c>
      <c r="E69" s="265">
        <v>8.2287786708488362</v>
      </c>
      <c r="F69" s="265">
        <v>16.071185980165748</v>
      </c>
      <c r="G69" s="265">
        <v>6.4294631710362093</v>
      </c>
      <c r="H69" s="265">
        <v>10.549853372433994</v>
      </c>
      <c r="I69" s="265">
        <v>8.3982852689010059</v>
      </c>
      <c r="J69" s="265">
        <v>11.127089699802251</v>
      </c>
      <c r="K69" s="265">
        <v>5.855710126172764</v>
      </c>
      <c r="L69" s="264"/>
      <c r="M69" s="261" t="s">
        <v>343</v>
      </c>
    </row>
    <row r="70" spans="1:13">
      <c r="A70" s="261" t="s">
        <v>342</v>
      </c>
      <c r="C70" s="265"/>
      <c r="D70" s="265"/>
      <c r="E70" s="265"/>
      <c r="F70" s="265"/>
      <c r="G70" s="265"/>
      <c r="H70" s="265"/>
      <c r="I70" s="265"/>
      <c r="J70" s="265"/>
      <c r="K70" s="265"/>
      <c r="L70" s="264"/>
      <c r="M70" s="261" t="s">
        <v>341</v>
      </c>
    </row>
    <row r="71" spans="1:13">
      <c r="A71" s="261" t="s">
        <v>340</v>
      </c>
      <c r="C71" s="265">
        <v>1.8946438400696985</v>
      </c>
      <c r="D71" s="265">
        <v>-14.73399626917864</v>
      </c>
      <c r="E71" s="265">
        <v>-1.8184840022804516</v>
      </c>
      <c r="F71" s="265">
        <v>-2.4457998758883215</v>
      </c>
      <c r="G71" s="265">
        <v>-10.787927391840268</v>
      </c>
      <c r="H71" s="265">
        <v>7.8031965278019255</v>
      </c>
      <c r="I71" s="265">
        <v>-11.210390852465723</v>
      </c>
      <c r="J71" s="265">
        <v>-3.7464191328967833</v>
      </c>
      <c r="K71" s="265">
        <v>5.1095739944704066</v>
      </c>
      <c r="L71" s="264"/>
      <c r="M71" s="261" t="s">
        <v>339</v>
      </c>
    </row>
    <row r="72" spans="1:13">
      <c r="A72" s="261" t="s">
        <v>338</v>
      </c>
      <c r="C72" s="265">
        <v>0</v>
      </c>
      <c r="D72" s="265">
        <v>4.5766590389016093</v>
      </c>
      <c r="E72" s="265">
        <v>4.3435448577680447</v>
      </c>
      <c r="F72" s="265">
        <v>4.7058823529411598</v>
      </c>
      <c r="G72" s="265">
        <v>3.5955056179775458</v>
      </c>
      <c r="H72" s="265">
        <v>7.2668112798264684</v>
      </c>
      <c r="I72" s="265">
        <v>3.336703741152669</v>
      </c>
      <c r="J72" s="265">
        <v>4.0117416829745567</v>
      </c>
      <c r="K72" s="265">
        <v>4.2218991419367802</v>
      </c>
      <c r="L72" s="264"/>
      <c r="M72" s="261" t="s">
        <v>337</v>
      </c>
    </row>
    <row r="73" spans="1:13">
      <c r="A73" s="261" t="s">
        <v>336</v>
      </c>
      <c r="C73" s="265">
        <v>5.5282702194081601</v>
      </c>
      <c r="D73" s="265">
        <v>2.3420643077770849</v>
      </c>
      <c r="E73" s="265">
        <v>1.6510389504995171</v>
      </c>
      <c r="F73" s="265">
        <v>2.2541309397607292</v>
      </c>
      <c r="G73" s="265">
        <v>3.2184672246512869</v>
      </c>
      <c r="H73" s="265">
        <v>4.0087771865616109</v>
      </c>
      <c r="I73" s="265">
        <v>3.6820191738736074</v>
      </c>
      <c r="J73" s="265">
        <v>4.3609101046617811</v>
      </c>
      <c r="K73" s="265">
        <v>4.2898839630639003</v>
      </c>
      <c r="L73" s="264"/>
      <c r="M73" s="261" t="s">
        <v>335</v>
      </c>
    </row>
    <row r="74" spans="1:13">
      <c r="A74" s="261" t="s">
        <v>334</v>
      </c>
      <c r="C74" s="265">
        <v>25.974341071886965</v>
      </c>
      <c r="D74" s="265">
        <v>15.312809371418185</v>
      </c>
      <c r="E74" s="265">
        <v>10.708265715895912</v>
      </c>
      <c r="F74" s="265">
        <v>9.963594783538932</v>
      </c>
      <c r="G74" s="265">
        <v>13.148938028824482</v>
      </c>
      <c r="H74" s="265">
        <v>16.567355064096514</v>
      </c>
      <c r="I74" s="265">
        <v>12.020409031325334</v>
      </c>
      <c r="J74" s="265">
        <v>10.966410390198988</v>
      </c>
      <c r="K74" s="265">
        <v>11.956646855231559</v>
      </c>
      <c r="L74" s="264"/>
      <c r="M74" s="261" t="s">
        <v>333</v>
      </c>
    </row>
    <row r="75" spans="1:13">
      <c r="C75" s="265"/>
      <c r="D75" s="265"/>
      <c r="E75" s="265"/>
      <c r="F75" s="265"/>
      <c r="G75" s="265"/>
      <c r="H75" s="265"/>
      <c r="I75" s="265"/>
      <c r="J75" s="265"/>
      <c r="K75" s="265"/>
      <c r="L75" s="264"/>
    </row>
    <row r="76" spans="1:13">
      <c r="A76" s="261" t="s">
        <v>332</v>
      </c>
      <c r="B76" s="263" t="s">
        <v>331</v>
      </c>
      <c r="C76" s="265"/>
      <c r="D76" s="265"/>
      <c r="E76" s="265"/>
      <c r="F76" s="265"/>
      <c r="G76" s="265"/>
      <c r="H76" s="265"/>
      <c r="I76" s="265"/>
      <c r="J76" s="265"/>
      <c r="K76" s="265"/>
      <c r="L76" s="264"/>
      <c r="M76" s="261" t="s">
        <v>330</v>
      </c>
    </row>
    <row r="77" spans="1:13">
      <c r="A77" s="261" t="s">
        <v>329</v>
      </c>
      <c r="C77" s="265">
        <v>20.681505070733888</v>
      </c>
      <c r="D77" s="265">
        <v>20.877691964188408</v>
      </c>
      <c r="E77" s="265">
        <v>21.636513204667875</v>
      </c>
      <c r="F77" s="265">
        <v>20.98178613220637</v>
      </c>
      <c r="G77" s="265">
        <v>20.553258499485956</v>
      </c>
      <c r="H77" s="265">
        <v>21.235906333062832</v>
      </c>
      <c r="I77" s="265">
        <v>21.50537788326805</v>
      </c>
      <c r="J77" s="265">
        <v>21.246866524623741</v>
      </c>
      <c r="K77" s="265">
        <v>20.465143269841118</v>
      </c>
      <c r="L77" s="264"/>
      <c r="M77" s="261" t="s">
        <v>328</v>
      </c>
    </row>
    <row r="78" spans="1:13">
      <c r="A78" s="261" t="s">
        <v>327</v>
      </c>
      <c r="C78" s="265">
        <v>17.711622938447068</v>
      </c>
      <c r="D78" s="265">
        <v>17.925896126670963</v>
      </c>
      <c r="E78" s="265">
        <v>19.022956823104519</v>
      </c>
      <c r="F78" s="265">
        <v>18.440083452566842</v>
      </c>
      <c r="G78" s="265">
        <v>18.24662567227783</v>
      </c>
      <c r="H78" s="265">
        <v>18.789818294771752</v>
      </c>
      <c r="I78" s="265">
        <v>18.740871217695823</v>
      </c>
      <c r="J78" s="265">
        <v>18.880630214671299</v>
      </c>
      <c r="K78" s="265">
        <v>18.4737184943674</v>
      </c>
      <c r="L78" s="264"/>
      <c r="M78" s="261" t="s">
        <v>326</v>
      </c>
    </row>
    <row r="79" spans="1:13">
      <c r="A79" s="261" t="s">
        <v>325</v>
      </c>
      <c r="C79" s="265">
        <v>23.052739299783457</v>
      </c>
      <c r="D79" s="265">
        <v>22.447319136979409</v>
      </c>
      <c r="E79" s="265">
        <v>22.61626121340375</v>
      </c>
      <c r="F79" s="265">
        <v>22.615702378756225</v>
      </c>
      <c r="G79" s="265">
        <v>21.665035615418272</v>
      </c>
      <c r="H79" s="265">
        <v>22.770154610004411</v>
      </c>
      <c r="I79" s="265">
        <v>22.692148315716622</v>
      </c>
      <c r="J79" s="265">
        <v>21.834888069877994</v>
      </c>
      <c r="K79" s="265">
        <v>22.455738495987745</v>
      </c>
      <c r="L79" s="264"/>
      <c r="M79" s="261" t="s">
        <v>324</v>
      </c>
    </row>
    <row r="80" spans="1:13">
      <c r="A80" s="261" t="s">
        <v>323</v>
      </c>
      <c r="C80" s="265">
        <v>21.622257669832589</v>
      </c>
      <c r="D80" s="265">
        <v>21.148500326835109</v>
      </c>
      <c r="E80" s="265">
        <v>21.210518642866958</v>
      </c>
      <c r="F80" s="265">
        <v>21.067499726604918</v>
      </c>
      <c r="G80" s="265">
        <v>19.839107760471737</v>
      </c>
      <c r="H80" s="265">
        <v>21.128892474606307</v>
      </c>
      <c r="I80" s="265">
        <v>20.957928921892996</v>
      </c>
      <c r="J80" s="265">
        <v>20.319639009922298</v>
      </c>
      <c r="K80" s="265">
        <v>20.969055278290188</v>
      </c>
      <c r="L80" s="264"/>
      <c r="M80" s="261" t="s">
        <v>322</v>
      </c>
    </row>
    <row r="81" spans="1:13">
      <c r="A81" s="261" t="s">
        <v>321</v>
      </c>
      <c r="C81" s="265">
        <v>4.7034201590819587</v>
      </c>
      <c r="D81" s="265">
        <v>4.2225940554113697</v>
      </c>
      <c r="E81" s="265">
        <v>4.2178711931129582</v>
      </c>
      <c r="F81" s="265">
        <v>3.773757103759424</v>
      </c>
      <c r="G81" s="265">
        <v>2.8783945375020661</v>
      </c>
      <c r="H81" s="265">
        <v>2.8496975703771721</v>
      </c>
      <c r="I81" s="265">
        <v>2.461684274869449</v>
      </c>
      <c r="J81" s="265">
        <v>2.5024941988960898</v>
      </c>
      <c r="K81" s="265">
        <v>2.3809105793737002</v>
      </c>
      <c r="L81" s="264"/>
      <c r="M81" s="261" t="s">
        <v>320</v>
      </c>
    </row>
    <row r="82" spans="1:13">
      <c r="A82" s="261" t="s">
        <v>319</v>
      </c>
      <c r="C82" s="265">
        <v>1.430481629950866</v>
      </c>
      <c r="D82" s="265">
        <v>1.2988188101443046</v>
      </c>
      <c r="E82" s="265">
        <v>1.4057425705367892</v>
      </c>
      <c r="F82" s="265">
        <v>1.5482026521513015</v>
      </c>
      <c r="G82" s="265">
        <v>1.8259278549465372</v>
      </c>
      <c r="H82" s="265">
        <v>1.6412621353981034</v>
      </c>
      <c r="I82" s="265">
        <v>1.7342193938236174</v>
      </c>
      <c r="J82" s="265">
        <v>1.5152490599556934</v>
      </c>
      <c r="K82" s="265">
        <v>1.4866832176975557</v>
      </c>
      <c r="L82" s="264"/>
      <c r="M82" s="261" t="s">
        <v>318</v>
      </c>
    </row>
    <row r="83" spans="1:13">
      <c r="A83" s="261" t="s">
        <v>317</v>
      </c>
      <c r="C83" s="265">
        <v>2.3321859300323897</v>
      </c>
      <c r="D83" s="265">
        <v>2.6529668826203672</v>
      </c>
      <c r="E83" s="265">
        <v>3.2381231843770788</v>
      </c>
      <c r="F83" s="265">
        <v>2.139840857209578</v>
      </c>
      <c r="G83" s="265">
        <v>1.7666174215697494</v>
      </c>
      <c r="H83" s="265">
        <v>1.3154492934355935</v>
      </c>
      <c r="I83" s="265">
        <v>1.2749138424208806</v>
      </c>
      <c r="J83" s="265">
        <v>1.9144726536418399</v>
      </c>
      <c r="K83" s="265">
        <v>0.39031535322707767</v>
      </c>
      <c r="L83" s="264"/>
      <c r="M83" s="261" t="s">
        <v>316</v>
      </c>
    </row>
    <row r="84" spans="1:13">
      <c r="A84" s="261" t="s">
        <v>315</v>
      </c>
      <c r="C84" s="265">
        <v>-2.3712342290495689</v>
      </c>
      <c r="D84" s="265">
        <v>-1.5696271727910025</v>
      </c>
      <c r="E84" s="265">
        <v>-0.97974800873587997</v>
      </c>
      <c r="F84" s="265">
        <v>-1.6339162465498465</v>
      </c>
      <c r="G84" s="265">
        <v>-1.1117771159323169</v>
      </c>
      <c r="H84" s="265">
        <v>-1.5342482769415788</v>
      </c>
      <c r="I84" s="265">
        <v>-1.1867704324485682</v>
      </c>
      <c r="J84" s="265">
        <v>-0.58802154525424999</v>
      </c>
      <c r="K84" s="265">
        <v>-1.9905952261466224</v>
      </c>
      <c r="L84" s="264"/>
      <c r="M84" s="261" t="s">
        <v>314</v>
      </c>
    </row>
    <row r="85" spans="1:13">
      <c r="C85" s="265"/>
      <c r="D85" s="265"/>
      <c r="E85" s="265"/>
      <c r="F85" s="265"/>
      <c r="G85" s="265"/>
      <c r="H85" s="265"/>
      <c r="I85" s="265"/>
      <c r="J85" s="265"/>
      <c r="K85" s="265"/>
      <c r="L85" s="264"/>
    </row>
    <row r="86" spans="1:13">
      <c r="A86" s="261" t="s">
        <v>313</v>
      </c>
      <c r="C86" s="265">
        <v>75.4863888295598</v>
      </c>
      <c r="D86" s="265">
        <v>67.354589068675011</v>
      </c>
      <c r="E86" s="265">
        <v>61.814742612602465</v>
      </c>
      <c r="F86" s="265">
        <v>53.274953609104053</v>
      </c>
      <c r="G86" s="265">
        <v>52.427800451283389</v>
      </c>
      <c r="H86" s="265">
        <v>49.439113905433331</v>
      </c>
      <c r="I86" s="265">
        <v>43.473033903861754</v>
      </c>
      <c r="J86" s="265">
        <v>44.16715866176051</v>
      </c>
      <c r="K86" s="265">
        <v>43.645195579396457</v>
      </c>
      <c r="L86" s="264"/>
      <c r="M86" s="261" t="s">
        <v>312</v>
      </c>
    </row>
    <row r="87" spans="1:13">
      <c r="A87" s="261" t="s">
        <v>311</v>
      </c>
      <c r="C87" s="265">
        <v>14.52567225410511</v>
      </c>
      <c r="D87" s="265">
        <v>14.424743162004741</v>
      </c>
      <c r="E87" s="265">
        <v>13.869681388092756</v>
      </c>
      <c r="F87" s="265">
        <v>10.38956665415084</v>
      </c>
      <c r="G87" s="265">
        <v>11.926989800564126</v>
      </c>
      <c r="H87" s="265">
        <v>14.482352208017785</v>
      </c>
      <c r="I87" s="265">
        <v>12.571670996970324</v>
      </c>
      <c r="J87" s="265">
        <v>14.78584817782837</v>
      </c>
      <c r="K87" s="265">
        <v>15.327838463361534</v>
      </c>
      <c r="L87" s="264"/>
      <c r="M87" s="261" t="s">
        <v>310</v>
      </c>
    </row>
    <row r="88" spans="1:13">
      <c r="A88" s="261" t="s">
        <v>309</v>
      </c>
      <c r="C88" s="265">
        <v>60.96071657545469</v>
      </c>
      <c r="D88" s="265">
        <v>52.929845906670266</v>
      </c>
      <c r="E88" s="265">
        <v>47.945061224509708</v>
      </c>
      <c r="F88" s="265">
        <v>42.885386954953212</v>
      </c>
      <c r="G88" s="265">
        <v>40.500810650719259</v>
      </c>
      <c r="H88" s="265">
        <v>34.956761697415544</v>
      </c>
      <c r="I88" s="265">
        <v>30.901362906891428</v>
      </c>
      <c r="J88" s="265">
        <v>29.38131048393214</v>
      </c>
      <c r="K88" s="265">
        <v>28.317357116034923</v>
      </c>
      <c r="L88" s="264"/>
      <c r="M88" s="261" t="s">
        <v>308</v>
      </c>
    </row>
    <row r="89" spans="1:13">
      <c r="C89" s="265"/>
      <c r="D89" s="265"/>
      <c r="E89" s="265"/>
      <c r="F89" s="265"/>
      <c r="G89" s="265"/>
      <c r="H89" s="265"/>
      <c r="I89" s="265"/>
      <c r="J89" s="265"/>
      <c r="K89" s="265"/>
      <c r="L89" s="264"/>
    </row>
    <row r="90" spans="1:13">
      <c r="A90" s="261" t="s">
        <v>307</v>
      </c>
      <c r="B90" s="263" t="s">
        <v>306</v>
      </c>
      <c r="C90" s="265"/>
      <c r="D90" s="265"/>
      <c r="E90" s="265"/>
      <c r="F90" s="265"/>
      <c r="G90" s="265"/>
      <c r="H90" s="265"/>
      <c r="I90" s="265"/>
      <c r="J90" s="265"/>
      <c r="K90" s="265"/>
      <c r="L90" s="264"/>
      <c r="M90" s="261" t="s">
        <v>305</v>
      </c>
    </row>
    <row r="91" spans="1:13">
      <c r="A91" s="261" t="s">
        <v>304</v>
      </c>
      <c r="C91" s="265">
        <v>17.160376993071917</v>
      </c>
      <c r="D91" s="265">
        <v>13.691491472602296</v>
      </c>
      <c r="E91" s="265">
        <v>19.147344912880161</v>
      </c>
      <c r="F91" s="265">
        <v>15.119927425875201</v>
      </c>
      <c r="G91" s="265">
        <v>13.216127965405672</v>
      </c>
      <c r="H91" s="265">
        <v>11.372728274386892</v>
      </c>
      <c r="I91" s="265">
        <v>15.549228036570826</v>
      </c>
      <c r="J91" s="265">
        <v>16.909081183661009</v>
      </c>
      <c r="K91" s="265">
        <v>13.786425233277027</v>
      </c>
      <c r="L91" s="264"/>
      <c r="M91" s="261" t="s">
        <v>303</v>
      </c>
    </row>
    <row r="92" spans="1:13">
      <c r="A92" s="261" t="s">
        <v>302</v>
      </c>
      <c r="C92" s="265">
        <v>11.828899192061106</v>
      </c>
      <c r="D92" s="265">
        <v>5.8962932012867952</v>
      </c>
      <c r="E92" s="265">
        <v>7.5622131792479532</v>
      </c>
      <c r="F92" s="265">
        <v>1.3271738358091423</v>
      </c>
      <c r="G92" s="265">
        <v>3.1023019473649449</v>
      </c>
      <c r="H92" s="265">
        <v>3.7125846926174288</v>
      </c>
      <c r="I92" s="265">
        <v>9.6599476791038228</v>
      </c>
      <c r="J92" s="265">
        <v>6.4177996212910111</v>
      </c>
      <c r="K92" s="265">
        <v>7.6166206349401984</v>
      </c>
      <c r="L92" s="264"/>
      <c r="M92" s="261" t="s">
        <v>301</v>
      </c>
    </row>
    <row r="93" spans="1:13">
      <c r="A93" s="261" t="s">
        <v>300</v>
      </c>
      <c r="C93" s="265">
        <v>29.702780279525875</v>
      </c>
      <c r="D93" s="265">
        <v>26.149182666367</v>
      </c>
      <c r="E93" s="265">
        <v>26.176615007517519</v>
      </c>
      <c r="F93" s="265">
        <v>25.072623909598647</v>
      </c>
      <c r="G93" s="265">
        <v>30.190218342546395</v>
      </c>
      <c r="H93" s="265">
        <v>23.535710334312942</v>
      </c>
      <c r="I93" s="265">
        <v>25.373315125133093</v>
      </c>
      <c r="J93" s="265">
        <v>26.153219190588846</v>
      </c>
      <c r="K93" s="265">
        <v>26.000419925117757</v>
      </c>
      <c r="L93" s="264"/>
      <c r="M93" s="261" t="s">
        <v>299</v>
      </c>
    </row>
    <row r="94" spans="1:13">
      <c r="A94" s="261" t="s">
        <v>298</v>
      </c>
      <c r="C94" s="265">
        <v>-24.371302478515062</v>
      </c>
      <c r="D94" s="265">
        <v>-18.353984395051498</v>
      </c>
      <c r="E94" s="265">
        <v>-14.591483273885309</v>
      </c>
      <c r="F94" s="265">
        <v>-11.279870323172457</v>
      </c>
      <c r="G94" s="265">
        <v>-20.076392324505665</v>
      </c>
      <c r="H94" s="265">
        <v>-15.875566752543474</v>
      </c>
      <c r="I94" s="265">
        <v>-19.484034767666095</v>
      </c>
      <c r="J94" s="265">
        <v>-15.661937628218848</v>
      </c>
      <c r="K94" s="265">
        <v>-19.830615326780933</v>
      </c>
      <c r="L94" s="264"/>
      <c r="M94" s="261" t="s">
        <v>297</v>
      </c>
    </row>
    <row r="95" spans="1:13">
      <c r="C95" s="265"/>
      <c r="D95" s="265"/>
      <c r="E95" s="265"/>
      <c r="F95" s="265"/>
      <c r="G95" s="265"/>
      <c r="H95" s="265"/>
      <c r="I95" s="265"/>
      <c r="J95" s="265"/>
      <c r="K95" s="265"/>
      <c r="L95" s="264"/>
    </row>
    <row r="96" spans="1:13">
      <c r="A96" s="261" t="s">
        <v>296</v>
      </c>
      <c r="C96" s="265">
        <v>3.8841206254614264</v>
      </c>
      <c r="D96" s="265">
        <v>4.8586355837274482</v>
      </c>
      <c r="E96" s="265">
        <v>4.5994201228305265</v>
      </c>
      <c r="F96" s="265">
        <v>5.7416046702057475</v>
      </c>
      <c r="G96" s="265">
        <v>5.6335626769044662</v>
      </c>
      <c r="H96" s="265">
        <v>5.6979450548592476</v>
      </c>
      <c r="I96" s="265">
        <v>5.57296855909836</v>
      </c>
      <c r="J96" s="265">
        <v>5.8912651354186316</v>
      </c>
      <c r="K96" s="265">
        <v>6.1815959871412556</v>
      </c>
      <c r="L96" s="264"/>
      <c r="M96" s="261" t="s">
        <v>295</v>
      </c>
    </row>
    <row r="97" spans="1:13">
      <c r="A97" s="261" t="s">
        <v>294</v>
      </c>
      <c r="C97" s="265">
        <v>64.774545561166804</v>
      </c>
      <c r="D97" s="265">
        <v>57.973802364367359</v>
      </c>
      <c r="E97" s="265">
        <v>57.762688385321816</v>
      </c>
      <c r="F97" s="265">
        <v>50.595233202714184</v>
      </c>
      <c r="G97" s="265">
        <v>57.741814910212867</v>
      </c>
      <c r="H97" s="265">
        <v>51.751974575552715</v>
      </c>
      <c r="I97" s="265">
        <v>53.950994564339759</v>
      </c>
      <c r="J97" s="265">
        <v>52.222355879266715</v>
      </c>
      <c r="K97" s="265">
        <v>50.59299753828747</v>
      </c>
      <c r="L97" s="264"/>
      <c r="M97" s="261" t="s">
        <v>293</v>
      </c>
    </row>
    <row r="98" spans="1:13">
      <c r="A98" s="261" t="s">
        <v>292</v>
      </c>
      <c r="C98" s="265">
        <v>9.102444599203233</v>
      </c>
      <c r="D98" s="265">
        <v>10.74374586196474</v>
      </c>
      <c r="E98" s="265">
        <v>11.788284777772514</v>
      </c>
      <c r="F98" s="265">
        <v>13.201756290330451</v>
      </c>
      <c r="G98" s="265">
        <v>13.360997867297341</v>
      </c>
      <c r="H98" s="265">
        <v>14.321094189624205</v>
      </c>
      <c r="I98" s="265">
        <v>16.349458083552548</v>
      </c>
      <c r="J98" s="265">
        <v>17.348904991604066</v>
      </c>
      <c r="K98" s="265">
        <v>16.963510241528194</v>
      </c>
      <c r="L98" s="264"/>
      <c r="M98" s="261" t="s">
        <v>292</v>
      </c>
    </row>
    <row r="99" spans="1:13">
      <c r="A99" s="261" t="s">
        <v>291</v>
      </c>
      <c r="C99" s="265">
        <v>56.021533689983912</v>
      </c>
      <c r="D99" s="265">
        <v>47.589935469244715</v>
      </c>
      <c r="E99" s="265">
        <v>46.334410217554833</v>
      </c>
      <c r="F99" s="265">
        <v>37.749664256890313</v>
      </c>
      <c r="G99" s="265">
        <v>44.731154568695381</v>
      </c>
      <c r="H99" s="265">
        <v>37.812428175255057</v>
      </c>
      <c r="I99" s="265">
        <v>37.601536480787203</v>
      </c>
      <c r="J99" s="265">
        <v>34.873450887662649</v>
      </c>
      <c r="K99" s="265">
        <v>33.629487296759287</v>
      </c>
      <c r="L99" s="264"/>
      <c r="M99" s="261" t="s">
        <v>290</v>
      </c>
    </row>
    <row r="100" spans="1:13">
      <c r="A100" s="266"/>
      <c r="B100" s="269"/>
      <c r="C100" s="268"/>
      <c r="D100" s="268"/>
      <c r="E100" s="268"/>
      <c r="F100" s="268"/>
      <c r="G100" s="268"/>
      <c r="H100" s="268"/>
      <c r="I100" s="268"/>
      <c r="J100" s="268"/>
      <c r="K100" s="268"/>
      <c r="L100" s="267"/>
      <c r="M100" s="266"/>
    </row>
    <row r="101" spans="1:13">
      <c r="C101" s="265"/>
      <c r="D101" s="265"/>
      <c r="E101" s="265"/>
      <c r="F101" s="265"/>
      <c r="G101" s="265"/>
      <c r="H101" s="265"/>
      <c r="I101" s="265"/>
      <c r="J101" s="265"/>
      <c r="K101" s="265"/>
      <c r="L101" s="264"/>
    </row>
    <row r="102" spans="1:13">
      <c r="A102" s="261" t="s">
        <v>289</v>
      </c>
      <c r="C102" s="265"/>
      <c r="D102" s="265"/>
      <c r="E102" s="265"/>
      <c r="F102" s="265"/>
      <c r="G102" s="265"/>
      <c r="H102" s="265"/>
      <c r="I102" s="265"/>
      <c r="J102" s="265"/>
      <c r="K102" s="265"/>
      <c r="L102" s="264"/>
      <c r="M102" s="260"/>
    </row>
    <row r="103" spans="1:13">
      <c r="A103" s="261" t="s">
        <v>3</v>
      </c>
      <c r="C103" s="265"/>
      <c r="D103" s="265"/>
      <c r="E103" s="265"/>
      <c r="F103" s="265"/>
      <c r="G103" s="265"/>
      <c r="H103" s="265"/>
      <c r="I103" s="265"/>
      <c r="J103" s="265"/>
      <c r="K103" s="265"/>
      <c r="L103" s="264"/>
      <c r="M103" s="260"/>
    </row>
    <row r="104" spans="1:13">
      <c r="A104" s="261" t="s">
        <v>288</v>
      </c>
      <c r="C104" s="265"/>
      <c r="D104" s="265"/>
      <c r="E104" s="265"/>
      <c r="F104" s="265"/>
      <c r="G104" s="265"/>
      <c r="H104" s="265"/>
      <c r="I104" s="265"/>
      <c r="J104" s="265"/>
      <c r="K104" s="265"/>
      <c r="L104" s="264"/>
      <c r="M104" s="260"/>
    </row>
    <row r="105" spans="1:13">
      <c r="A105" s="261" t="s">
        <v>287</v>
      </c>
      <c r="C105" s="265"/>
      <c r="D105" s="265"/>
      <c r="E105" s="265"/>
      <c r="F105" s="265"/>
      <c r="G105" s="265"/>
      <c r="H105" s="265"/>
      <c r="I105" s="265"/>
      <c r="J105" s="265"/>
      <c r="K105" s="265"/>
      <c r="L105" s="264"/>
      <c r="M105" s="260"/>
    </row>
    <row r="106" spans="1:13">
      <c r="A106" s="261" t="s">
        <v>286</v>
      </c>
      <c r="C106" s="265"/>
      <c r="D106" s="265"/>
      <c r="E106" s="265"/>
      <c r="F106" s="265"/>
      <c r="G106" s="265"/>
      <c r="H106" s="265"/>
      <c r="I106" s="265"/>
      <c r="J106" s="265"/>
      <c r="K106" s="265"/>
      <c r="L106" s="264"/>
      <c r="M106" s="260"/>
    </row>
    <row r="107" spans="1:13">
      <c r="A107" s="261" t="s">
        <v>285</v>
      </c>
      <c r="C107" s="265"/>
      <c r="D107" s="265"/>
      <c r="E107" s="265"/>
      <c r="F107" s="265"/>
      <c r="G107" s="265"/>
      <c r="H107" s="265"/>
      <c r="I107" s="265"/>
      <c r="J107" s="265"/>
      <c r="K107" s="265"/>
      <c r="L107" s="264"/>
      <c r="M107" s="260"/>
    </row>
    <row r="108" spans="1:13">
      <c r="A108" s="261" t="s">
        <v>284</v>
      </c>
      <c r="C108" s="265"/>
      <c r="D108" s="265"/>
      <c r="E108" s="265"/>
      <c r="F108" s="265"/>
      <c r="G108" s="265"/>
      <c r="H108" s="265"/>
      <c r="I108" s="265"/>
      <c r="J108" s="265"/>
      <c r="K108" s="265"/>
      <c r="L108" s="264"/>
      <c r="M108" s="260"/>
    </row>
    <row r="109" spans="1:13">
      <c r="A109" s="261" t="s">
        <v>283</v>
      </c>
      <c r="C109" s="265"/>
      <c r="D109" s="265"/>
      <c r="E109" s="265"/>
      <c r="F109" s="265"/>
      <c r="G109" s="265"/>
      <c r="H109" s="265"/>
      <c r="I109" s="265"/>
      <c r="J109" s="265"/>
      <c r="K109" s="265"/>
      <c r="L109" s="264"/>
      <c r="M109" s="260"/>
    </row>
    <row r="110" spans="1:13">
      <c r="A110" s="261" t="s">
        <v>282</v>
      </c>
      <c r="C110" s="265"/>
      <c r="D110" s="265"/>
      <c r="E110" s="265"/>
      <c r="F110" s="265"/>
      <c r="G110" s="265"/>
      <c r="H110" s="265"/>
      <c r="I110" s="265"/>
      <c r="J110" s="265"/>
      <c r="K110" s="265"/>
      <c r="L110" s="264"/>
      <c r="M110" s="260"/>
    </row>
    <row r="111" spans="1:13">
      <c r="A111" s="261" t="s">
        <v>281</v>
      </c>
      <c r="C111" s="265"/>
      <c r="D111" s="265"/>
      <c r="E111" s="265"/>
      <c r="F111" s="265"/>
      <c r="G111" s="265"/>
      <c r="H111" s="265"/>
      <c r="I111" s="265"/>
      <c r="J111" s="265"/>
      <c r="K111" s="265"/>
      <c r="L111" s="264"/>
      <c r="M111" s="260"/>
    </row>
    <row r="112" spans="1:13">
      <c r="A112" s="261" t="s">
        <v>280</v>
      </c>
      <c r="C112" s="265"/>
      <c r="D112" s="265"/>
      <c r="E112" s="265"/>
      <c r="F112" s="265"/>
      <c r="G112" s="265"/>
      <c r="H112" s="265"/>
      <c r="I112" s="265"/>
      <c r="J112" s="265"/>
      <c r="K112" s="265"/>
      <c r="L112" s="264"/>
      <c r="M112" s="260"/>
    </row>
    <row r="113" spans="1:12" s="260" customFormat="1">
      <c r="A113" s="261"/>
      <c r="B113" s="263"/>
      <c r="C113" s="265"/>
      <c r="D113" s="265"/>
      <c r="E113" s="265"/>
      <c r="F113" s="265"/>
      <c r="G113" s="265"/>
      <c r="H113" s="265"/>
      <c r="I113" s="265"/>
      <c r="J113" s="265"/>
      <c r="K113" s="265"/>
      <c r="L113" s="264"/>
    </row>
    <row r="114" spans="1:12" s="260" customFormat="1">
      <c r="A114" s="261" t="s">
        <v>279</v>
      </c>
      <c r="B114" s="263"/>
      <c r="C114" s="265"/>
      <c r="D114" s="265"/>
      <c r="E114" s="265"/>
      <c r="F114" s="265"/>
      <c r="G114" s="265"/>
      <c r="H114" s="265"/>
      <c r="I114" s="265"/>
      <c r="J114" s="265"/>
      <c r="K114" s="265"/>
      <c r="L114" s="264"/>
    </row>
    <row r="115" spans="1:12" s="260" customFormat="1">
      <c r="A115" s="261" t="s">
        <v>41</v>
      </c>
      <c r="B115" s="263"/>
      <c r="C115" s="265"/>
      <c r="D115" s="265"/>
      <c r="E115" s="265"/>
      <c r="F115" s="265"/>
      <c r="G115" s="265"/>
      <c r="H115" s="265"/>
      <c r="I115" s="265"/>
      <c r="J115" s="265"/>
      <c r="K115" s="265"/>
      <c r="L115" s="264"/>
    </row>
    <row r="116" spans="1:12" s="260" customFormat="1">
      <c r="A116" s="261" t="s">
        <v>278</v>
      </c>
      <c r="B116" s="263"/>
      <c r="C116" s="265"/>
      <c r="D116" s="265"/>
      <c r="E116" s="265"/>
      <c r="F116" s="265"/>
      <c r="G116" s="265"/>
      <c r="H116" s="265"/>
      <c r="I116" s="265"/>
      <c r="J116" s="265"/>
      <c r="K116" s="265"/>
      <c r="L116" s="264"/>
    </row>
    <row r="117" spans="1:12" s="260" customFormat="1">
      <c r="A117" s="261" t="s">
        <v>277</v>
      </c>
      <c r="B117" s="263"/>
      <c r="C117" s="265"/>
      <c r="D117" s="265"/>
      <c r="E117" s="265"/>
      <c r="F117" s="265"/>
      <c r="G117" s="265"/>
      <c r="H117" s="265"/>
      <c r="I117" s="265"/>
      <c r="J117" s="265"/>
      <c r="K117" s="265"/>
      <c r="L117" s="264"/>
    </row>
    <row r="118" spans="1:12" s="260" customFormat="1">
      <c r="A118" s="261" t="s">
        <v>276</v>
      </c>
      <c r="B118" s="263"/>
      <c r="C118" s="265"/>
      <c r="D118" s="265"/>
      <c r="E118" s="265"/>
      <c r="F118" s="265"/>
      <c r="G118" s="265"/>
      <c r="H118" s="265"/>
      <c r="I118" s="265"/>
      <c r="J118" s="265"/>
      <c r="K118" s="265"/>
      <c r="L118" s="264"/>
    </row>
    <row r="119" spans="1:12" s="260" customFormat="1">
      <c r="A119" s="261" t="s">
        <v>275</v>
      </c>
      <c r="B119" s="263"/>
      <c r="C119" s="265"/>
      <c r="D119" s="265"/>
      <c r="E119" s="265"/>
      <c r="F119" s="265"/>
      <c r="G119" s="265"/>
      <c r="H119" s="265"/>
      <c r="I119" s="265"/>
      <c r="J119" s="265"/>
      <c r="K119" s="265"/>
      <c r="L119" s="264"/>
    </row>
    <row r="120" spans="1:12" s="260" customFormat="1">
      <c r="A120" s="261" t="s">
        <v>274</v>
      </c>
      <c r="B120" s="263"/>
      <c r="C120" s="265"/>
      <c r="D120" s="265"/>
      <c r="E120" s="265"/>
      <c r="F120" s="265"/>
      <c r="G120" s="265"/>
      <c r="H120" s="265"/>
      <c r="I120" s="265"/>
      <c r="J120" s="265"/>
      <c r="K120" s="265"/>
      <c r="L120" s="264"/>
    </row>
    <row r="121" spans="1:12" s="260" customFormat="1">
      <c r="A121" s="261" t="s">
        <v>273</v>
      </c>
      <c r="B121" s="263"/>
      <c r="C121" s="265"/>
      <c r="D121" s="265"/>
      <c r="E121" s="265"/>
      <c r="F121" s="265"/>
      <c r="G121" s="265"/>
      <c r="H121" s="265"/>
      <c r="I121" s="265"/>
      <c r="J121" s="265"/>
      <c r="K121" s="265"/>
      <c r="L121" s="264"/>
    </row>
    <row r="122" spans="1:12" s="260" customFormat="1">
      <c r="A122" s="261" t="s">
        <v>272</v>
      </c>
      <c r="B122" s="263"/>
      <c r="C122" s="262"/>
      <c r="D122" s="262"/>
      <c r="E122" s="262"/>
      <c r="F122" s="262"/>
      <c r="G122" s="262"/>
      <c r="H122" s="262"/>
      <c r="I122" s="262"/>
      <c r="J122" s="262"/>
      <c r="K122" s="262"/>
      <c r="L122" s="261"/>
    </row>
    <row r="123" spans="1:12" s="260" customFormat="1">
      <c r="A123" s="261" t="s">
        <v>271</v>
      </c>
      <c r="B123" s="263"/>
      <c r="C123" s="262"/>
      <c r="D123" s="262"/>
      <c r="E123" s="262"/>
      <c r="F123" s="262"/>
      <c r="G123" s="262"/>
      <c r="H123" s="262"/>
      <c r="I123" s="262"/>
      <c r="J123" s="262"/>
      <c r="K123" s="262"/>
      <c r="L123" s="261"/>
    </row>
    <row r="124" spans="1:12" s="260" customFormat="1">
      <c r="A124" s="261" t="s">
        <v>270</v>
      </c>
      <c r="B124" s="263"/>
      <c r="C124" s="262"/>
      <c r="D124" s="262"/>
      <c r="E124" s="262"/>
      <c r="F124" s="262"/>
      <c r="G124" s="262"/>
      <c r="H124" s="262"/>
      <c r="I124" s="262"/>
      <c r="J124" s="262"/>
      <c r="K124" s="262"/>
      <c r="L124" s="261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65"/>
  <sheetViews>
    <sheetView showGridLines="0" zoomScaleNormal="100" workbookViewId="0"/>
  </sheetViews>
  <sheetFormatPr defaultColWidth="11.7109375" defaultRowHeight="10.199999999999999"/>
  <cols>
    <col min="1" max="1" width="49.7109375" style="369" customWidth="1"/>
    <col min="2" max="2" width="8.140625" style="368" customWidth="1"/>
    <col min="3" max="5" width="8.140625" style="367" customWidth="1"/>
    <col min="6" max="6" width="2" style="365" customWidth="1"/>
    <col min="7" max="10" width="8.140625" style="367" customWidth="1"/>
    <col min="11" max="11" width="2" style="367" customWidth="1"/>
    <col min="12" max="12" width="8.140625" style="367" customWidth="1"/>
    <col min="13" max="13" width="1.28515625" style="366" customWidth="1"/>
    <col min="14" max="14" width="8.140625" style="367" customWidth="1"/>
    <col min="15" max="15" width="2.5703125" style="366" customWidth="1"/>
    <col min="16" max="16" width="45.7109375" style="365" customWidth="1"/>
    <col min="17" max="33" width="11.7109375" style="365"/>
    <col min="34" max="16384" width="11.7109375" style="364"/>
  </cols>
  <sheetData>
    <row r="1" spans="1:33" s="395" customFormat="1">
      <c r="A1" s="396">
        <v>2</v>
      </c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  <c r="AE1" s="396"/>
      <c r="AF1" s="396"/>
      <c r="AG1" s="396"/>
    </row>
    <row r="2" spans="1:33">
      <c r="A2" s="394" t="s">
        <v>698</v>
      </c>
      <c r="D2" s="368"/>
      <c r="O2" s="394"/>
      <c r="P2" s="394" t="s">
        <v>697</v>
      </c>
    </row>
    <row r="3" spans="1:33">
      <c r="A3" s="391"/>
      <c r="B3" s="386"/>
      <c r="C3" s="392"/>
      <c r="D3" s="392"/>
      <c r="E3" s="392"/>
      <c r="F3" s="393"/>
      <c r="G3" s="392"/>
      <c r="H3" s="392"/>
      <c r="I3" s="392"/>
      <c r="J3" s="392"/>
      <c r="K3" s="392"/>
      <c r="L3" s="392"/>
      <c r="M3" s="391"/>
      <c r="N3" s="392"/>
      <c r="O3" s="391"/>
      <c r="P3" s="391"/>
    </row>
    <row r="4" spans="1:33" s="368" customFormat="1">
      <c r="A4" s="369"/>
      <c r="B4" s="389"/>
      <c r="C4" s="389"/>
      <c r="D4" s="388">
        <v>2011</v>
      </c>
      <c r="E4" s="389"/>
      <c r="F4" s="390"/>
      <c r="G4" s="389"/>
      <c r="H4" s="389"/>
      <c r="I4" s="388">
        <v>2012</v>
      </c>
      <c r="J4" s="388"/>
      <c r="L4" s="389"/>
      <c r="M4" s="388"/>
      <c r="N4" s="389">
        <v>2013</v>
      </c>
      <c r="O4" s="388"/>
      <c r="P4" s="369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  <c r="AE4" s="367"/>
      <c r="AF4" s="367"/>
      <c r="AG4" s="367"/>
    </row>
    <row r="5" spans="1:33" s="368" customFormat="1">
      <c r="A5" s="385"/>
      <c r="B5" s="386" t="s">
        <v>694</v>
      </c>
      <c r="C5" s="387" t="s">
        <v>693</v>
      </c>
      <c r="D5" s="387" t="s">
        <v>696</v>
      </c>
      <c r="E5" s="387" t="s">
        <v>695</v>
      </c>
      <c r="F5" s="386"/>
      <c r="G5" s="386" t="s">
        <v>694</v>
      </c>
      <c r="H5" s="387" t="s">
        <v>693</v>
      </c>
      <c r="I5" s="387" t="s">
        <v>696</v>
      </c>
      <c r="J5" s="387" t="s">
        <v>695</v>
      </c>
      <c r="K5" s="386"/>
      <c r="L5" s="386" t="s">
        <v>694</v>
      </c>
      <c r="M5" s="385"/>
      <c r="N5" s="386" t="s">
        <v>693</v>
      </c>
      <c r="O5" s="385" t="s">
        <v>27</v>
      </c>
      <c r="P5" s="385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367"/>
      <c r="AF5" s="367"/>
      <c r="AG5" s="367"/>
    </row>
    <row r="6" spans="1:33">
      <c r="B6" s="367"/>
      <c r="E6" s="384"/>
      <c r="F6" s="367"/>
      <c r="P6" s="369"/>
    </row>
    <row r="7" spans="1:33">
      <c r="A7" s="375" t="s">
        <v>692</v>
      </c>
      <c r="B7" s="367"/>
      <c r="F7" s="367"/>
      <c r="O7" s="383"/>
      <c r="P7" s="375" t="s">
        <v>691</v>
      </c>
    </row>
    <row r="8" spans="1:33">
      <c r="A8" s="369" t="s">
        <v>690</v>
      </c>
      <c r="B8" s="377">
        <v>7.5046529265479833</v>
      </c>
      <c r="C8" s="377">
        <v>6.2779378954024523</v>
      </c>
      <c r="D8" s="377">
        <v>8.7890697497349244</v>
      </c>
      <c r="E8" s="377">
        <v>3.7915278222679039</v>
      </c>
      <c r="F8" s="377"/>
      <c r="G8" s="377">
        <v>4.3624673303952477</v>
      </c>
      <c r="H8" s="377">
        <v>3.6740833795942507</v>
      </c>
      <c r="I8" s="377">
        <v>2.9402004854291564</v>
      </c>
      <c r="J8" s="377">
        <v>4.7631342739721916</v>
      </c>
      <c r="L8" s="377">
        <v>3.6783015682517961</v>
      </c>
      <c r="M8" s="376" t="s">
        <v>641</v>
      </c>
      <c r="N8" s="377" t="s">
        <v>11</v>
      </c>
      <c r="O8" s="376" t="s">
        <v>641</v>
      </c>
      <c r="P8" s="369" t="s">
        <v>689</v>
      </c>
    </row>
    <row r="9" spans="1:33">
      <c r="B9" s="377"/>
      <c r="C9" s="377"/>
      <c r="D9" s="377"/>
      <c r="E9" s="377"/>
      <c r="F9" s="377"/>
      <c r="G9" s="377"/>
      <c r="H9" s="377"/>
      <c r="I9" s="377"/>
      <c r="J9" s="377"/>
      <c r="L9" s="377"/>
      <c r="M9" s="376"/>
      <c r="N9" s="377"/>
      <c r="O9" s="376"/>
      <c r="P9" s="369"/>
    </row>
    <row r="10" spans="1:33">
      <c r="A10" s="375" t="s">
        <v>688</v>
      </c>
      <c r="B10" s="379">
        <v>1655.9110000000001</v>
      </c>
      <c r="C10" s="379">
        <v>2139.9490000000001</v>
      </c>
      <c r="D10" s="379">
        <v>2177.806</v>
      </c>
      <c r="E10" s="379">
        <v>1938.085</v>
      </c>
      <c r="F10" s="379"/>
      <c r="G10" s="379">
        <v>1880.759</v>
      </c>
      <c r="H10" s="379">
        <v>2290.3410000000003</v>
      </c>
      <c r="I10" s="379">
        <v>2523.328</v>
      </c>
      <c r="J10" s="379">
        <v>2031.1970000000001</v>
      </c>
      <c r="L10" s="379">
        <v>1677.99</v>
      </c>
      <c r="M10" s="378" t="s">
        <v>641</v>
      </c>
      <c r="N10" s="379">
        <v>1766.6489999999999</v>
      </c>
      <c r="O10" s="378" t="s">
        <v>659</v>
      </c>
      <c r="P10" s="375" t="s">
        <v>687</v>
      </c>
    </row>
    <row r="11" spans="1:33">
      <c r="A11" s="375" t="s">
        <v>686</v>
      </c>
      <c r="B11" s="379">
        <v>2599.52</v>
      </c>
      <c r="C11" s="379">
        <v>2750.1419999999998</v>
      </c>
      <c r="D11" s="379">
        <v>2652.4059999999999</v>
      </c>
      <c r="E11" s="379">
        <v>2724.31</v>
      </c>
      <c r="F11" s="379"/>
      <c r="G11" s="379">
        <v>2888.9940000000001</v>
      </c>
      <c r="H11" s="379">
        <v>2967.86</v>
      </c>
      <c r="I11" s="379">
        <v>2858.9490000000001</v>
      </c>
      <c r="J11" s="379">
        <v>2929.88</v>
      </c>
      <c r="L11" s="379">
        <v>2649.2469999999998</v>
      </c>
      <c r="M11" s="378" t="s">
        <v>641</v>
      </c>
      <c r="N11" s="379">
        <v>1996.394</v>
      </c>
      <c r="O11" s="378" t="s">
        <v>659</v>
      </c>
      <c r="P11" s="375" t="s">
        <v>685</v>
      </c>
    </row>
    <row r="12" spans="1:33">
      <c r="A12" s="375" t="s">
        <v>684</v>
      </c>
      <c r="B12" s="379">
        <v>7755</v>
      </c>
      <c r="C12" s="379">
        <v>9768</v>
      </c>
      <c r="D12" s="379">
        <v>10221</v>
      </c>
      <c r="E12" s="379">
        <v>10302</v>
      </c>
      <c r="F12" s="379"/>
      <c r="G12" s="379">
        <v>11284.944818350001</v>
      </c>
      <c r="H12" s="379">
        <v>12090</v>
      </c>
      <c r="I12" s="379">
        <v>12810</v>
      </c>
      <c r="J12" s="379">
        <v>13605</v>
      </c>
      <c r="L12" s="379">
        <v>13478</v>
      </c>
      <c r="M12" s="378" t="s">
        <v>641</v>
      </c>
      <c r="N12" s="379">
        <v>14939</v>
      </c>
      <c r="O12" s="378" t="s">
        <v>659</v>
      </c>
      <c r="P12" s="375" t="s">
        <v>683</v>
      </c>
    </row>
    <row r="13" spans="1:33">
      <c r="A13" s="375"/>
      <c r="B13" s="377"/>
      <c r="C13" s="377"/>
      <c r="D13" s="377"/>
      <c r="E13" s="377"/>
      <c r="F13" s="377"/>
      <c r="G13" s="377"/>
      <c r="H13" s="377"/>
      <c r="I13" s="377"/>
      <c r="J13" s="377"/>
      <c r="L13" s="377"/>
      <c r="M13" s="376"/>
      <c r="N13" s="377"/>
      <c r="O13" s="376"/>
      <c r="P13" s="375"/>
    </row>
    <row r="14" spans="1:33">
      <c r="A14" s="375" t="s">
        <v>682</v>
      </c>
      <c r="B14" s="377">
        <v>77.985269183538904</v>
      </c>
      <c r="C14" s="377">
        <v>76.37246928912738</v>
      </c>
      <c r="D14" s="377">
        <v>75.460891662302458</v>
      </c>
      <c r="E14" s="377">
        <v>76.403725052135755</v>
      </c>
      <c r="F14" s="377"/>
      <c r="G14" s="377">
        <v>74.55852223422086</v>
      </c>
      <c r="H14" s="377">
        <v>74.745902611472175</v>
      </c>
      <c r="I14" s="377">
        <v>76.979849965212225</v>
      </c>
      <c r="J14" s="377">
        <v>70.189076305827641</v>
      </c>
      <c r="L14" s="377">
        <v>66.859347703435276</v>
      </c>
      <c r="M14" s="376"/>
      <c r="N14" s="377">
        <v>65.320292884710085</v>
      </c>
      <c r="O14" s="376" t="s">
        <v>659</v>
      </c>
      <c r="P14" s="375" t="s">
        <v>681</v>
      </c>
    </row>
    <row r="15" spans="1:33">
      <c r="A15" s="375"/>
      <c r="B15" s="377"/>
      <c r="C15" s="377"/>
      <c r="D15" s="377"/>
      <c r="E15" s="377"/>
      <c r="F15" s="377"/>
      <c r="G15" s="377"/>
      <c r="H15" s="377"/>
      <c r="I15" s="377"/>
      <c r="J15" s="377"/>
      <c r="L15" s="377"/>
      <c r="M15" s="376"/>
      <c r="N15" s="377"/>
      <c r="O15" s="376"/>
      <c r="P15" s="375"/>
    </row>
    <row r="16" spans="1:33">
      <c r="A16" s="375" t="s">
        <v>680</v>
      </c>
      <c r="B16" s="377">
        <v>6.4</v>
      </c>
      <c r="C16" s="377">
        <v>6.6</v>
      </c>
      <c r="D16" s="377">
        <v>6.3</v>
      </c>
      <c r="E16" s="377">
        <v>5.8</v>
      </c>
      <c r="F16" s="377"/>
      <c r="G16" s="377">
        <v>5.9</v>
      </c>
      <c r="H16" s="377">
        <v>6.8</v>
      </c>
      <c r="I16" s="377">
        <v>6.4</v>
      </c>
      <c r="J16" s="377">
        <v>6.1</v>
      </c>
      <c r="L16" s="377">
        <v>6.7</v>
      </c>
      <c r="M16" s="376" t="s">
        <v>641</v>
      </c>
      <c r="N16" s="377" t="s">
        <v>11</v>
      </c>
      <c r="O16" s="376" t="s">
        <v>641</v>
      </c>
      <c r="P16" s="375" t="s">
        <v>679</v>
      </c>
      <c r="Q16" s="364"/>
      <c r="R16" s="364"/>
      <c r="S16" s="364"/>
      <c r="T16" s="364"/>
      <c r="U16" s="364"/>
      <c r="V16" s="364"/>
      <c r="W16" s="364"/>
      <c r="X16" s="364"/>
      <c r="Y16" s="364"/>
      <c r="Z16" s="364"/>
      <c r="AA16" s="364"/>
      <c r="AB16" s="364"/>
      <c r="AC16" s="364"/>
      <c r="AD16" s="364"/>
      <c r="AE16" s="364"/>
      <c r="AF16" s="364"/>
      <c r="AG16" s="364"/>
    </row>
    <row r="17" spans="1:33">
      <c r="A17" s="375" t="s">
        <v>678</v>
      </c>
      <c r="B17" s="377">
        <v>59.9</v>
      </c>
      <c r="C17" s="377">
        <v>60.4</v>
      </c>
      <c r="D17" s="377">
        <v>60.2</v>
      </c>
      <c r="E17" s="377">
        <v>59.7</v>
      </c>
      <c r="F17" s="377"/>
      <c r="G17" s="377">
        <v>59.6</v>
      </c>
      <c r="H17" s="377">
        <v>59.9</v>
      </c>
      <c r="I17" s="377">
        <v>59.7</v>
      </c>
      <c r="J17" s="377">
        <v>60.7</v>
      </c>
      <c r="L17" s="377">
        <v>59.1</v>
      </c>
      <c r="M17" s="376" t="s">
        <v>641</v>
      </c>
      <c r="N17" s="377" t="s">
        <v>11</v>
      </c>
      <c r="O17" s="376" t="s">
        <v>641</v>
      </c>
      <c r="P17" s="375" t="s">
        <v>677</v>
      </c>
      <c r="Q17" s="364"/>
      <c r="R17" s="364"/>
      <c r="S17" s="364"/>
      <c r="T17" s="364"/>
      <c r="U17" s="364"/>
      <c r="V17" s="364"/>
      <c r="W17" s="364"/>
      <c r="X17" s="364"/>
      <c r="Y17" s="364"/>
      <c r="Z17" s="364"/>
      <c r="AA17" s="364"/>
      <c r="AB17" s="364"/>
      <c r="AC17" s="364"/>
      <c r="AD17" s="364"/>
      <c r="AE17" s="364"/>
      <c r="AF17" s="364"/>
      <c r="AG17" s="364"/>
    </row>
    <row r="18" spans="1:33">
      <c r="A18" s="375" t="s">
        <v>676</v>
      </c>
      <c r="B18" s="377"/>
      <c r="C18" s="377"/>
      <c r="D18" s="377"/>
      <c r="E18" s="377"/>
      <c r="F18" s="377"/>
      <c r="G18" s="377"/>
      <c r="H18" s="377"/>
      <c r="I18" s="377"/>
      <c r="J18" s="377"/>
      <c r="L18" s="377"/>
      <c r="M18" s="376"/>
      <c r="N18" s="377"/>
      <c r="O18" s="376"/>
      <c r="P18" s="375" t="s">
        <v>675</v>
      </c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  <c r="AB18" s="364"/>
      <c r="AC18" s="364"/>
      <c r="AD18" s="364"/>
      <c r="AE18" s="364"/>
      <c r="AF18" s="364"/>
      <c r="AG18" s="364"/>
    </row>
    <row r="19" spans="1:33">
      <c r="A19" s="369" t="s">
        <v>672</v>
      </c>
      <c r="B19" s="377">
        <v>8.173807795977627</v>
      </c>
      <c r="C19" s="377">
        <v>8.6082601229522169</v>
      </c>
      <c r="D19" s="377">
        <v>7.7971691102630913</v>
      </c>
      <c r="E19" s="377">
        <v>8.5999999999999854</v>
      </c>
      <c r="F19" s="377"/>
      <c r="G19" s="377">
        <v>7.4770863482874983</v>
      </c>
      <c r="H19" s="377">
        <v>8.0030560595931721</v>
      </c>
      <c r="I19" s="377">
        <v>8.6373440870299198</v>
      </c>
      <c r="J19" s="377">
        <v>7.4769797421731177</v>
      </c>
      <c r="L19" s="377">
        <v>8.5368043087971088</v>
      </c>
      <c r="M19" s="376" t="s">
        <v>641</v>
      </c>
      <c r="N19" s="377">
        <v>8.0620842572062035</v>
      </c>
      <c r="O19" s="376" t="s">
        <v>659</v>
      </c>
      <c r="P19" s="369" t="s">
        <v>671</v>
      </c>
      <c r="Q19" s="364"/>
      <c r="R19" s="364"/>
      <c r="S19" s="364"/>
      <c r="T19" s="364"/>
      <c r="U19" s="364"/>
      <c r="V19" s="364"/>
      <c r="W19" s="364"/>
      <c r="X19" s="364"/>
      <c r="Y19" s="364"/>
      <c r="Z19" s="364"/>
      <c r="AA19" s="364"/>
      <c r="AB19" s="364"/>
      <c r="AC19" s="364"/>
      <c r="AD19" s="364"/>
      <c r="AE19" s="364"/>
      <c r="AF19" s="364"/>
      <c r="AG19" s="364"/>
    </row>
    <row r="20" spans="1:33">
      <c r="A20" s="375" t="s">
        <v>674</v>
      </c>
      <c r="B20" s="377"/>
      <c r="C20" s="377"/>
      <c r="D20" s="377"/>
      <c r="E20" s="377"/>
      <c r="F20" s="377"/>
      <c r="G20" s="377"/>
      <c r="H20" s="377"/>
      <c r="I20" s="377"/>
      <c r="J20" s="377"/>
      <c r="L20" s="377"/>
      <c r="M20" s="376"/>
      <c r="N20" s="377"/>
      <c r="O20" s="376"/>
      <c r="P20" s="375" t="s">
        <v>673</v>
      </c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</row>
    <row r="21" spans="1:33">
      <c r="A21" s="369" t="s">
        <v>672</v>
      </c>
      <c r="B21" s="377">
        <v>23.299999999999986</v>
      </c>
      <c r="C21" s="377">
        <v>19.34979986332128</v>
      </c>
      <c r="D21" s="377">
        <v>12.004306477660155</v>
      </c>
      <c r="E21" s="377">
        <v>11.127089699802251</v>
      </c>
      <c r="F21" s="377"/>
      <c r="G21" s="377">
        <v>4.4525547445255498</v>
      </c>
      <c r="H21" s="377">
        <v>7.4192229038854807</v>
      </c>
      <c r="I21" s="377">
        <v>9.1477090676065345</v>
      </c>
      <c r="J21" s="377">
        <v>5.855710126172764</v>
      </c>
      <c r="L21" s="377">
        <v>3.1524186660454978</v>
      </c>
      <c r="M21" s="376" t="s">
        <v>641</v>
      </c>
      <c r="N21" s="377">
        <v>1.2218699249864517</v>
      </c>
      <c r="O21" s="376" t="s">
        <v>659</v>
      </c>
      <c r="P21" s="369" t="s">
        <v>671</v>
      </c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  <c r="AC21" s="364"/>
      <c r="AD21" s="364"/>
      <c r="AE21" s="364"/>
      <c r="AF21" s="364"/>
      <c r="AG21" s="364"/>
    </row>
    <row r="22" spans="1:33">
      <c r="A22" s="375" t="s">
        <v>670</v>
      </c>
      <c r="B22" s="377"/>
      <c r="C22" s="377"/>
      <c r="D22" s="377"/>
      <c r="E22" s="377"/>
      <c r="F22" s="377"/>
      <c r="G22" s="377"/>
      <c r="H22" s="377"/>
      <c r="I22" s="377"/>
      <c r="J22" s="377"/>
      <c r="L22" s="377"/>
      <c r="M22" s="376"/>
      <c r="N22" s="377"/>
      <c r="O22" s="376"/>
      <c r="P22" s="375" t="s">
        <v>669</v>
      </c>
      <c r="Q22" s="364"/>
      <c r="R22" s="364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  <c r="AC22" s="364"/>
      <c r="AD22" s="364"/>
      <c r="AE22" s="364"/>
      <c r="AF22" s="364"/>
      <c r="AG22" s="364"/>
    </row>
    <row r="23" spans="1:33">
      <c r="A23" s="375" t="s">
        <v>668</v>
      </c>
      <c r="B23" s="381">
        <v>19.583043478260873</v>
      </c>
      <c r="C23" s="381">
        <v>18.748056866804696</v>
      </c>
      <c r="D23" s="381">
        <v>18.850281714662149</v>
      </c>
      <c r="E23" s="381">
        <v>19.858909018759022</v>
      </c>
      <c r="F23" s="381"/>
      <c r="G23" s="381">
        <v>19.523120562770561</v>
      </c>
      <c r="H23" s="381">
        <v>20.353778260869564</v>
      </c>
      <c r="I23" s="381">
        <v>21.405244703557315</v>
      </c>
      <c r="J23" s="381">
        <v>19.694578229499971</v>
      </c>
      <c r="K23" s="381"/>
      <c r="L23" s="381">
        <v>19.105232032436167</v>
      </c>
      <c r="M23" s="382" t="s">
        <v>641</v>
      </c>
      <c r="N23" s="381">
        <v>19.599481515151517</v>
      </c>
      <c r="O23" s="378" t="s">
        <v>641</v>
      </c>
      <c r="P23" s="375" t="s">
        <v>667</v>
      </c>
      <c r="Q23" s="364"/>
      <c r="R23" s="364"/>
      <c r="S23" s="364"/>
      <c r="T23" s="364"/>
      <c r="U23" s="364"/>
      <c r="V23" s="364"/>
      <c r="W23" s="364"/>
      <c r="X23" s="364"/>
      <c r="Y23" s="364"/>
      <c r="Z23" s="364"/>
      <c r="AA23" s="364"/>
      <c r="AB23" s="364"/>
      <c r="AC23" s="364"/>
      <c r="AD23" s="364"/>
      <c r="AE23" s="364"/>
      <c r="AF23" s="364"/>
      <c r="AG23" s="364"/>
    </row>
    <row r="24" spans="1:33">
      <c r="A24" s="375" t="s">
        <v>641</v>
      </c>
      <c r="B24" s="377"/>
      <c r="C24" s="377"/>
      <c r="D24" s="377"/>
      <c r="E24" s="377"/>
      <c r="F24" s="377"/>
      <c r="G24" s="377"/>
      <c r="H24" s="377"/>
      <c r="I24" s="377"/>
      <c r="J24" s="377"/>
      <c r="L24" s="377"/>
      <c r="M24" s="376"/>
      <c r="N24" s="377"/>
      <c r="O24" s="376"/>
      <c r="P24" s="375" t="s">
        <v>641</v>
      </c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  <c r="AC24" s="364"/>
      <c r="AD24" s="364"/>
      <c r="AE24" s="364"/>
      <c r="AF24" s="364"/>
      <c r="AG24" s="364"/>
    </row>
    <row r="25" spans="1:33">
      <c r="A25" s="375" t="s">
        <v>666</v>
      </c>
      <c r="B25" s="377"/>
      <c r="C25" s="377"/>
      <c r="D25" s="377"/>
      <c r="E25" s="377"/>
      <c r="F25" s="377"/>
      <c r="G25" s="377"/>
      <c r="H25" s="377"/>
      <c r="I25" s="377"/>
      <c r="J25" s="377"/>
      <c r="L25" s="377"/>
      <c r="M25" s="376"/>
      <c r="N25" s="377"/>
      <c r="O25" s="376"/>
      <c r="P25" s="375" t="s">
        <v>665</v>
      </c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  <c r="AC25" s="364"/>
      <c r="AD25" s="364"/>
      <c r="AE25" s="364"/>
      <c r="AF25" s="364"/>
      <c r="AG25" s="364"/>
    </row>
    <row r="26" spans="1:33">
      <c r="A26" s="380" t="s">
        <v>664</v>
      </c>
      <c r="B26" s="377">
        <v>4.2206044656363524</v>
      </c>
      <c r="C26" s="377">
        <v>4.2824865640603091</v>
      </c>
      <c r="D26" s="377">
        <v>4.2239072647931115</v>
      </c>
      <c r="E26" s="377">
        <v>4.7166421241573468</v>
      </c>
      <c r="F26" s="377"/>
      <c r="G26" s="377">
        <v>4.2897993693167438</v>
      </c>
      <c r="H26" s="377">
        <v>4.1988607305850119</v>
      </c>
      <c r="I26" s="377">
        <v>4.5175246748657427</v>
      </c>
      <c r="J26" s="377">
        <v>3.6633618417399632</v>
      </c>
      <c r="L26" s="377">
        <v>4.1143830474476006</v>
      </c>
      <c r="M26" s="376" t="s">
        <v>641</v>
      </c>
      <c r="N26" s="377">
        <v>4.3181692651571169</v>
      </c>
      <c r="O26" s="376" t="s">
        <v>659</v>
      </c>
      <c r="P26" s="380" t="s">
        <v>663</v>
      </c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  <c r="AC26" s="364"/>
      <c r="AD26" s="364"/>
      <c r="AE26" s="364"/>
      <c r="AF26" s="364"/>
      <c r="AG26" s="364"/>
    </row>
    <row r="27" spans="1:33">
      <c r="A27" s="380" t="s">
        <v>662</v>
      </c>
      <c r="B27" s="377">
        <v>10.826631168360992</v>
      </c>
      <c r="C27" s="377">
        <v>10.695982399519986</v>
      </c>
      <c r="D27" s="377">
        <v>11.169913344492846</v>
      </c>
      <c r="E27" s="377">
        <v>11.17311464842213</v>
      </c>
      <c r="F27" s="377"/>
      <c r="G27" s="377">
        <v>11.908400005612227</v>
      </c>
      <c r="H27" s="377">
        <v>12.113095321359681</v>
      </c>
      <c r="I27" s="377">
        <v>11.857647477791547</v>
      </c>
      <c r="J27" s="377">
        <v>11.944563924075817</v>
      </c>
      <c r="L27" s="377">
        <v>12.175749147187522</v>
      </c>
      <c r="M27" s="376" t="s">
        <v>641</v>
      </c>
      <c r="N27" s="377">
        <v>12.074549877839672</v>
      </c>
      <c r="O27" s="376" t="s">
        <v>659</v>
      </c>
      <c r="P27" s="380" t="s">
        <v>661</v>
      </c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  <c r="AC27" s="364"/>
      <c r="AD27" s="364"/>
      <c r="AE27" s="364"/>
      <c r="AF27" s="364"/>
      <c r="AG27" s="364"/>
    </row>
    <row r="28" spans="1:33">
      <c r="A28" s="375" t="s">
        <v>660</v>
      </c>
      <c r="B28" s="377">
        <v>6.6291951056316876</v>
      </c>
      <c r="C28" s="377">
        <v>7.5518755584681871</v>
      </c>
      <c r="D28" s="377">
        <v>8.0011363329641458</v>
      </c>
      <c r="E28" s="377">
        <v>8.0441271209834095</v>
      </c>
      <c r="F28" s="377"/>
      <c r="G28" s="377">
        <v>8.752023947684906</v>
      </c>
      <c r="H28" s="377">
        <v>8.7505436709191677</v>
      </c>
      <c r="I28" s="377">
        <v>8.755060201985934</v>
      </c>
      <c r="J28" s="377">
        <v>9.0028007633126936</v>
      </c>
      <c r="L28" s="377">
        <v>9.2505133162817739</v>
      </c>
      <c r="M28" s="376" t="s">
        <v>641</v>
      </c>
      <c r="N28" s="377">
        <v>9.241138716762606</v>
      </c>
      <c r="O28" s="376" t="s">
        <v>659</v>
      </c>
      <c r="P28" s="375" t="s">
        <v>658</v>
      </c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</row>
    <row r="29" spans="1:33">
      <c r="A29" s="375" t="s">
        <v>657</v>
      </c>
      <c r="B29" s="377">
        <v>6.5</v>
      </c>
      <c r="C29" s="377">
        <v>7.5</v>
      </c>
      <c r="D29" s="377">
        <v>8</v>
      </c>
      <c r="E29" s="377">
        <v>8</v>
      </c>
      <c r="F29" s="377"/>
      <c r="G29" s="377">
        <v>8.75</v>
      </c>
      <c r="H29" s="377">
        <v>8.75</v>
      </c>
      <c r="I29" s="377">
        <v>8.75</v>
      </c>
      <c r="J29" s="377">
        <v>9</v>
      </c>
      <c r="L29" s="377">
        <v>9.25</v>
      </c>
      <c r="M29" s="376" t="s">
        <v>641</v>
      </c>
      <c r="N29" s="377">
        <v>9.25</v>
      </c>
      <c r="O29" s="376" t="s">
        <v>641</v>
      </c>
      <c r="P29" s="375" t="s">
        <v>656</v>
      </c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  <c r="AC29" s="364"/>
      <c r="AD29" s="364"/>
      <c r="AE29" s="364"/>
      <c r="AF29" s="364"/>
      <c r="AG29" s="364"/>
    </row>
    <row r="30" spans="1:33">
      <c r="A30" s="375" t="s">
        <v>641</v>
      </c>
      <c r="B30" s="377"/>
      <c r="C30" s="377"/>
      <c r="D30" s="377"/>
      <c r="E30" s="377"/>
      <c r="F30" s="377"/>
      <c r="G30" s="377"/>
      <c r="H30" s="377"/>
      <c r="I30" s="377"/>
      <c r="J30" s="377"/>
      <c r="L30" s="377"/>
      <c r="M30" s="376"/>
      <c r="N30" s="377"/>
      <c r="O30" s="376"/>
      <c r="P30" s="375" t="s">
        <v>641</v>
      </c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  <c r="AG30" s="364"/>
    </row>
    <row r="31" spans="1:33">
      <c r="A31" s="375" t="s">
        <v>655</v>
      </c>
      <c r="B31" s="379"/>
      <c r="C31" s="379"/>
      <c r="D31" s="379"/>
      <c r="E31" s="379"/>
      <c r="F31" s="379"/>
      <c r="G31" s="379"/>
      <c r="H31" s="379"/>
      <c r="I31" s="379"/>
      <c r="J31" s="379"/>
      <c r="K31" s="379"/>
      <c r="L31" s="379"/>
      <c r="M31" s="378"/>
      <c r="N31" s="379"/>
      <c r="O31" s="378"/>
      <c r="P31" s="375" t="s">
        <v>654</v>
      </c>
      <c r="Q31" s="364"/>
      <c r="R31" s="364"/>
      <c r="S31" s="364"/>
      <c r="T31" s="364"/>
      <c r="U31" s="364"/>
      <c r="V31" s="364"/>
      <c r="W31" s="364"/>
      <c r="X31" s="364"/>
      <c r="Y31" s="364"/>
      <c r="Z31" s="364"/>
      <c r="AA31" s="364"/>
      <c r="AB31" s="364"/>
      <c r="AC31" s="364"/>
      <c r="AD31" s="364"/>
      <c r="AE31" s="364"/>
      <c r="AF31" s="364"/>
      <c r="AG31" s="364"/>
    </row>
    <row r="32" spans="1:33">
      <c r="A32" s="375" t="s">
        <v>653</v>
      </c>
      <c r="B32" s="379">
        <v>176</v>
      </c>
      <c r="C32" s="379">
        <v>151</v>
      </c>
      <c r="D32" s="379">
        <v>312</v>
      </c>
      <c r="E32" s="379">
        <v>213</v>
      </c>
      <c r="F32" s="379"/>
      <c r="G32" s="379">
        <v>127</v>
      </c>
      <c r="H32" s="379">
        <v>173</v>
      </c>
      <c r="I32" s="379">
        <v>139</v>
      </c>
      <c r="J32" s="379">
        <v>127</v>
      </c>
      <c r="K32" s="379"/>
      <c r="L32" s="379">
        <v>173</v>
      </c>
      <c r="M32" s="378" t="s">
        <v>641</v>
      </c>
      <c r="N32" s="379">
        <v>235</v>
      </c>
      <c r="O32" s="378" t="s">
        <v>641</v>
      </c>
      <c r="P32" s="375" t="s">
        <v>652</v>
      </c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  <c r="AC32" s="364"/>
      <c r="AD32" s="364"/>
      <c r="AE32" s="364"/>
      <c r="AF32" s="364"/>
      <c r="AG32" s="364"/>
    </row>
    <row r="33" spans="1:33">
      <c r="A33" s="375"/>
      <c r="B33" s="379"/>
      <c r="C33" s="379"/>
      <c r="D33" s="379"/>
      <c r="E33" s="379"/>
      <c r="F33" s="379"/>
      <c r="G33" s="379"/>
      <c r="H33" s="379"/>
      <c r="I33" s="379"/>
      <c r="J33" s="379"/>
      <c r="K33" s="379"/>
      <c r="L33" s="379"/>
      <c r="M33" s="378"/>
      <c r="N33" s="379"/>
      <c r="O33" s="378"/>
      <c r="P33" s="375"/>
      <c r="Q33" s="364"/>
      <c r="R33" s="364"/>
      <c r="S33" s="364"/>
      <c r="T33" s="364"/>
      <c r="U33" s="364"/>
      <c r="V33" s="364"/>
      <c r="W33" s="364"/>
      <c r="X33" s="364"/>
      <c r="Y33" s="364"/>
      <c r="Z33" s="364"/>
      <c r="AA33" s="364"/>
      <c r="AB33" s="364"/>
      <c r="AC33" s="364"/>
      <c r="AD33" s="364"/>
      <c r="AE33" s="364"/>
      <c r="AF33" s="364"/>
      <c r="AG33" s="364"/>
    </row>
    <row r="34" spans="1:33">
      <c r="A34" s="375" t="s">
        <v>651</v>
      </c>
      <c r="B34" s="379" t="s">
        <v>650</v>
      </c>
      <c r="C34" s="379">
        <v>693</v>
      </c>
      <c r="D34" s="379" t="s">
        <v>650</v>
      </c>
      <c r="E34" s="379">
        <v>1000</v>
      </c>
      <c r="F34" s="379"/>
      <c r="G34" s="379" t="s">
        <v>650</v>
      </c>
      <c r="H34" s="379" t="s">
        <v>650</v>
      </c>
      <c r="I34" s="379" t="s">
        <v>650</v>
      </c>
      <c r="J34" s="379">
        <v>500</v>
      </c>
      <c r="K34" s="379"/>
      <c r="L34" s="379" t="s">
        <v>650</v>
      </c>
      <c r="M34" s="378" t="s">
        <v>641</v>
      </c>
      <c r="N34" s="379" t="s">
        <v>650</v>
      </c>
      <c r="O34" s="378" t="s">
        <v>641</v>
      </c>
      <c r="P34" s="375" t="s">
        <v>649</v>
      </c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  <c r="AB34" s="364"/>
      <c r="AC34" s="364"/>
      <c r="AD34" s="364"/>
      <c r="AE34" s="364"/>
      <c r="AF34" s="364"/>
      <c r="AG34" s="364"/>
    </row>
    <row r="35" spans="1:33">
      <c r="A35" s="375" t="s">
        <v>641</v>
      </c>
      <c r="B35" s="377"/>
      <c r="C35" s="377"/>
      <c r="D35" s="377"/>
      <c r="E35" s="377"/>
      <c r="F35" s="377"/>
      <c r="G35" s="377"/>
      <c r="H35" s="377"/>
      <c r="I35" s="377"/>
      <c r="J35" s="377"/>
      <c r="L35" s="377"/>
      <c r="M35" s="376"/>
      <c r="N35" s="377"/>
      <c r="O35" s="376"/>
      <c r="P35" s="375" t="s">
        <v>641</v>
      </c>
      <c r="Q35" s="364"/>
      <c r="R35" s="364"/>
      <c r="S35" s="364"/>
      <c r="T35" s="364"/>
      <c r="U35" s="364"/>
      <c r="V35" s="364"/>
      <c r="W35" s="364"/>
      <c r="X35" s="364"/>
      <c r="Y35" s="364"/>
      <c r="Z35" s="364"/>
      <c r="AA35" s="364"/>
      <c r="AB35" s="364"/>
      <c r="AC35" s="364"/>
      <c r="AD35" s="364"/>
      <c r="AE35" s="364"/>
      <c r="AF35" s="364"/>
      <c r="AG35" s="364"/>
    </row>
    <row r="36" spans="1:33">
      <c r="A36" s="375" t="s">
        <v>648</v>
      </c>
      <c r="B36" s="377"/>
      <c r="C36" s="377"/>
      <c r="D36" s="377"/>
      <c r="E36" s="377"/>
      <c r="F36" s="377"/>
      <c r="G36" s="377"/>
      <c r="H36" s="377"/>
      <c r="I36" s="377"/>
      <c r="J36" s="377"/>
      <c r="L36" s="377"/>
      <c r="M36" s="376"/>
      <c r="N36" s="377"/>
      <c r="O36" s="376"/>
      <c r="P36" s="375" t="s">
        <v>647</v>
      </c>
      <c r="Q36" s="364"/>
      <c r="R36" s="364"/>
      <c r="S36" s="364"/>
      <c r="T36" s="364"/>
      <c r="U36" s="364"/>
      <c r="V36" s="364"/>
      <c r="W36" s="364"/>
      <c r="X36" s="364"/>
      <c r="Y36" s="364"/>
      <c r="Z36" s="364"/>
      <c r="AA36" s="364"/>
      <c r="AB36" s="364"/>
      <c r="AC36" s="364"/>
      <c r="AD36" s="364"/>
      <c r="AE36" s="364"/>
      <c r="AF36" s="364"/>
      <c r="AG36" s="364"/>
    </row>
    <row r="37" spans="1:33">
      <c r="A37" s="375" t="s">
        <v>646</v>
      </c>
      <c r="B37" s="377">
        <v>44.070359455648898</v>
      </c>
      <c r="C37" s="377">
        <v>41.274142302595052</v>
      </c>
      <c r="D37" s="377">
        <v>37.730559499021332</v>
      </c>
      <c r="E37" s="377">
        <v>37.293155885374297</v>
      </c>
      <c r="F37" s="377"/>
      <c r="G37" s="377">
        <v>27.457650660690724</v>
      </c>
      <c r="H37" s="377">
        <v>13.346565687461066</v>
      </c>
      <c r="I37" s="377">
        <v>18.093729045012008</v>
      </c>
      <c r="J37" s="377">
        <v>-4.6239588679829797</v>
      </c>
      <c r="L37" s="377">
        <v>10.250527035750956</v>
      </c>
      <c r="M37" s="376" t="s">
        <v>641</v>
      </c>
      <c r="N37" s="377">
        <v>6.467210578673388</v>
      </c>
      <c r="O37" s="376" t="s">
        <v>640</v>
      </c>
      <c r="P37" s="375" t="s">
        <v>645</v>
      </c>
      <c r="Q37" s="364"/>
      <c r="R37" s="364"/>
      <c r="S37" s="364"/>
      <c r="T37" s="364"/>
      <c r="U37" s="364"/>
      <c r="V37" s="364"/>
      <c r="W37" s="364"/>
      <c r="X37" s="364"/>
      <c r="Y37" s="364"/>
      <c r="Z37" s="364"/>
      <c r="AA37" s="364"/>
      <c r="AB37" s="364"/>
      <c r="AC37" s="364"/>
      <c r="AD37" s="364"/>
      <c r="AE37" s="364"/>
      <c r="AF37" s="364"/>
      <c r="AG37" s="364"/>
    </row>
    <row r="38" spans="1:33">
      <c r="A38" s="375" t="s">
        <v>644</v>
      </c>
      <c r="B38" s="377"/>
      <c r="C38" s="377"/>
      <c r="D38" s="377"/>
      <c r="E38" s="377"/>
      <c r="F38" s="377"/>
      <c r="G38" s="377"/>
      <c r="H38" s="377"/>
      <c r="I38" s="377"/>
      <c r="J38" s="377"/>
      <c r="L38" s="377"/>
      <c r="M38" s="376"/>
      <c r="N38" s="377"/>
      <c r="O38" s="376"/>
      <c r="P38" s="375" t="s">
        <v>643</v>
      </c>
      <c r="Q38" s="364"/>
      <c r="R38" s="364"/>
      <c r="S38" s="364"/>
      <c r="T38" s="364"/>
      <c r="U38" s="364"/>
      <c r="V38" s="364"/>
      <c r="W38" s="364"/>
      <c r="X38" s="364"/>
      <c r="Y38" s="364"/>
      <c r="Z38" s="364"/>
      <c r="AA38" s="364"/>
      <c r="AB38" s="364"/>
      <c r="AC38" s="364"/>
      <c r="AD38" s="364"/>
      <c r="AE38" s="364"/>
      <c r="AF38" s="364"/>
      <c r="AG38" s="364"/>
    </row>
    <row r="39" spans="1:33">
      <c r="A39" s="375" t="s">
        <v>642</v>
      </c>
      <c r="B39" s="377">
        <v>3.206933390644886</v>
      </c>
      <c r="C39" s="377">
        <v>2.9196484064384238</v>
      </c>
      <c r="D39" s="377">
        <v>2.8005733984545071</v>
      </c>
      <c r="E39" s="377">
        <v>2.7068087618477552</v>
      </c>
      <c r="F39" s="377"/>
      <c r="G39" s="377">
        <v>2.6320601063833848</v>
      </c>
      <c r="H39" s="377">
        <v>2.5320033131029835</v>
      </c>
      <c r="I39" s="377">
        <v>2.5365743026449432</v>
      </c>
      <c r="J39" s="377">
        <v>2.3136894365978882</v>
      </c>
      <c r="L39" s="377">
        <v>2.3286271672194871</v>
      </c>
      <c r="M39" s="376" t="s">
        <v>641</v>
      </c>
      <c r="N39" s="377">
        <v>2.2845103993866491</v>
      </c>
      <c r="O39" s="376" t="s">
        <v>640</v>
      </c>
      <c r="P39" s="375" t="s">
        <v>639</v>
      </c>
      <c r="Q39" s="364"/>
      <c r="R39" s="364"/>
      <c r="S39" s="364"/>
      <c r="T39" s="364"/>
      <c r="U39" s="364"/>
      <c r="V39" s="364"/>
      <c r="W39" s="364"/>
      <c r="X39" s="364"/>
      <c r="Y39" s="364"/>
      <c r="Z39" s="364"/>
      <c r="AA39" s="364"/>
      <c r="AB39" s="364"/>
      <c r="AC39" s="364"/>
      <c r="AD39" s="364"/>
      <c r="AE39" s="364"/>
      <c r="AF39" s="364"/>
      <c r="AG39" s="364"/>
    </row>
    <row r="40" spans="1:33" ht="6" customHeight="1">
      <c r="A40" s="372"/>
      <c r="B40" s="374"/>
      <c r="C40" s="374"/>
      <c r="D40" s="374"/>
      <c r="E40" s="374"/>
      <c r="F40" s="374"/>
      <c r="G40" s="374"/>
      <c r="H40" s="374"/>
      <c r="I40" s="374"/>
      <c r="J40" s="374"/>
      <c r="K40" s="374"/>
      <c r="L40" s="374"/>
      <c r="M40" s="373"/>
      <c r="N40" s="374"/>
      <c r="O40" s="373"/>
      <c r="P40" s="372"/>
      <c r="Q40" s="364"/>
      <c r="R40" s="364"/>
      <c r="S40" s="364"/>
      <c r="T40" s="364"/>
      <c r="U40" s="364"/>
      <c r="V40" s="364"/>
      <c r="W40" s="364"/>
      <c r="X40" s="364"/>
      <c r="Y40" s="364"/>
      <c r="Z40" s="364"/>
      <c r="AA40" s="364"/>
      <c r="AB40" s="364"/>
      <c r="AC40" s="364"/>
      <c r="AD40" s="364"/>
      <c r="AE40" s="364"/>
      <c r="AF40" s="364"/>
      <c r="AG40" s="364"/>
    </row>
    <row r="41" spans="1:33">
      <c r="F41" s="367"/>
      <c r="O41" s="370"/>
      <c r="P41" s="369"/>
      <c r="Q41" s="364"/>
      <c r="R41" s="364"/>
      <c r="S41" s="364"/>
      <c r="T41" s="364"/>
      <c r="U41" s="364"/>
      <c r="V41" s="364"/>
      <c r="W41" s="364"/>
      <c r="X41" s="364"/>
      <c r="Y41" s="364"/>
      <c r="Z41" s="364"/>
      <c r="AA41" s="364"/>
      <c r="AB41" s="364"/>
      <c r="AC41" s="364"/>
      <c r="AD41" s="364"/>
      <c r="AE41" s="364"/>
      <c r="AF41" s="364"/>
      <c r="AG41" s="364"/>
    </row>
    <row r="42" spans="1:33">
      <c r="A42" s="370" t="s">
        <v>289</v>
      </c>
      <c r="F42" s="367"/>
      <c r="O42" s="371"/>
      <c r="P42" s="370"/>
      <c r="Q42" s="364"/>
      <c r="R42" s="364"/>
      <c r="S42" s="364"/>
      <c r="T42" s="364"/>
      <c r="U42" s="364"/>
      <c r="V42" s="364"/>
      <c r="W42" s="364"/>
      <c r="X42" s="364"/>
      <c r="Y42" s="364"/>
      <c r="Z42" s="364"/>
      <c r="AA42" s="364"/>
      <c r="AB42" s="364"/>
      <c r="AC42" s="364"/>
      <c r="AD42" s="364"/>
      <c r="AE42" s="364"/>
      <c r="AF42" s="364"/>
      <c r="AG42" s="364"/>
    </row>
    <row r="43" spans="1:33">
      <c r="A43" s="370" t="s">
        <v>3</v>
      </c>
      <c r="F43" s="367"/>
      <c r="O43" s="371"/>
      <c r="P43" s="370"/>
      <c r="Q43" s="364"/>
      <c r="R43" s="364"/>
      <c r="S43" s="364"/>
      <c r="T43" s="364"/>
      <c r="U43" s="364"/>
      <c r="V43" s="364"/>
      <c r="W43" s="364"/>
      <c r="X43" s="364"/>
      <c r="Y43" s="364"/>
      <c r="Z43" s="364"/>
      <c r="AA43" s="364"/>
      <c r="AB43" s="364"/>
      <c r="AC43" s="364"/>
      <c r="AD43" s="364"/>
      <c r="AE43" s="364"/>
      <c r="AF43" s="364"/>
      <c r="AG43" s="364"/>
    </row>
    <row r="44" spans="1:33">
      <c r="A44" s="370" t="s">
        <v>288</v>
      </c>
      <c r="F44" s="367"/>
      <c r="O44" s="371"/>
      <c r="P44" s="370"/>
      <c r="Q44" s="364"/>
      <c r="R44" s="364"/>
      <c r="S44" s="364"/>
      <c r="T44" s="364"/>
      <c r="U44" s="364"/>
      <c r="V44" s="364"/>
      <c r="W44" s="364"/>
      <c r="X44" s="364"/>
      <c r="Y44" s="364"/>
      <c r="Z44" s="364"/>
      <c r="AA44" s="364"/>
      <c r="AB44" s="364"/>
      <c r="AC44" s="364"/>
      <c r="AD44" s="364"/>
      <c r="AE44" s="364"/>
      <c r="AF44" s="364"/>
      <c r="AG44" s="364"/>
    </row>
    <row r="45" spans="1:33">
      <c r="A45" s="370" t="s">
        <v>638</v>
      </c>
      <c r="F45" s="367"/>
      <c r="O45" s="371"/>
      <c r="P45" s="370"/>
      <c r="Q45" s="364"/>
      <c r="R45" s="364"/>
      <c r="S45" s="364"/>
      <c r="T45" s="364"/>
      <c r="U45" s="364"/>
      <c r="V45" s="364"/>
      <c r="W45" s="364"/>
      <c r="X45" s="364"/>
      <c r="Y45" s="364"/>
      <c r="Z45" s="364"/>
      <c r="AA45" s="364"/>
      <c r="AB45" s="364"/>
      <c r="AC45" s="364"/>
      <c r="AD45" s="364"/>
      <c r="AE45" s="364"/>
      <c r="AF45" s="364"/>
      <c r="AG45" s="364"/>
    </row>
    <row r="46" spans="1:33">
      <c r="A46" s="370" t="s">
        <v>637</v>
      </c>
      <c r="F46" s="367"/>
      <c r="O46" s="371"/>
      <c r="Q46" s="364"/>
      <c r="R46" s="364"/>
      <c r="S46" s="364"/>
      <c r="T46" s="364"/>
      <c r="U46" s="364"/>
      <c r="V46" s="364"/>
      <c r="W46" s="364"/>
      <c r="X46" s="364"/>
      <c r="Y46" s="364"/>
      <c r="Z46" s="364"/>
      <c r="AA46" s="364"/>
      <c r="AB46" s="364"/>
      <c r="AC46" s="364"/>
      <c r="AD46" s="364"/>
      <c r="AE46" s="364"/>
      <c r="AF46" s="364"/>
      <c r="AG46" s="364"/>
    </row>
    <row r="47" spans="1:33">
      <c r="A47" s="370" t="s">
        <v>636</v>
      </c>
      <c r="Q47" s="364"/>
      <c r="R47" s="364"/>
      <c r="S47" s="364"/>
      <c r="T47" s="364"/>
      <c r="U47" s="364"/>
      <c r="V47" s="364"/>
      <c r="W47" s="364"/>
      <c r="X47" s="364"/>
      <c r="Y47" s="364"/>
      <c r="Z47" s="364"/>
      <c r="AA47" s="364"/>
      <c r="AB47" s="364"/>
      <c r="AC47" s="364"/>
      <c r="AD47" s="364"/>
      <c r="AE47" s="364"/>
      <c r="AF47" s="364"/>
      <c r="AG47" s="364"/>
    </row>
    <row r="48" spans="1:33">
      <c r="A48" s="370" t="s">
        <v>635</v>
      </c>
      <c r="Q48" s="364"/>
      <c r="R48" s="364"/>
      <c r="S48" s="364"/>
      <c r="T48" s="364"/>
      <c r="U48" s="364"/>
      <c r="V48" s="364"/>
      <c r="W48" s="364"/>
      <c r="X48" s="364"/>
      <c r="Y48" s="364"/>
      <c r="Z48" s="364"/>
      <c r="AA48" s="364"/>
      <c r="AB48" s="364"/>
      <c r="AC48" s="364"/>
      <c r="AD48" s="364"/>
      <c r="AE48" s="364"/>
      <c r="AF48" s="364"/>
      <c r="AG48" s="364"/>
    </row>
    <row r="49" spans="1:33">
      <c r="A49" s="370" t="s">
        <v>634</v>
      </c>
      <c r="B49" s="364"/>
      <c r="C49" s="364"/>
      <c r="D49" s="364"/>
      <c r="E49" s="364"/>
      <c r="F49" s="364"/>
      <c r="G49" s="364"/>
      <c r="H49" s="364"/>
      <c r="I49" s="364"/>
      <c r="J49" s="364"/>
      <c r="K49" s="364"/>
      <c r="L49" s="364"/>
      <c r="M49" s="369"/>
      <c r="N49" s="364"/>
      <c r="O49" s="369"/>
      <c r="Q49" s="364"/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</row>
    <row r="50" spans="1:33">
      <c r="A50" s="370" t="s">
        <v>633</v>
      </c>
      <c r="B50" s="364"/>
      <c r="C50" s="364"/>
      <c r="D50" s="364"/>
      <c r="E50" s="364"/>
      <c r="F50" s="364"/>
      <c r="G50" s="364"/>
      <c r="H50" s="364"/>
      <c r="I50" s="364"/>
      <c r="J50" s="364"/>
      <c r="K50" s="364"/>
      <c r="L50" s="364"/>
      <c r="M50" s="369"/>
      <c r="N50" s="364"/>
      <c r="O50" s="369"/>
      <c r="Q50" s="364"/>
      <c r="R50" s="364"/>
      <c r="S50" s="364"/>
      <c r="T50" s="364"/>
      <c r="U50" s="364"/>
      <c r="V50" s="364"/>
      <c r="W50" s="364"/>
      <c r="X50" s="364"/>
      <c r="Y50" s="364"/>
      <c r="Z50" s="364"/>
      <c r="AA50" s="364"/>
      <c r="AB50" s="364"/>
      <c r="AC50" s="364"/>
      <c r="AD50" s="364"/>
      <c r="AE50" s="364"/>
      <c r="AF50" s="364"/>
      <c r="AG50" s="364"/>
    </row>
    <row r="51" spans="1:33">
      <c r="A51" s="370" t="s">
        <v>632</v>
      </c>
    </row>
    <row r="52" spans="1:33">
      <c r="A52" s="370" t="s">
        <v>631</v>
      </c>
    </row>
    <row r="53" spans="1:33">
      <c r="A53" s="370"/>
    </row>
    <row r="54" spans="1:33">
      <c r="A54" s="370" t="s">
        <v>279</v>
      </c>
    </row>
    <row r="55" spans="1:33">
      <c r="A55" s="370" t="s">
        <v>41</v>
      </c>
    </row>
    <row r="56" spans="1:33">
      <c r="A56" s="370" t="s">
        <v>278</v>
      </c>
    </row>
    <row r="57" spans="1:33">
      <c r="A57" s="370" t="s">
        <v>630</v>
      </c>
    </row>
    <row r="58" spans="1:33">
      <c r="A58" s="370" t="s">
        <v>629</v>
      </c>
    </row>
    <row r="59" spans="1:33">
      <c r="A59" s="370" t="s">
        <v>628</v>
      </c>
    </row>
    <row r="60" spans="1:33">
      <c r="A60" s="370" t="s">
        <v>627</v>
      </c>
    </row>
    <row r="61" spans="1:33">
      <c r="A61" s="370" t="s">
        <v>626</v>
      </c>
    </row>
    <row r="62" spans="1:33">
      <c r="A62" s="370" t="s">
        <v>625</v>
      </c>
    </row>
    <row r="63" spans="1:33">
      <c r="A63" s="370" t="s">
        <v>624</v>
      </c>
    </row>
    <row r="64" spans="1:33">
      <c r="A64" s="370" t="s">
        <v>623</v>
      </c>
    </row>
    <row r="65" spans="1:1" s="364" customFormat="1">
      <c r="A65" s="370"/>
    </row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U72"/>
  <sheetViews>
    <sheetView showGridLines="0" zoomScaleNormal="100" workbookViewId="0">
      <selection activeCell="I8" sqref="I8"/>
    </sheetView>
  </sheetViews>
  <sheetFormatPr defaultColWidth="13.7109375" defaultRowHeight="12.9" customHeight="1"/>
  <cols>
    <col min="1" max="1" width="44.140625" style="400" customWidth="1"/>
    <col min="2" max="7" width="9.7109375" style="398" customWidth="1"/>
    <col min="8" max="8" width="4" style="399" customWidth="1"/>
    <col min="9" max="11" width="12.7109375" style="398" customWidth="1"/>
    <col min="12" max="16" width="12.7109375" style="397" customWidth="1"/>
    <col min="17" max="17" width="3.28515625" style="397" customWidth="1"/>
    <col min="18" max="18" width="47.140625" style="397" customWidth="1"/>
    <col min="19" max="60" width="9.85546875" style="397" customWidth="1"/>
    <col min="61" max="16384" width="13.7109375" style="397"/>
  </cols>
  <sheetData>
    <row r="1" spans="1:21" s="429" customFormat="1" ht="12.9" customHeight="1">
      <c r="A1" s="20">
        <v>3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R1" s="20"/>
    </row>
    <row r="2" spans="1:21" ht="12.9" customHeight="1">
      <c r="A2" s="20" t="s">
        <v>9</v>
      </c>
      <c r="R2" s="20" t="s">
        <v>9</v>
      </c>
    </row>
    <row r="3" spans="1:21" ht="24" customHeight="1">
      <c r="A3" s="445" t="s">
        <v>727</v>
      </c>
      <c r="P3" s="444"/>
      <c r="Q3" s="444"/>
      <c r="R3" s="443" t="s">
        <v>726</v>
      </c>
    </row>
    <row r="4" spans="1:21" ht="24" customHeight="1">
      <c r="A4" s="442"/>
      <c r="R4" s="441"/>
    </row>
    <row r="5" spans="1:21" ht="12.9" customHeight="1">
      <c r="A5" s="440"/>
      <c r="B5" s="439"/>
      <c r="C5" s="439"/>
      <c r="D5" s="439"/>
      <c r="E5" s="439"/>
      <c r="F5" s="439"/>
      <c r="G5" s="439"/>
      <c r="I5" s="22"/>
      <c r="J5" s="22"/>
      <c r="K5" s="22"/>
      <c r="L5" s="409"/>
      <c r="M5" s="409"/>
      <c r="N5" s="409"/>
      <c r="O5" s="409"/>
      <c r="P5" s="409"/>
      <c r="Q5" s="409"/>
      <c r="R5" s="409"/>
    </row>
    <row r="6" spans="1:21" s="431" customFormat="1" ht="12.9" customHeight="1">
      <c r="A6" s="435"/>
      <c r="B6" s="438">
        <v>2000</v>
      </c>
      <c r="C6" s="438">
        <v>2001</v>
      </c>
      <c r="D6" s="438">
        <v>2002</v>
      </c>
      <c r="E6" s="438">
        <v>2003</v>
      </c>
      <c r="F6" s="435">
        <v>2004</v>
      </c>
      <c r="G6" s="435">
        <v>2005</v>
      </c>
      <c r="H6" s="437" t="s">
        <v>723</v>
      </c>
      <c r="I6" s="435">
        <v>2005</v>
      </c>
      <c r="J6" s="436">
        <v>2006</v>
      </c>
      <c r="K6" s="436">
        <v>2007</v>
      </c>
      <c r="L6" s="436">
        <v>2008</v>
      </c>
      <c r="M6" s="436">
        <v>2009</v>
      </c>
      <c r="N6" s="435">
        <v>2010</v>
      </c>
      <c r="O6" s="70">
        <v>2011</v>
      </c>
      <c r="P6" s="70">
        <v>2012</v>
      </c>
      <c r="Q6" s="70" t="s">
        <v>27</v>
      </c>
      <c r="R6" s="435"/>
    </row>
    <row r="7" spans="1:21" s="431" customFormat="1" ht="15.9" customHeight="1">
      <c r="B7" s="434"/>
      <c r="C7" s="434"/>
      <c r="D7" s="434"/>
      <c r="E7" s="434"/>
      <c r="H7" s="433"/>
      <c r="J7" s="432"/>
      <c r="K7" s="432"/>
      <c r="L7" s="432"/>
      <c r="M7" s="432"/>
    </row>
    <row r="8" spans="1:21" s="420" customFormat="1" ht="12.9" customHeight="1">
      <c r="A8" s="430"/>
      <c r="B8" s="427" t="s">
        <v>725</v>
      </c>
      <c r="C8" s="399"/>
      <c r="D8" s="399"/>
      <c r="E8" s="428"/>
      <c r="F8" s="399"/>
      <c r="G8" s="399"/>
      <c r="H8" s="399" t="s">
        <v>723</v>
      </c>
      <c r="I8" s="427" t="s">
        <v>827</v>
      </c>
      <c r="J8" s="426"/>
      <c r="K8" s="426"/>
    </row>
    <row r="9" spans="1:21" s="420" customFormat="1" ht="14.1" customHeight="1">
      <c r="A9" s="430"/>
      <c r="B9" s="429" t="s">
        <v>724</v>
      </c>
      <c r="C9" s="399"/>
      <c r="D9" s="399"/>
      <c r="E9" s="428"/>
      <c r="F9" s="399"/>
      <c r="G9" s="399"/>
      <c r="H9" s="399" t="s">
        <v>723</v>
      </c>
      <c r="I9" s="427"/>
      <c r="J9" s="22"/>
      <c r="K9" s="426"/>
    </row>
    <row r="10" spans="1:21" ht="14.1" customHeight="1">
      <c r="E10" s="425"/>
      <c r="I10" s="424"/>
      <c r="J10" s="22"/>
      <c r="K10" s="22"/>
    </row>
    <row r="11" spans="1:21" s="420" customFormat="1" ht="14.1" customHeight="1">
      <c r="A11" s="423" t="s">
        <v>722</v>
      </c>
      <c r="B11" s="415">
        <v>286600</v>
      </c>
      <c r="C11" s="415">
        <v>276898</v>
      </c>
      <c r="D11" s="415">
        <v>246351</v>
      </c>
      <c r="E11" s="415">
        <v>251709</v>
      </c>
      <c r="F11" s="415">
        <v>281461</v>
      </c>
      <c r="G11" s="415">
        <v>300104</v>
      </c>
      <c r="H11" s="415" t="s">
        <v>723</v>
      </c>
      <c r="I11" s="415">
        <v>425018448.12484699</v>
      </c>
      <c r="J11" s="415">
        <v>442438157.95960301</v>
      </c>
      <c r="K11" s="415">
        <v>471380298.06474203</v>
      </c>
      <c r="L11" s="415">
        <v>505207230.15748</v>
      </c>
      <c r="M11" s="415">
        <v>516551582.32985699</v>
      </c>
      <c r="N11" s="415">
        <v>562768275.92374301</v>
      </c>
      <c r="O11" s="415">
        <v>599520713.95875394</v>
      </c>
      <c r="P11" s="415">
        <v>623113917.043437</v>
      </c>
      <c r="Q11" s="415"/>
      <c r="R11" s="422" t="s">
        <v>721</v>
      </c>
      <c r="S11" s="421"/>
      <c r="T11" s="421"/>
      <c r="U11" s="421"/>
    </row>
    <row r="12" spans="1:21" ht="14.1" customHeight="1">
      <c r="A12" s="416" t="s">
        <v>720</v>
      </c>
      <c r="B12" s="414">
        <v>29208</v>
      </c>
      <c r="C12" s="414">
        <v>27123</v>
      </c>
      <c r="D12" s="414">
        <v>28504</v>
      </c>
      <c r="E12" s="414">
        <v>31536</v>
      </c>
      <c r="F12" s="414">
        <v>34871</v>
      </c>
      <c r="G12" s="414">
        <v>36483</v>
      </c>
      <c r="H12" s="415" t="s">
        <v>723</v>
      </c>
      <c r="I12" s="414">
        <v>37171419.6080864</v>
      </c>
      <c r="J12" s="414">
        <v>39127110.797342397</v>
      </c>
      <c r="K12" s="414">
        <v>35138110.309038498</v>
      </c>
      <c r="L12" s="414">
        <v>35887425.219471097</v>
      </c>
      <c r="M12" s="414">
        <v>37338730.5853284</v>
      </c>
      <c r="N12" s="414">
        <v>36002438.408389598</v>
      </c>
      <c r="O12" s="414">
        <v>40457333.973807096</v>
      </c>
      <c r="P12" s="414">
        <v>39816527.577926002</v>
      </c>
      <c r="Q12" s="414"/>
      <c r="R12" s="419" t="s">
        <v>719</v>
      </c>
      <c r="S12" s="417"/>
      <c r="T12" s="417"/>
      <c r="U12" s="417"/>
    </row>
    <row r="13" spans="1:21" ht="14.1" customHeight="1">
      <c r="A13" s="416" t="s">
        <v>718</v>
      </c>
      <c r="B13" s="414">
        <v>848</v>
      </c>
      <c r="C13" s="414">
        <v>804</v>
      </c>
      <c r="D13" s="414">
        <v>502</v>
      </c>
      <c r="E13" s="414">
        <v>573</v>
      </c>
      <c r="F13" s="414">
        <v>614</v>
      </c>
      <c r="G13" s="414">
        <v>641</v>
      </c>
      <c r="H13" s="415" t="s">
        <v>723</v>
      </c>
      <c r="I13" s="414">
        <v>1058505.0698651799</v>
      </c>
      <c r="J13" s="414">
        <v>1259244.92423878</v>
      </c>
      <c r="K13" s="414">
        <v>1338419.31036596</v>
      </c>
      <c r="L13" s="414">
        <v>1361165.1047938699</v>
      </c>
      <c r="M13" s="414">
        <v>2291132.8126079799</v>
      </c>
      <c r="N13" s="414">
        <v>2283183.9981347099</v>
      </c>
      <c r="O13" s="414">
        <v>2068656.87875223</v>
      </c>
      <c r="P13" s="414">
        <v>2389724.5869035898</v>
      </c>
      <c r="Q13" s="414"/>
      <c r="R13" s="413" t="s">
        <v>717</v>
      </c>
      <c r="S13" s="417"/>
      <c r="T13" s="417"/>
      <c r="U13" s="417"/>
    </row>
    <row r="14" spans="1:21" ht="14.1" customHeight="1">
      <c r="A14" s="416" t="s">
        <v>716</v>
      </c>
      <c r="B14" s="414">
        <v>51424</v>
      </c>
      <c r="C14" s="414">
        <v>47537</v>
      </c>
      <c r="D14" s="414">
        <v>40915</v>
      </c>
      <c r="E14" s="414">
        <v>42827</v>
      </c>
      <c r="F14" s="414">
        <v>51741</v>
      </c>
      <c r="G14" s="414">
        <v>56942</v>
      </c>
      <c r="H14" s="415" t="s">
        <v>723</v>
      </c>
      <c r="I14" s="414">
        <v>63125725.210162699</v>
      </c>
      <c r="J14" s="414">
        <v>66153690.936874799</v>
      </c>
      <c r="K14" s="414">
        <v>71646922.175681904</v>
      </c>
      <c r="L14" s="414">
        <v>77476471.412798703</v>
      </c>
      <c r="M14" s="414">
        <v>74518458.729901001</v>
      </c>
      <c r="N14" s="414">
        <v>76950021.791393504</v>
      </c>
      <c r="O14" s="414">
        <v>79139706.636516899</v>
      </c>
      <c r="P14" s="414">
        <v>80413989.601291806</v>
      </c>
      <c r="Q14" s="414"/>
      <c r="R14" s="413" t="s">
        <v>438</v>
      </c>
      <c r="S14" s="417"/>
      <c r="T14" s="417"/>
      <c r="U14" s="417"/>
    </row>
    <row r="15" spans="1:21" ht="14.1" customHeight="1">
      <c r="A15" s="416" t="s">
        <v>715</v>
      </c>
      <c r="B15" s="414">
        <v>12428</v>
      </c>
      <c r="C15" s="414">
        <v>12635</v>
      </c>
      <c r="D15" s="414">
        <v>12560</v>
      </c>
      <c r="E15" s="414">
        <v>11629</v>
      </c>
      <c r="F15" s="414">
        <v>11843</v>
      </c>
      <c r="G15" s="414">
        <v>12535</v>
      </c>
      <c r="H15" s="415" t="s">
        <v>723</v>
      </c>
      <c r="I15" s="414">
        <v>13323287.0826385</v>
      </c>
      <c r="J15" s="414">
        <v>9900007.3864366394</v>
      </c>
      <c r="K15" s="414">
        <v>14871814.31955</v>
      </c>
      <c r="L15" s="414">
        <v>7277059.40232372</v>
      </c>
      <c r="M15" s="414">
        <v>8206034.4512675898</v>
      </c>
      <c r="N15" s="414">
        <v>15423483.721357601</v>
      </c>
      <c r="O15" s="414">
        <v>11827860.060712701</v>
      </c>
      <c r="P15" s="414">
        <v>9239616.3211339694</v>
      </c>
      <c r="Q15" s="414"/>
      <c r="R15" s="413" t="s">
        <v>714</v>
      </c>
      <c r="S15" s="417"/>
      <c r="T15" s="417"/>
      <c r="U15" s="417"/>
    </row>
    <row r="16" spans="1:21" ht="14.1" customHeight="1">
      <c r="A16" s="416" t="s">
        <v>713</v>
      </c>
      <c r="B16" s="414">
        <v>9538</v>
      </c>
      <c r="C16" s="414">
        <v>8707</v>
      </c>
      <c r="D16" s="414">
        <v>6794</v>
      </c>
      <c r="E16" s="414">
        <v>6312</v>
      </c>
      <c r="F16" s="414">
        <v>6783</v>
      </c>
      <c r="G16" s="414">
        <v>7070</v>
      </c>
      <c r="H16" s="415" t="s">
        <v>723</v>
      </c>
      <c r="I16" s="414">
        <v>23542050.434300698</v>
      </c>
      <c r="J16" s="414">
        <v>25201425.7996477</v>
      </c>
      <c r="K16" s="414">
        <v>27556471.440737698</v>
      </c>
      <c r="L16" s="414">
        <v>28284347.448291399</v>
      </c>
      <c r="M16" s="414">
        <v>27943331.4539374</v>
      </c>
      <c r="N16" s="414">
        <v>29136304.665752102</v>
      </c>
      <c r="O16" s="414">
        <v>29936321.624546301</v>
      </c>
      <c r="P16" s="414">
        <v>35533709.877121098</v>
      </c>
      <c r="Q16" s="414"/>
      <c r="R16" s="413" t="s">
        <v>712</v>
      </c>
      <c r="S16" s="417"/>
      <c r="T16" s="417"/>
      <c r="U16" s="417"/>
    </row>
    <row r="17" spans="1:21" ht="14.1" customHeight="1">
      <c r="A17" s="416" t="s">
        <v>433</v>
      </c>
      <c r="B17" s="414"/>
      <c r="C17" s="414"/>
      <c r="D17" s="414"/>
      <c r="E17" s="414"/>
      <c r="F17" s="414"/>
      <c r="G17" s="414"/>
      <c r="H17" s="415"/>
      <c r="I17" s="414"/>
      <c r="J17" s="414"/>
      <c r="K17" s="414"/>
      <c r="L17" s="414"/>
      <c r="M17" s="414"/>
      <c r="N17" s="414"/>
      <c r="O17" s="414"/>
      <c r="P17" s="414"/>
      <c r="Q17" s="414"/>
      <c r="R17" s="418" t="s">
        <v>711</v>
      </c>
      <c r="S17" s="417"/>
      <c r="T17" s="417"/>
      <c r="U17" s="417"/>
    </row>
    <row r="18" spans="1:21" ht="14.1" customHeight="1">
      <c r="A18" s="416" t="s">
        <v>710</v>
      </c>
      <c r="B18" s="414">
        <v>38165</v>
      </c>
      <c r="C18" s="414">
        <v>36946</v>
      </c>
      <c r="D18" s="414">
        <v>27903</v>
      </c>
      <c r="E18" s="414">
        <v>27627</v>
      </c>
      <c r="F18" s="414">
        <v>33523</v>
      </c>
      <c r="G18" s="414">
        <v>36910</v>
      </c>
      <c r="H18" s="415" t="s">
        <v>723</v>
      </c>
      <c r="I18" s="414">
        <v>54072143.864797302</v>
      </c>
      <c r="J18" s="414">
        <v>56555991.888173401</v>
      </c>
      <c r="K18" s="414">
        <v>61481001.809913203</v>
      </c>
      <c r="L18" s="414">
        <v>68783989.470617801</v>
      </c>
      <c r="M18" s="414">
        <v>67403726.767450497</v>
      </c>
      <c r="N18" s="414">
        <v>78342125.765244007</v>
      </c>
      <c r="O18" s="414">
        <v>86324068.806085005</v>
      </c>
      <c r="P18" s="414">
        <v>89278579.4089901</v>
      </c>
      <c r="Q18" s="414"/>
      <c r="R18" s="418" t="s">
        <v>709</v>
      </c>
      <c r="S18" s="417"/>
      <c r="T18" s="417"/>
      <c r="U18" s="417"/>
    </row>
    <row r="19" spans="1:21" ht="14.1" customHeight="1">
      <c r="A19" s="416" t="s">
        <v>708</v>
      </c>
      <c r="B19" s="414">
        <v>32958</v>
      </c>
      <c r="C19" s="414">
        <v>33063</v>
      </c>
      <c r="D19" s="414">
        <v>30045</v>
      </c>
      <c r="E19" s="414">
        <v>30975</v>
      </c>
      <c r="F19" s="414">
        <v>34542</v>
      </c>
      <c r="G19" s="414">
        <v>38366</v>
      </c>
      <c r="H19" s="415" t="s">
        <v>723</v>
      </c>
      <c r="I19" s="414">
        <v>35172988.104547396</v>
      </c>
      <c r="J19" s="414">
        <v>39085170.459258698</v>
      </c>
      <c r="K19" s="414">
        <v>45379715.373635702</v>
      </c>
      <c r="L19" s="414">
        <v>59293976.794995897</v>
      </c>
      <c r="M19" s="414">
        <v>66745552.308053598</v>
      </c>
      <c r="N19" s="414">
        <v>79308659.878502905</v>
      </c>
      <c r="O19" s="414">
        <v>90070492.978208899</v>
      </c>
      <c r="P19" s="414">
        <v>96752887.840578407</v>
      </c>
      <c r="Q19" s="414"/>
      <c r="R19" s="413" t="s">
        <v>707</v>
      </c>
      <c r="S19" s="417"/>
      <c r="T19" s="417"/>
      <c r="U19" s="417"/>
    </row>
    <row r="20" spans="1:21" ht="14.1" customHeight="1">
      <c r="A20" s="413" t="s">
        <v>706</v>
      </c>
      <c r="B20" s="414"/>
      <c r="C20" s="414"/>
      <c r="D20" s="414"/>
      <c r="E20" s="414"/>
      <c r="F20" s="414"/>
      <c r="G20" s="414"/>
      <c r="H20" s="415"/>
      <c r="I20" s="414"/>
      <c r="J20" s="414"/>
      <c r="K20" s="414"/>
      <c r="L20" s="414"/>
      <c r="M20" s="414"/>
      <c r="N20" s="414"/>
      <c r="O20" s="414"/>
      <c r="P20" s="414"/>
      <c r="Q20" s="414"/>
      <c r="R20" s="413" t="s">
        <v>705</v>
      </c>
      <c r="S20" s="417"/>
      <c r="T20" s="417"/>
      <c r="U20" s="417"/>
    </row>
    <row r="21" spans="1:21" ht="14.1" customHeight="1">
      <c r="A21" s="413" t="s">
        <v>704</v>
      </c>
      <c r="B21" s="414">
        <v>68157</v>
      </c>
      <c r="C21" s="414">
        <v>69324</v>
      </c>
      <c r="D21" s="414">
        <v>68734</v>
      </c>
      <c r="E21" s="414">
        <v>65064</v>
      </c>
      <c r="F21" s="414">
        <v>63977</v>
      </c>
      <c r="G21" s="414">
        <v>61737</v>
      </c>
      <c r="H21" s="415" t="s">
        <v>723</v>
      </c>
      <c r="I21" s="414">
        <v>79089762.147844404</v>
      </c>
      <c r="J21" s="414">
        <v>80101017.379348293</v>
      </c>
      <c r="K21" s="414">
        <v>82007728.663961098</v>
      </c>
      <c r="L21" s="414">
        <v>83111109.188783005</v>
      </c>
      <c r="M21" s="414">
        <v>84158259.019778401</v>
      </c>
      <c r="N21" s="414">
        <v>85881077.5974015</v>
      </c>
      <c r="O21" s="414">
        <v>88568405.424052298</v>
      </c>
      <c r="P21" s="414">
        <v>90305212.773098096</v>
      </c>
      <c r="Q21" s="414"/>
      <c r="R21" s="413" t="s">
        <v>703</v>
      </c>
      <c r="S21" s="417"/>
      <c r="T21" s="417"/>
      <c r="U21" s="417"/>
    </row>
    <row r="22" spans="1:21" ht="14.1" customHeight="1">
      <c r="A22" s="416" t="s">
        <v>702</v>
      </c>
      <c r="B22" s="414">
        <v>43563</v>
      </c>
      <c r="C22" s="414">
        <v>42548</v>
      </c>
      <c r="D22" s="414">
        <v>41129</v>
      </c>
      <c r="E22" s="414">
        <v>41428</v>
      </c>
      <c r="F22" s="414">
        <v>45700</v>
      </c>
      <c r="G22" s="414">
        <v>43353</v>
      </c>
      <c r="H22" s="415" t="s">
        <v>723</v>
      </c>
      <c r="I22" s="414">
        <v>72704528.1057183</v>
      </c>
      <c r="J22" s="414">
        <v>72963852.297848299</v>
      </c>
      <c r="K22" s="414">
        <v>75762974.696506202</v>
      </c>
      <c r="L22" s="414">
        <v>81826327.504885003</v>
      </c>
      <c r="M22" s="414">
        <v>85665567.8320162</v>
      </c>
      <c r="N22" s="414">
        <v>89498474.339368597</v>
      </c>
      <c r="O22" s="414">
        <v>96963539.580924496</v>
      </c>
      <c r="P22" s="414">
        <v>103421585.12117399</v>
      </c>
      <c r="Q22" s="414"/>
      <c r="R22" s="413" t="s">
        <v>701</v>
      </c>
      <c r="S22" s="417"/>
      <c r="T22" s="417"/>
      <c r="U22" s="417"/>
    </row>
    <row r="23" spans="1:21" ht="14.1" customHeight="1">
      <c r="A23" s="416" t="s">
        <v>700</v>
      </c>
      <c r="B23" s="414">
        <v>311</v>
      </c>
      <c r="C23" s="414">
        <v>-1789</v>
      </c>
      <c r="D23" s="414">
        <v>-10735</v>
      </c>
      <c r="E23" s="414">
        <v>-6262</v>
      </c>
      <c r="F23" s="414">
        <v>817</v>
      </c>
      <c r="G23" s="414">
        <v>6067</v>
      </c>
      <c r="H23" s="415" t="s">
        <v>723</v>
      </c>
      <c r="I23" s="414">
        <v>45758038.496886402</v>
      </c>
      <c r="J23" s="414">
        <v>52090646.090434305</v>
      </c>
      <c r="K23" s="414">
        <v>56197139.965351403</v>
      </c>
      <c r="L23" s="414">
        <v>61905358.610519692</v>
      </c>
      <c r="M23" s="414">
        <v>62280788.369515605</v>
      </c>
      <c r="N23" s="414">
        <v>69942505.758198202</v>
      </c>
      <c r="O23" s="414">
        <v>74164327.99514851</v>
      </c>
      <c r="P23" s="414">
        <v>75962083.93522051</v>
      </c>
      <c r="Q23" s="414"/>
      <c r="R23" s="413" t="s">
        <v>699</v>
      </c>
    </row>
    <row r="24" spans="1:21" ht="14.1" customHeight="1">
      <c r="A24" s="412"/>
      <c r="B24" s="410"/>
      <c r="C24" s="410"/>
      <c r="D24" s="410"/>
      <c r="E24" s="410"/>
      <c r="F24" s="410"/>
      <c r="G24" s="410"/>
      <c r="H24" s="411"/>
      <c r="I24" s="410"/>
      <c r="J24" s="410"/>
      <c r="K24" s="410"/>
      <c r="L24" s="409"/>
      <c r="M24" s="409"/>
      <c r="N24" s="409"/>
      <c r="O24" s="409"/>
      <c r="P24" s="409"/>
      <c r="Q24" s="409"/>
      <c r="R24" s="408"/>
    </row>
    <row r="25" spans="1:21" ht="14.1" customHeight="1">
      <c r="A25" s="407"/>
      <c r="B25" s="406"/>
      <c r="C25" s="406"/>
      <c r="D25" s="406"/>
    </row>
    <row r="26" spans="1:21" ht="14.1" customHeight="1">
      <c r="A26" s="405" t="s">
        <v>289</v>
      </c>
    </row>
    <row r="27" spans="1:21" ht="14.1" customHeight="1">
      <c r="A27" s="404" t="s">
        <v>6</v>
      </c>
    </row>
    <row r="28" spans="1:21" ht="14.1" customHeight="1">
      <c r="A28" s="404"/>
    </row>
    <row r="29" spans="1:21" ht="14.1" customHeight="1">
      <c r="A29" s="403" t="s">
        <v>279</v>
      </c>
      <c r="N29" s="402"/>
      <c r="O29" s="402"/>
      <c r="P29" s="402"/>
      <c r="Q29" s="402"/>
    </row>
    <row r="30" spans="1:21" ht="14.1" customHeight="1">
      <c r="A30" s="401" t="s">
        <v>41</v>
      </c>
    </row>
    <row r="31" spans="1:21" ht="14.1" customHeight="1">
      <c r="A31" s="397"/>
    </row>
    <row r="32" spans="1:21" ht="14.1" customHeight="1">
      <c r="A32" s="397"/>
    </row>
    <row r="33" s="397" customFormat="1" ht="14.1" customHeight="1"/>
    <row r="34" s="397" customFormat="1" ht="14.1" customHeight="1"/>
    <row r="35" s="397" customFormat="1" ht="14.1" customHeight="1"/>
    <row r="72" spans="1:11" ht="12.9" customHeight="1">
      <c r="A72" s="397"/>
      <c r="B72" s="397"/>
      <c r="C72" s="397"/>
      <c r="D72" s="397"/>
      <c r="E72" s="397"/>
      <c r="F72" s="397"/>
      <c r="G72" s="397"/>
      <c r="H72" s="398"/>
      <c r="I72" s="397"/>
      <c r="J72" s="397"/>
      <c r="K72" s="397"/>
    </row>
  </sheetData>
  <pageMargins left="0" right="0" top="1" bottom="0.5" header="0" footer="0"/>
  <pageSetup scale="65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X78"/>
  <sheetViews>
    <sheetView showGridLines="0" topLeftCell="H1" zoomScaleNormal="100" workbookViewId="0">
      <selection activeCell="T3" sqref="T3"/>
    </sheetView>
  </sheetViews>
  <sheetFormatPr defaultColWidth="10.42578125" defaultRowHeight="12.9" customHeight="1"/>
  <cols>
    <col min="1" max="1" width="32.28515625" style="449" customWidth="1"/>
    <col min="2" max="7" width="9.7109375" style="447" customWidth="1"/>
    <col min="8" max="8" width="3.28515625" style="448" customWidth="1"/>
    <col min="9" max="16" width="12.7109375" style="447" customWidth="1"/>
    <col min="17" max="17" width="3.85546875" style="447" customWidth="1"/>
    <col min="18" max="18" width="30" style="446" customWidth="1"/>
    <col min="19" max="19" width="19.7109375" style="446" customWidth="1"/>
    <col min="20" max="20" width="9.85546875" style="446" customWidth="1"/>
    <col min="21" max="16384" width="10.42578125" style="446"/>
  </cols>
  <sheetData>
    <row r="1" spans="1:24" s="490" customFormat="1" ht="12.9" customHeight="1">
      <c r="A1" s="20">
        <v>4</v>
      </c>
      <c r="B1" s="478"/>
      <c r="C1" s="478"/>
      <c r="D1" s="478"/>
      <c r="E1" s="478"/>
      <c r="F1" s="478"/>
      <c r="G1" s="478"/>
      <c r="H1" s="491"/>
      <c r="I1" s="478"/>
      <c r="J1" s="478"/>
      <c r="K1" s="478"/>
      <c r="L1" s="478"/>
      <c r="M1" s="478"/>
      <c r="N1" s="478"/>
      <c r="O1" s="478"/>
      <c r="P1" s="478"/>
      <c r="Q1" s="478"/>
      <c r="R1" s="20"/>
      <c r="S1" s="479"/>
      <c r="T1" s="479"/>
      <c r="U1" s="479"/>
      <c r="V1" s="479"/>
      <c r="W1" s="479"/>
      <c r="X1" s="479"/>
    </row>
    <row r="2" spans="1:24" ht="12.9" customHeight="1">
      <c r="A2" s="20" t="s">
        <v>9</v>
      </c>
      <c r="B2" s="457"/>
      <c r="C2" s="457"/>
      <c r="D2" s="457"/>
      <c r="E2" s="457"/>
      <c r="F2" s="457"/>
      <c r="G2" s="457"/>
      <c r="H2" s="458"/>
      <c r="I2" s="457"/>
      <c r="J2" s="457"/>
      <c r="K2" s="457"/>
      <c r="L2" s="457"/>
      <c r="M2" s="457"/>
      <c r="N2" s="457"/>
      <c r="O2" s="457"/>
      <c r="P2" s="457"/>
      <c r="Q2" s="457"/>
      <c r="R2" s="20" t="s">
        <v>9</v>
      </c>
      <c r="S2" s="453"/>
      <c r="T2" s="453"/>
      <c r="U2" s="453"/>
      <c r="V2" s="453"/>
      <c r="W2" s="453"/>
      <c r="X2" s="453"/>
    </row>
    <row r="3" spans="1:24" ht="24" customHeight="1">
      <c r="A3" s="472" t="s">
        <v>259</v>
      </c>
      <c r="B3" s="457"/>
      <c r="C3" s="457"/>
      <c r="E3" s="457"/>
      <c r="F3" s="457"/>
      <c r="G3" s="457"/>
      <c r="H3" s="458"/>
      <c r="I3" s="457"/>
      <c r="J3" s="457"/>
      <c r="K3" s="457"/>
      <c r="L3" s="457"/>
      <c r="M3" s="457"/>
      <c r="N3" s="457"/>
      <c r="O3" s="457"/>
      <c r="P3" s="489"/>
      <c r="Q3" s="489"/>
      <c r="R3" s="472" t="s">
        <v>753</v>
      </c>
      <c r="S3" s="453"/>
      <c r="T3" s="453"/>
      <c r="U3" s="453"/>
      <c r="V3" s="453"/>
      <c r="W3" s="453"/>
      <c r="X3" s="453"/>
    </row>
    <row r="4" spans="1:24" ht="24" customHeight="1">
      <c r="A4" s="424"/>
      <c r="B4" s="457"/>
      <c r="C4" s="457"/>
      <c r="E4" s="457"/>
      <c r="F4" s="457"/>
      <c r="G4" s="457"/>
      <c r="H4" s="458"/>
      <c r="I4" s="457"/>
      <c r="J4" s="457"/>
      <c r="K4" s="457"/>
      <c r="L4" s="457"/>
      <c r="M4" s="457"/>
      <c r="N4" s="457"/>
      <c r="O4" s="457"/>
      <c r="P4" s="457"/>
      <c r="Q4" s="457"/>
      <c r="R4" s="424"/>
      <c r="S4" s="453"/>
      <c r="T4" s="453"/>
      <c r="U4" s="453"/>
      <c r="V4" s="453"/>
      <c r="W4" s="453"/>
      <c r="X4" s="453"/>
    </row>
    <row r="5" spans="1:24" ht="12.9" customHeight="1">
      <c r="A5" s="424"/>
      <c r="B5" s="457"/>
      <c r="C5" s="457"/>
      <c r="E5" s="457"/>
      <c r="F5" s="457"/>
      <c r="G5" s="457"/>
      <c r="H5" s="458"/>
      <c r="I5" s="22"/>
      <c r="J5" s="22"/>
      <c r="K5" s="22"/>
      <c r="L5" s="457"/>
      <c r="M5" s="457"/>
      <c r="N5" s="457"/>
      <c r="O5" s="457"/>
      <c r="P5" s="457"/>
      <c r="Q5" s="457"/>
      <c r="R5" s="453"/>
      <c r="S5" s="453"/>
      <c r="T5" s="453"/>
      <c r="U5" s="453"/>
      <c r="V5" s="453"/>
      <c r="W5" s="453"/>
      <c r="X5" s="453"/>
    </row>
    <row r="6" spans="1:24" s="480" customFormat="1" ht="12.9" customHeight="1">
      <c r="A6" s="488"/>
      <c r="B6" s="487">
        <v>2000</v>
      </c>
      <c r="C6" s="487">
        <v>2001</v>
      </c>
      <c r="D6" s="487">
        <v>2002</v>
      </c>
      <c r="E6" s="487" t="s">
        <v>26</v>
      </c>
      <c r="F6" s="484">
        <v>2004</v>
      </c>
      <c r="G6" s="484">
        <v>2005</v>
      </c>
      <c r="H6" s="486" t="s">
        <v>723</v>
      </c>
      <c r="I6" s="484">
        <v>2005</v>
      </c>
      <c r="J6" s="436">
        <v>2006</v>
      </c>
      <c r="K6" s="436">
        <v>2007</v>
      </c>
      <c r="L6" s="436">
        <v>2008</v>
      </c>
      <c r="M6" s="436">
        <v>2009</v>
      </c>
      <c r="N6" s="484">
        <v>2010</v>
      </c>
      <c r="O6" s="70">
        <v>2011</v>
      </c>
      <c r="P6" s="70">
        <v>2012</v>
      </c>
      <c r="Q6" s="485" t="s">
        <v>27</v>
      </c>
      <c r="R6" s="484"/>
      <c r="S6" s="481"/>
      <c r="T6" s="481"/>
      <c r="U6" s="481"/>
      <c r="V6" s="481"/>
      <c r="W6" s="481"/>
      <c r="X6" s="481"/>
    </row>
    <row r="7" spans="1:24" s="480" customFormat="1" ht="15.9" customHeight="1">
      <c r="B7" s="483"/>
      <c r="C7" s="483"/>
      <c r="D7" s="483"/>
      <c r="E7" s="483"/>
      <c r="F7" s="481"/>
      <c r="G7" s="481"/>
      <c r="H7" s="482"/>
      <c r="I7" s="481"/>
      <c r="J7" s="432"/>
      <c r="K7" s="432"/>
      <c r="L7" s="432"/>
      <c r="M7" s="432"/>
      <c r="N7" s="481"/>
      <c r="O7" s="481"/>
      <c r="P7" s="481"/>
      <c r="Q7" s="481"/>
      <c r="R7" s="481"/>
      <c r="S7" s="481"/>
      <c r="T7" s="481"/>
      <c r="U7" s="481"/>
      <c r="V7" s="481"/>
      <c r="W7" s="481"/>
      <c r="X7" s="481"/>
    </row>
    <row r="8" spans="1:24" s="470" customFormat="1" ht="12.9" customHeight="1">
      <c r="A8" s="479"/>
      <c r="B8" s="427" t="s">
        <v>725</v>
      </c>
      <c r="C8" s="399"/>
      <c r="D8" s="399"/>
      <c r="E8" s="428"/>
      <c r="F8" s="399"/>
      <c r="G8" s="399"/>
      <c r="H8" s="476" t="s">
        <v>723</v>
      </c>
      <c r="I8" s="427" t="s">
        <v>827</v>
      </c>
      <c r="J8" s="426"/>
      <c r="K8" s="426"/>
      <c r="L8" s="478"/>
      <c r="M8" s="478"/>
      <c r="N8" s="478"/>
      <c r="O8" s="478"/>
      <c r="P8" s="478"/>
      <c r="Q8" s="478"/>
      <c r="R8" s="477"/>
      <c r="S8" s="477"/>
      <c r="T8" s="477"/>
      <c r="U8" s="477"/>
      <c r="V8" s="477"/>
      <c r="W8" s="477"/>
      <c r="X8" s="477"/>
    </row>
    <row r="9" spans="1:24" ht="14.1" customHeight="1">
      <c r="A9" s="468"/>
      <c r="B9" s="429" t="s">
        <v>826</v>
      </c>
      <c r="C9" s="399"/>
      <c r="D9" s="399"/>
      <c r="E9" s="428"/>
      <c r="F9" s="399"/>
      <c r="G9" s="399"/>
      <c r="H9" s="476" t="s">
        <v>723</v>
      </c>
      <c r="I9" s="427"/>
      <c r="J9" s="22"/>
      <c r="K9" s="22"/>
      <c r="L9" s="457"/>
      <c r="M9" s="457"/>
      <c r="N9" s="457"/>
      <c r="O9" s="457"/>
      <c r="P9" s="457"/>
      <c r="Q9" s="457"/>
      <c r="R9" s="453"/>
      <c r="S9" s="453"/>
      <c r="T9" s="453"/>
      <c r="U9" s="453"/>
      <c r="V9" s="453"/>
      <c r="W9" s="453"/>
      <c r="X9" s="453"/>
    </row>
    <row r="10" spans="1:24" ht="14.1" customHeight="1">
      <c r="A10" s="468"/>
      <c r="B10" s="399"/>
      <c r="C10" s="457"/>
      <c r="D10" s="457"/>
      <c r="E10" s="457"/>
      <c r="F10" s="457"/>
      <c r="G10" s="457"/>
      <c r="H10" s="458"/>
      <c r="I10" s="475"/>
      <c r="J10" s="22"/>
      <c r="K10" s="22"/>
      <c r="L10" s="457"/>
      <c r="M10" s="457"/>
      <c r="N10" s="457"/>
      <c r="O10" s="457"/>
      <c r="P10" s="457"/>
      <c r="Q10" s="457"/>
      <c r="R10" s="453"/>
      <c r="S10" s="453"/>
      <c r="T10" s="453"/>
      <c r="U10" s="453"/>
      <c r="V10" s="453"/>
      <c r="W10" s="453"/>
      <c r="X10" s="453"/>
    </row>
    <row r="11" spans="1:24" s="470" customFormat="1" ht="14.1" customHeight="1">
      <c r="A11" s="472" t="s">
        <v>752</v>
      </c>
      <c r="B11" s="471">
        <v>425200</v>
      </c>
      <c r="C11" s="471">
        <v>405683</v>
      </c>
      <c r="D11" s="471">
        <v>339199</v>
      </c>
      <c r="E11" s="471">
        <v>349946</v>
      </c>
      <c r="F11" s="471">
        <v>406001</v>
      </c>
      <c r="G11" s="471">
        <v>438052</v>
      </c>
      <c r="H11" s="467" t="s">
        <v>723</v>
      </c>
      <c r="I11" s="471">
        <v>546036825.92940497</v>
      </c>
      <c r="J11" s="471">
        <v>582421704.19753194</v>
      </c>
      <c r="K11" s="471">
        <v>619655898.254228</v>
      </c>
      <c r="L11" s="473">
        <v>689713967.89284897</v>
      </c>
      <c r="M11" s="473">
        <v>683950031.35391998</v>
      </c>
      <c r="N11" s="473">
        <v>755025142.37695503</v>
      </c>
      <c r="O11" s="473">
        <v>817607878.9516679</v>
      </c>
      <c r="P11" s="473">
        <v>870926787.55731106</v>
      </c>
      <c r="Q11" s="473"/>
      <c r="R11" s="472" t="s">
        <v>751</v>
      </c>
      <c r="U11" s="471"/>
      <c r="W11" s="471"/>
      <c r="X11" s="471"/>
    </row>
    <row r="12" spans="1:24" ht="14.1" customHeight="1">
      <c r="A12" s="405" t="s">
        <v>750</v>
      </c>
      <c r="B12" s="466">
        <v>286600</v>
      </c>
      <c r="C12" s="466">
        <v>276898</v>
      </c>
      <c r="D12" s="466">
        <v>246351</v>
      </c>
      <c r="E12" s="466">
        <v>251709</v>
      </c>
      <c r="F12" s="466">
        <v>281461</v>
      </c>
      <c r="G12" s="466">
        <v>300104</v>
      </c>
      <c r="H12" s="467" t="s">
        <v>723</v>
      </c>
      <c r="I12" s="466">
        <v>425018447.915223</v>
      </c>
      <c r="J12" s="466">
        <v>442438157.95960301</v>
      </c>
      <c r="K12" s="466">
        <v>471380298.06474102</v>
      </c>
      <c r="L12" s="450">
        <v>505207230.15748</v>
      </c>
      <c r="M12" s="450">
        <v>516551582.32985699</v>
      </c>
      <c r="N12" s="450">
        <v>562768275.92374301</v>
      </c>
      <c r="O12" s="450">
        <v>599520713.95875394</v>
      </c>
      <c r="P12" s="450">
        <v>623113917.043437</v>
      </c>
      <c r="Q12" s="450"/>
      <c r="R12" s="405" t="s">
        <v>749</v>
      </c>
      <c r="U12" s="466"/>
      <c r="W12" s="466"/>
      <c r="X12" s="466"/>
    </row>
    <row r="13" spans="1:24" ht="14.1" customHeight="1">
      <c r="A13" s="405" t="s">
        <v>748</v>
      </c>
      <c r="B13" s="466">
        <v>138600</v>
      </c>
      <c r="C13" s="466">
        <v>128785</v>
      </c>
      <c r="D13" s="466">
        <v>92848</v>
      </c>
      <c r="E13" s="466">
        <v>98237</v>
      </c>
      <c r="F13" s="466">
        <v>124540</v>
      </c>
      <c r="G13" s="466">
        <v>137948</v>
      </c>
      <c r="H13" s="467" t="s">
        <v>723</v>
      </c>
      <c r="I13" s="466">
        <v>121018378.014182</v>
      </c>
      <c r="J13" s="466">
        <v>139983546.23792899</v>
      </c>
      <c r="K13" s="466">
        <v>148275600.18948701</v>
      </c>
      <c r="L13" s="450">
        <v>184506737.735369</v>
      </c>
      <c r="M13" s="450">
        <v>167398449.02406299</v>
      </c>
      <c r="N13" s="450">
        <v>192256866.45321199</v>
      </c>
      <c r="O13" s="450">
        <v>218087164.99291399</v>
      </c>
      <c r="P13" s="450">
        <v>247812870.51387399</v>
      </c>
      <c r="Q13" s="450"/>
      <c r="R13" s="405" t="s">
        <v>747</v>
      </c>
      <c r="U13" s="466"/>
      <c r="W13" s="466"/>
      <c r="X13" s="466"/>
    </row>
    <row r="14" spans="1:24" ht="14.1" customHeight="1">
      <c r="A14" s="405"/>
      <c r="B14" s="466"/>
      <c r="C14" s="466"/>
      <c r="D14" s="466"/>
      <c r="E14" s="466"/>
      <c r="F14" s="466"/>
      <c r="G14" s="466"/>
      <c r="H14" s="474"/>
      <c r="I14" s="466"/>
      <c r="J14" s="466"/>
      <c r="K14" s="466"/>
      <c r="L14" s="450"/>
      <c r="M14" s="450"/>
      <c r="N14" s="450"/>
      <c r="O14" s="450"/>
      <c r="P14" s="450"/>
      <c r="Q14" s="450"/>
      <c r="U14" s="466"/>
      <c r="W14" s="466"/>
      <c r="X14" s="466"/>
    </row>
    <row r="15" spans="1:24" s="470" customFormat="1" ht="14.1" customHeight="1">
      <c r="A15" s="472" t="s">
        <v>746</v>
      </c>
      <c r="B15" s="471">
        <v>425199</v>
      </c>
      <c r="C15" s="471">
        <v>405683</v>
      </c>
      <c r="D15" s="471">
        <v>339199</v>
      </c>
      <c r="E15" s="471">
        <v>349946</v>
      </c>
      <c r="F15" s="471">
        <v>406002</v>
      </c>
      <c r="G15" s="471">
        <v>438052</v>
      </c>
      <c r="H15" s="467" t="s">
        <v>723</v>
      </c>
      <c r="I15" s="471">
        <v>546036826.19304538</v>
      </c>
      <c r="J15" s="471">
        <v>582421704.19753206</v>
      </c>
      <c r="K15" s="471">
        <v>619655898.254228</v>
      </c>
      <c r="L15" s="473">
        <v>689713967.89284897</v>
      </c>
      <c r="M15" s="473">
        <v>683950031.35391808</v>
      </c>
      <c r="N15" s="473">
        <v>755025142.37695503</v>
      </c>
      <c r="O15" s="473">
        <v>817607878.95166802</v>
      </c>
      <c r="P15" s="473">
        <v>870926787.55731201</v>
      </c>
      <c r="Q15" s="473"/>
      <c r="R15" s="472" t="s">
        <v>745</v>
      </c>
      <c r="U15" s="471"/>
      <c r="W15" s="471"/>
      <c r="X15" s="471"/>
    </row>
    <row r="16" spans="1:24" ht="14.1" customHeight="1">
      <c r="A16" s="405" t="s">
        <v>744</v>
      </c>
      <c r="B16" s="466">
        <v>318732</v>
      </c>
      <c r="C16" s="466">
        <v>308935</v>
      </c>
      <c r="D16" s="466">
        <v>252462</v>
      </c>
      <c r="E16" s="466">
        <v>259559</v>
      </c>
      <c r="F16" s="466">
        <v>288102</v>
      </c>
      <c r="G16" s="466">
        <v>300889</v>
      </c>
      <c r="H16" s="467" t="s">
        <v>723</v>
      </c>
      <c r="I16" s="466">
        <v>416814133.02048641</v>
      </c>
      <c r="J16" s="466">
        <v>445942261.89046103</v>
      </c>
      <c r="K16" s="466">
        <v>476652010.39590204</v>
      </c>
      <c r="L16" s="450">
        <v>534510005.95904201</v>
      </c>
      <c r="M16" s="450">
        <v>522193389.29402304</v>
      </c>
      <c r="N16" s="450">
        <v>580624226.94399703</v>
      </c>
      <c r="O16" s="450">
        <v>632215409.65483499</v>
      </c>
      <c r="P16" s="450">
        <v>682506746.48433697</v>
      </c>
      <c r="Q16" s="450"/>
      <c r="R16" s="405" t="s">
        <v>743</v>
      </c>
      <c r="U16" s="466"/>
      <c r="W16" s="466"/>
      <c r="X16" s="466"/>
    </row>
    <row r="17" spans="1:24" ht="14.1" customHeight="1">
      <c r="A17" s="405" t="s">
        <v>742</v>
      </c>
      <c r="B17" s="466">
        <v>274890</v>
      </c>
      <c r="C17" s="466">
        <v>269081</v>
      </c>
      <c r="D17" s="466">
        <v>226358</v>
      </c>
      <c r="E17" s="466">
        <v>228769</v>
      </c>
      <c r="F17" s="466">
        <v>250543</v>
      </c>
      <c r="G17" s="466">
        <v>260484</v>
      </c>
      <c r="H17" s="467" t="s">
        <v>723</v>
      </c>
      <c r="I17" s="466">
        <v>341590720.75035</v>
      </c>
      <c r="J17" s="466">
        <v>361597831.15830201</v>
      </c>
      <c r="K17" s="466">
        <v>386087751.42131197</v>
      </c>
      <c r="L17" s="450">
        <v>421305311.76431501</v>
      </c>
      <c r="M17" s="450">
        <v>417494304.06088001</v>
      </c>
      <c r="N17" s="450">
        <v>467474826.22129601</v>
      </c>
      <c r="O17" s="450">
        <v>506189203.95487702</v>
      </c>
      <c r="P17" s="450">
        <v>538639048.09252298</v>
      </c>
      <c r="Q17" s="450"/>
      <c r="R17" s="405" t="s">
        <v>741</v>
      </c>
      <c r="U17" s="466"/>
      <c r="W17" s="466"/>
      <c r="X17" s="466"/>
    </row>
    <row r="18" spans="1:24" ht="14.1" customHeight="1">
      <c r="A18" s="469" t="s">
        <v>740</v>
      </c>
      <c r="B18" s="466">
        <v>36531</v>
      </c>
      <c r="C18" s="466">
        <v>35486</v>
      </c>
      <c r="D18" s="466">
        <v>32171</v>
      </c>
      <c r="E18" s="466">
        <v>30627</v>
      </c>
      <c r="F18" s="466">
        <v>31401</v>
      </c>
      <c r="G18" s="466">
        <v>31415</v>
      </c>
      <c r="H18" s="467" t="s">
        <v>723</v>
      </c>
      <c r="I18" s="466">
        <v>46477713.897781</v>
      </c>
      <c r="J18" s="466">
        <v>47442063.488799803</v>
      </c>
      <c r="K18" s="466">
        <v>49649876.197249196</v>
      </c>
      <c r="L18" s="450">
        <v>54267283.068775997</v>
      </c>
      <c r="M18" s="450">
        <v>56481747.8124841</v>
      </c>
      <c r="N18" s="450">
        <v>57046219.378467597</v>
      </c>
      <c r="O18" s="450">
        <v>59075222.263898797</v>
      </c>
      <c r="P18" s="450">
        <v>62239114.380381003</v>
      </c>
      <c r="Q18" s="450"/>
      <c r="R18" s="469" t="s">
        <v>739</v>
      </c>
      <c r="U18" s="466"/>
      <c r="W18" s="466"/>
      <c r="X18" s="466"/>
    </row>
    <row r="19" spans="1:24" ht="14.1" customHeight="1">
      <c r="A19" s="405" t="s">
        <v>738</v>
      </c>
      <c r="B19" s="466">
        <v>238359</v>
      </c>
      <c r="C19" s="466">
        <v>233595</v>
      </c>
      <c r="D19" s="466">
        <v>194187</v>
      </c>
      <c r="E19" s="466">
        <v>198142</v>
      </c>
      <c r="F19" s="466">
        <v>219142</v>
      </c>
      <c r="G19" s="466">
        <v>229069</v>
      </c>
      <c r="H19" s="467" t="s">
        <v>723</v>
      </c>
      <c r="I19" s="466">
        <v>295113006.85256898</v>
      </c>
      <c r="J19" s="466">
        <v>314155767.66950297</v>
      </c>
      <c r="K19" s="466">
        <v>336437875.22406298</v>
      </c>
      <c r="L19" s="450">
        <v>367038028.695539</v>
      </c>
      <c r="M19" s="450">
        <v>361012556.24839598</v>
      </c>
      <c r="N19" s="450">
        <v>410428606.84282798</v>
      </c>
      <c r="O19" s="450">
        <v>447113981.69097799</v>
      </c>
      <c r="P19" s="450">
        <v>476399933.71214199</v>
      </c>
      <c r="Q19" s="450"/>
      <c r="R19" s="469" t="s">
        <v>737</v>
      </c>
      <c r="U19" s="466"/>
      <c r="W19" s="466"/>
      <c r="X19" s="466"/>
    </row>
    <row r="20" spans="1:24" ht="14.1" customHeight="1">
      <c r="A20" s="468" t="s">
        <v>736</v>
      </c>
      <c r="B20" s="466">
        <v>43842</v>
      </c>
      <c r="C20" s="466">
        <v>39854</v>
      </c>
      <c r="D20" s="466">
        <v>26104</v>
      </c>
      <c r="E20" s="466">
        <v>30790</v>
      </c>
      <c r="F20" s="466">
        <v>37559</v>
      </c>
      <c r="G20" s="466">
        <v>40405</v>
      </c>
      <c r="H20" s="467" t="s">
        <v>723</v>
      </c>
      <c r="I20" s="466">
        <v>75223412.270136401</v>
      </c>
      <c r="J20" s="466">
        <v>84344430.732159004</v>
      </c>
      <c r="K20" s="466">
        <v>90564258.974590093</v>
      </c>
      <c r="L20" s="450">
        <v>113204694.194727</v>
      </c>
      <c r="M20" s="450">
        <v>104699085.233143</v>
      </c>
      <c r="N20" s="450">
        <v>113149400.722701</v>
      </c>
      <c r="O20" s="450">
        <v>126026205.699958</v>
      </c>
      <c r="P20" s="450">
        <v>143867698.39181399</v>
      </c>
      <c r="Q20" s="450"/>
      <c r="R20" s="468" t="s">
        <v>735</v>
      </c>
      <c r="U20" s="466"/>
      <c r="W20" s="466"/>
      <c r="X20" s="466"/>
    </row>
    <row r="21" spans="1:24" ht="14.1" customHeight="1">
      <c r="A21" s="405" t="s">
        <v>734</v>
      </c>
      <c r="B21" s="466">
        <v>4300</v>
      </c>
      <c r="C21" s="466">
        <v>4034</v>
      </c>
      <c r="D21" s="466">
        <v>1923</v>
      </c>
      <c r="E21" s="466">
        <v>9358</v>
      </c>
      <c r="F21" s="466">
        <v>9644</v>
      </c>
      <c r="G21" s="466">
        <v>7603</v>
      </c>
      <c r="H21" s="467" t="s">
        <v>723</v>
      </c>
      <c r="I21" s="466">
        <v>4893665.5775993997</v>
      </c>
      <c r="J21" s="466">
        <v>4233826.4508190602</v>
      </c>
      <c r="K21" s="466">
        <v>3021258.3591164299</v>
      </c>
      <c r="L21" s="450">
        <v>8752055.0020110495</v>
      </c>
      <c r="M21" s="450">
        <v>6234373.2529218504</v>
      </c>
      <c r="N21" s="450">
        <v>1588713.3387797</v>
      </c>
      <c r="O21" s="450">
        <v>8354520.6426384803</v>
      </c>
      <c r="P21" s="450">
        <v>3414884.6059409799</v>
      </c>
      <c r="Q21" s="450"/>
      <c r="R21" s="405" t="s">
        <v>733</v>
      </c>
      <c r="U21" s="466"/>
      <c r="W21" s="466"/>
      <c r="X21" s="466"/>
    </row>
    <row r="22" spans="1:24" ht="14.1" customHeight="1">
      <c r="A22" s="405" t="s">
        <v>732</v>
      </c>
      <c r="B22" s="466">
        <v>39542</v>
      </c>
      <c r="C22" s="466">
        <v>35820</v>
      </c>
      <c r="D22" s="466">
        <v>24181</v>
      </c>
      <c r="E22" s="466">
        <v>21432</v>
      </c>
      <c r="F22" s="466">
        <v>27915</v>
      </c>
      <c r="G22" s="466">
        <v>32802</v>
      </c>
      <c r="H22" s="467" t="s">
        <v>723</v>
      </c>
      <c r="I22" s="466">
        <v>70329746.692536995</v>
      </c>
      <c r="J22" s="466">
        <v>80110604.281340003</v>
      </c>
      <c r="K22" s="466">
        <v>87543000.615473703</v>
      </c>
      <c r="L22" s="450">
        <v>104452639.192716</v>
      </c>
      <c r="M22" s="450">
        <v>98464711.980221197</v>
      </c>
      <c r="N22" s="450">
        <v>111560687.383921</v>
      </c>
      <c r="O22" s="450">
        <v>117671685.05732</v>
      </c>
      <c r="P22" s="450">
        <v>140452813.785873</v>
      </c>
      <c r="Q22" s="450"/>
      <c r="R22" s="405" t="s">
        <v>731</v>
      </c>
      <c r="U22" s="466"/>
      <c r="W22" s="466"/>
      <c r="X22" s="466"/>
    </row>
    <row r="23" spans="1:24" ht="14.1" customHeight="1">
      <c r="A23" s="405" t="s">
        <v>730</v>
      </c>
      <c r="B23" s="466">
        <v>106467</v>
      </c>
      <c r="C23" s="466">
        <v>96748</v>
      </c>
      <c r="D23" s="466">
        <v>86737</v>
      </c>
      <c r="E23" s="466">
        <v>90387</v>
      </c>
      <c r="F23" s="466">
        <v>117900</v>
      </c>
      <c r="G23" s="466">
        <v>137163</v>
      </c>
      <c r="H23" s="467" t="s">
        <v>723</v>
      </c>
      <c r="I23" s="466">
        <v>129222693.17255899</v>
      </c>
      <c r="J23" s="466">
        <v>136479442.307071</v>
      </c>
      <c r="K23" s="466">
        <v>143003887.85832599</v>
      </c>
      <c r="L23" s="455">
        <v>155203961.93380699</v>
      </c>
      <c r="M23" s="455">
        <v>161756642.05989501</v>
      </c>
      <c r="N23" s="455">
        <v>174400915.43295801</v>
      </c>
      <c r="O23" s="455">
        <v>185392469.29683301</v>
      </c>
      <c r="P23" s="455">
        <v>188420041.07297501</v>
      </c>
      <c r="Q23" s="455"/>
      <c r="R23" s="405" t="s">
        <v>729</v>
      </c>
      <c r="U23" s="466"/>
      <c r="W23" s="466"/>
      <c r="X23" s="466"/>
    </row>
    <row r="24" spans="1:24" ht="14.1" customHeight="1">
      <c r="A24" s="408"/>
      <c r="B24" s="465"/>
      <c r="C24" s="465"/>
      <c r="D24" s="465"/>
      <c r="E24" s="464"/>
      <c r="F24" s="462"/>
      <c r="G24" s="462"/>
      <c r="H24" s="463"/>
      <c r="I24" s="462"/>
      <c r="J24" s="462"/>
      <c r="K24" s="462"/>
      <c r="L24" s="462"/>
      <c r="M24" s="462"/>
      <c r="N24" s="462"/>
      <c r="O24" s="462"/>
      <c r="P24" s="462"/>
      <c r="Q24" s="462"/>
      <c r="R24" s="461"/>
      <c r="S24" s="453"/>
      <c r="T24" s="453"/>
      <c r="U24" s="453"/>
      <c r="V24" s="453"/>
      <c r="W24" s="453"/>
      <c r="X24" s="453"/>
    </row>
    <row r="25" spans="1:24" ht="14.1" customHeight="1">
      <c r="A25" s="460"/>
      <c r="B25" s="459"/>
      <c r="C25" s="459"/>
      <c r="D25" s="459"/>
      <c r="E25" s="457"/>
      <c r="F25" s="457"/>
      <c r="G25" s="457"/>
      <c r="H25" s="458"/>
      <c r="I25" s="457"/>
      <c r="J25" s="457"/>
      <c r="K25" s="457"/>
      <c r="L25" s="457"/>
      <c r="M25" s="457"/>
      <c r="N25" s="457"/>
      <c r="O25" s="457"/>
      <c r="P25" s="457"/>
      <c r="Q25" s="457"/>
      <c r="R25" s="453"/>
      <c r="S25" s="453"/>
      <c r="T25" s="453"/>
      <c r="U25" s="453"/>
      <c r="V25" s="453"/>
      <c r="W25" s="453"/>
      <c r="X25" s="453"/>
    </row>
    <row r="26" spans="1:24" ht="14.1" customHeight="1">
      <c r="A26" s="405" t="s">
        <v>289</v>
      </c>
      <c r="B26" s="457"/>
      <c r="C26" s="457"/>
      <c r="D26" s="457"/>
      <c r="E26" s="457"/>
      <c r="F26" s="457"/>
      <c r="G26" s="457"/>
      <c r="H26" s="458"/>
      <c r="I26" s="457"/>
      <c r="J26" s="457"/>
      <c r="K26" s="457"/>
      <c r="L26" s="457"/>
      <c r="M26" s="457"/>
      <c r="N26" s="457"/>
      <c r="O26" s="457"/>
      <c r="P26" s="457"/>
      <c r="Q26" s="457"/>
      <c r="R26" s="453"/>
      <c r="S26" s="453"/>
      <c r="T26" s="453"/>
      <c r="U26" s="453"/>
      <c r="V26" s="453"/>
      <c r="W26" s="453"/>
      <c r="X26" s="453"/>
    </row>
    <row r="27" spans="1:24" ht="14.1" customHeight="1">
      <c r="A27" s="405" t="s">
        <v>728</v>
      </c>
      <c r="B27" s="459"/>
      <c r="C27" s="459"/>
      <c r="D27" s="459"/>
      <c r="E27" s="457"/>
      <c r="F27" s="457"/>
      <c r="G27" s="457"/>
      <c r="H27" s="458"/>
      <c r="I27" s="457"/>
      <c r="J27" s="457"/>
      <c r="K27" s="457"/>
      <c r="L27" s="457"/>
      <c r="M27" s="457"/>
      <c r="N27" s="457"/>
      <c r="O27" s="457"/>
      <c r="P27" s="457"/>
      <c r="Q27" s="457"/>
      <c r="R27" s="453"/>
      <c r="S27" s="453"/>
      <c r="T27" s="453"/>
      <c r="U27" s="453"/>
      <c r="V27" s="453"/>
      <c r="W27" s="453"/>
      <c r="X27" s="453"/>
    </row>
    <row r="28" spans="1:24" ht="14.1" customHeight="1">
      <c r="A28" s="460"/>
      <c r="B28" s="459"/>
      <c r="C28" s="459"/>
      <c r="D28" s="459"/>
      <c r="E28" s="457"/>
      <c r="F28" s="457"/>
      <c r="G28" s="457"/>
      <c r="H28" s="458"/>
      <c r="I28" s="457"/>
      <c r="J28" s="457"/>
      <c r="K28" s="457"/>
      <c r="L28" s="457"/>
      <c r="M28" s="457"/>
      <c r="N28" s="457"/>
      <c r="O28" s="457"/>
      <c r="P28" s="457"/>
      <c r="Q28" s="457"/>
      <c r="R28" s="453"/>
      <c r="S28" s="453"/>
      <c r="T28" s="453"/>
      <c r="U28" s="453"/>
      <c r="V28" s="453"/>
      <c r="W28" s="453"/>
      <c r="X28" s="453"/>
    </row>
    <row r="29" spans="1:24" s="447" customFormat="1" ht="14.1" customHeight="1">
      <c r="A29" s="405" t="s">
        <v>279</v>
      </c>
      <c r="B29" s="457"/>
      <c r="C29" s="457"/>
      <c r="D29" s="457"/>
      <c r="E29" s="457"/>
      <c r="F29" s="457"/>
      <c r="G29" s="457"/>
      <c r="H29" s="458"/>
      <c r="I29" s="457"/>
      <c r="J29" s="457"/>
      <c r="K29" s="457"/>
      <c r="L29" s="457"/>
      <c r="M29" s="457"/>
      <c r="N29" s="457"/>
      <c r="O29" s="457"/>
      <c r="P29" s="457"/>
      <c r="Q29" s="457"/>
      <c r="R29" s="457"/>
      <c r="S29" s="457"/>
      <c r="T29" s="457"/>
      <c r="U29" s="457"/>
      <c r="V29" s="457"/>
      <c r="W29" s="457"/>
      <c r="X29" s="457"/>
    </row>
    <row r="30" spans="1:24" s="447" customFormat="1" ht="14.1" customHeight="1">
      <c r="A30" s="405" t="s">
        <v>41</v>
      </c>
      <c r="F30" s="457"/>
      <c r="G30" s="457"/>
      <c r="H30" s="458"/>
      <c r="I30" s="457"/>
      <c r="J30" s="457"/>
      <c r="K30" s="457"/>
      <c r="L30" s="457"/>
      <c r="M30" s="457"/>
      <c r="N30" s="457"/>
      <c r="O30" s="457"/>
      <c r="P30" s="457"/>
      <c r="Q30" s="457"/>
      <c r="R30" s="457"/>
      <c r="S30" s="457"/>
      <c r="T30" s="457"/>
      <c r="U30" s="457"/>
      <c r="V30" s="457"/>
      <c r="W30" s="457"/>
      <c r="X30" s="457"/>
    </row>
    <row r="31" spans="1:24" ht="14.1" customHeight="1">
      <c r="A31" s="446"/>
      <c r="F31" s="455"/>
      <c r="G31" s="455"/>
      <c r="H31" s="456"/>
      <c r="I31" s="455"/>
      <c r="J31" s="455"/>
      <c r="K31" s="455"/>
      <c r="L31" s="455"/>
      <c r="M31" s="455"/>
      <c r="N31" s="455"/>
      <c r="O31" s="455"/>
      <c r="P31" s="455"/>
      <c r="Q31" s="455"/>
      <c r="R31" s="454"/>
      <c r="S31" s="454"/>
      <c r="T31" s="454"/>
      <c r="U31" s="454"/>
      <c r="V31" s="453"/>
      <c r="W31" s="453"/>
      <c r="X31" s="453"/>
    </row>
    <row r="32" spans="1:24" ht="14.1" customHeight="1">
      <c r="A32" s="446"/>
      <c r="F32" s="450"/>
      <c r="G32" s="450"/>
      <c r="H32" s="451"/>
      <c r="I32" s="450"/>
      <c r="J32" s="450"/>
      <c r="K32" s="450"/>
      <c r="L32" s="450"/>
      <c r="M32" s="450"/>
      <c r="N32" s="450"/>
      <c r="O32" s="450"/>
      <c r="P32" s="450"/>
      <c r="Q32" s="450"/>
      <c r="R32" s="452"/>
      <c r="S32" s="452"/>
      <c r="T32" s="452"/>
      <c r="U32" s="452"/>
    </row>
    <row r="33" spans="1:17" ht="14.1" customHeight="1">
      <c r="A33" s="446"/>
      <c r="F33" s="450"/>
      <c r="G33" s="450"/>
      <c r="H33" s="451"/>
      <c r="I33" s="450"/>
      <c r="J33" s="450"/>
      <c r="K33" s="450"/>
      <c r="L33" s="450"/>
      <c r="M33" s="450"/>
      <c r="N33" s="450"/>
      <c r="O33" s="450"/>
      <c r="P33" s="450"/>
      <c r="Q33" s="450"/>
    </row>
    <row r="34" spans="1:17" ht="14.1" customHeight="1">
      <c r="A34" s="446"/>
    </row>
    <row r="35" spans="1:17" ht="14.1" customHeight="1">
      <c r="A35" s="446"/>
    </row>
    <row r="78" spans="1:17" ht="12.9" customHeight="1">
      <c r="A78" s="446"/>
      <c r="B78" s="446"/>
      <c r="C78" s="446"/>
      <c r="D78" s="446"/>
      <c r="E78" s="446"/>
      <c r="F78" s="446"/>
      <c r="G78" s="446"/>
      <c r="I78" s="446"/>
      <c r="J78" s="446"/>
      <c r="K78" s="446"/>
      <c r="L78" s="446"/>
      <c r="M78" s="446"/>
      <c r="N78" s="446"/>
      <c r="O78" s="446"/>
      <c r="P78" s="446"/>
      <c r="Q78" s="446"/>
    </row>
  </sheetData>
  <pageMargins left="0" right="0" top="1" bottom="0.5" header="0" footer="0"/>
  <pageSetup scale="70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 enableFormatConditionsCalculation="0">
    <pageSetUpPr fitToPage="1"/>
  </sheetPr>
  <dimension ref="A1:P40"/>
  <sheetViews>
    <sheetView showGridLines="0" workbookViewId="0"/>
  </sheetViews>
  <sheetFormatPr defaultColWidth="9.28515625" defaultRowHeight="10.199999999999999"/>
  <cols>
    <col min="1" max="1" width="40.85546875" style="28" customWidth="1"/>
    <col min="2" max="12" width="8.85546875" style="62" customWidth="1"/>
    <col min="13" max="14" width="8.85546875" style="28" customWidth="1"/>
    <col min="15" max="15" width="2.7109375" style="28" bestFit="1" customWidth="1"/>
    <col min="16" max="16" width="35.42578125" style="28" customWidth="1"/>
    <col min="17" max="16384" width="9.28515625" style="28"/>
  </cols>
  <sheetData>
    <row r="1" spans="1:16" s="144" customFormat="1">
      <c r="A1" s="20">
        <v>5</v>
      </c>
      <c r="B1" s="216"/>
      <c r="C1" s="216"/>
      <c r="D1" s="216"/>
      <c r="E1" s="216"/>
      <c r="F1" s="216"/>
      <c r="P1" s="20"/>
    </row>
    <row r="2" spans="1:16">
      <c r="A2" s="20" t="s">
        <v>9</v>
      </c>
      <c r="B2" s="57"/>
      <c r="C2" s="57"/>
      <c r="D2" s="57"/>
      <c r="E2" s="57"/>
      <c r="F2" s="57"/>
      <c r="P2" s="20" t="s">
        <v>9</v>
      </c>
    </row>
    <row r="3" spans="1:16">
      <c r="A3" s="58" t="s">
        <v>8</v>
      </c>
      <c r="B3" s="57"/>
      <c r="C3" s="57"/>
      <c r="D3" s="57"/>
      <c r="E3" s="57"/>
      <c r="F3" s="57"/>
      <c r="P3" s="171" t="s">
        <v>61</v>
      </c>
    </row>
    <row r="4" spans="1:16">
      <c r="A4" s="60"/>
      <c r="B4" s="57"/>
      <c r="C4" s="57"/>
      <c r="D4" s="57"/>
      <c r="E4" s="57"/>
      <c r="F4" s="57"/>
    </row>
    <row r="5" spans="1:16">
      <c r="A5" s="197"/>
      <c r="B5" s="69"/>
      <c r="C5" s="69"/>
      <c r="D5" s="69"/>
      <c r="E5" s="69"/>
      <c r="F5" s="69"/>
      <c r="G5" s="87"/>
      <c r="H5" s="87"/>
      <c r="I5" s="87"/>
      <c r="J5" s="87"/>
      <c r="K5" s="87"/>
      <c r="L5" s="87"/>
      <c r="M5" s="7"/>
      <c r="N5" s="7"/>
      <c r="O5" s="7"/>
      <c r="P5" s="7"/>
    </row>
    <row r="6" spans="1:16">
      <c r="A6" s="60"/>
      <c r="B6" s="75" t="s">
        <v>29</v>
      </c>
      <c r="C6" s="75" t="s">
        <v>30</v>
      </c>
      <c r="D6" s="75" t="s">
        <v>31</v>
      </c>
      <c r="E6" s="75" t="s">
        <v>32</v>
      </c>
      <c r="F6" s="75" t="s">
        <v>33</v>
      </c>
      <c r="G6" s="6" t="s">
        <v>38</v>
      </c>
      <c r="H6" s="6" t="s">
        <v>39</v>
      </c>
      <c r="I6" s="6" t="s">
        <v>63</v>
      </c>
      <c r="J6" s="6" t="s">
        <v>74</v>
      </c>
      <c r="K6" s="6" t="s">
        <v>78</v>
      </c>
      <c r="L6" s="6" t="s">
        <v>79</v>
      </c>
      <c r="M6" s="6" t="s">
        <v>82</v>
      </c>
      <c r="N6" s="6" t="s">
        <v>105</v>
      </c>
    </row>
    <row r="7" spans="1:16" s="59" customFormat="1">
      <c r="A7" s="76"/>
      <c r="B7" s="88" t="s">
        <v>34</v>
      </c>
      <c r="C7" s="88" t="s">
        <v>35</v>
      </c>
      <c r="D7" s="88" t="s">
        <v>36</v>
      </c>
      <c r="E7" s="88" t="s">
        <v>26</v>
      </c>
      <c r="F7" s="88" t="s">
        <v>37</v>
      </c>
      <c r="G7" s="76">
        <v>2005</v>
      </c>
      <c r="H7" s="76">
        <v>2006</v>
      </c>
      <c r="I7" s="76">
        <v>2007</v>
      </c>
      <c r="J7" s="76">
        <v>2008</v>
      </c>
      <c r="K7" s="76">
        <v>2009</v>
      </c>
      <c r="L7" s="76">
        <v>2010</v>
      </c>
      <c r="M7" s="76">
        <v>2011</v>
      </c>
      <c r="N7" s="76">
        <v>2012</v>
      </c>
      <c r="O7" s="76" t="s">
        <v>27</v>
      </c>
      <c r="P7" s="76"/>
    </row>
    <row r="8" spans="1:16" s="13" customFormat="1">
      <c r="A8" s="60"/>
      <c r="B8" s="75"/>
      <c r="C8" s="75"/>
      <c r="D8" s="75"/>
      <c r="E8" s="89"/>
      <c r="F8" s="75"/>
      <c r="G8" s="6"/>
      <c r="H8" s="6"/>
      <c r="I8" s="6"/>
      <c r="J8" s="6"/>
      <c r="K8" s="6"/>
      <c r="L8" s="6"/>
    </row>
    <row r="9" spans="1:16" s="170" customFormat="1">
      <c r="A9" s="166" t="s">
        <v>213</v>
      </c>
      <c r="B9" s="167"/>
      <c r="C9" s="167"/>
      <c r="D9" s="167"/>
      <c r="E9" s="168"/>
      <c r="F9" s="169"/>
      <c r="G9" s="169"/>
      <c r="H9" s="231" t="s">
        <v>209</v>
      </c>
      <c r="I9" s="169"/>
      <c r="J9" s="169"/>
      <c r="K9" s="169"/>
      <c r="L9" s="169"/>
      <c r="P9" s="166" t="s">
        <v>217</v>
      </c>
    </row>
    <row r="10" spans="1:16" s="170" customFormat="1">
      <c r="A10" s="166"/>
      <c r="B10" s="167"/>
      <c r="C10" s="167"/>
      <c r="D10" s="167"/>
      <c r="E10" s="168"/>
      <c r="F10" s="169"/>
      <c r="G10" s="169"/>
      <c r="H10" s="169"/>
      <c r="I10" s="169"/>
      <c r="J10" s="169"/>
      <c r="K10" s="169"/>
      <c r="L10" s="169"/>
      <c r="P10" s="166"/>
    </row>
    <row r="11" spans="1:16">
      <c r="A11" s="217" t="s">
        <v>106</v>
      </c>
      <c r="B11" s="153" t="s">
        <v>12</v>
      </c>
      <c r="C11" s="153" t="s">
        <v>12</v>
      </c>
      <c r="D11" s="153" t="s">
        <v>12</v>
      </c>
      <c r="E11" s="153">
        <v>15.6</v>
      </c>
      <c r="F11" s="153">
        <v>29.8</v>
      </c>
      <c r="G11" s="153">
        <v>26.3</v>
      </c>
      <c r="H11" s="153">
        <v>24.3</v>
      </c>
      <c r="I11" s="153">
        <v>42.9</v>
      </c>
      <c r="J11" s="153">
        <v>21.1</v>
      </c>
      <c r="K11" s="153">
        <v>19</v>
      </c>
      <c r="L11" s="153">
        <v>52</v>
      </c>
      <c r="M11" s="200">
        <v>33.700000000000003</v>
      </c>
      <c r="N11" s="200" t="s">
        <v>12</v>
      </c>
      <c r="P11" s="220" t="s">
        <v>115</v>
      </c>
    </row>
    <row r="12" spans="1:16">
      <c r="A12" s="218" t="s">
        <v>107</v>
      </c>
      <c r="B12" s="153">
        <v>383.9</v>
      </c>
      <c r="C12" s="154">
        <v>324.39999999999998</v>
      </c>
      <c r="D12" s="154">
        <v>143.6</v>
      </c>
      <c r="E12" s="61">
        <v>205.8</v>
      </c>
      <c r="F12" s="155">
        <v>326</v>
      </c>
      <c r="G12" s="155">
        <v>532.6</v>
      </c>
      <c r="H12" s="155">
        <v>454.1</v>
      </c>
      <c r="I12" s="155">
        <v>611.20000000000005</v>
      </c>
      <c r="J12" s="153">
        <v>697.1</v>
      </c>
      <c r="K12" s="153">
        <v>1356.6</v>
      </c>
      <c r="L12" s="153">
        <v>1844.4</v>
      </c>
      <c r="M12" s="200">
        <v>1300.7</v>
      </c>
      <c r="N12" s="200">
        <v>2016.3</v>
      </c>
      <c r="P12" s="218" t="s">
        <v>116</v>
      </c>
    </row>
    <row r="13" spans="1:16">
      <c r="A13" s="218" t="s">
        <v>108</v>
      </c>
      <c r="B13" s="153">
        <v>1209.0999999999999</v>
      </c>
      <c r="C13" s="154">
        <v>1030.2</v>
      </c>
      <c r="D13" s="154">
        <v>939.48900000000003</v>
      </c>
      <c r="E13" s="61">
        <v>905.8</v>
      </c>
      <c r="F13" s="155">
        <v>1262.5999999999999</v>
      </c>
      <c r="G13" s="155">
        <v>1214.5</v>
      </c>
      <c r="H13" s="155">
        <v>1292</v>
      </c>
      <c r="I13" s="155">
        <v>1145.7</v>
      </c>
      <c r="J13" s="153">
        <v>1330</v>
      </c>
      <c r="K13" s="153">
        <v>1287.2</v>
      </c>
      <c r="L13" s="153">
        <v>1148.7</v>
      </c>
      <c r="M13" s="200">
        <v>1643</v>
      </c>
      <c r="N13" s="200" t="s">
        <v>12</v>
      </c>
      <c r="P13" s="218" t="s">
        <v>117</v>
      </c>
    </row>
    <row r="14" spans="1:16">
      <c r="A14" s="218" t="s">
        <v>109</v>
      </c>
      <c r="B14" s="153">
        <v>33.299999999999997</v>
      </c>
      <c r="C14" s="154">
        <v>57.1</v>
      </c>
      <c r="D14" s="154">
        <v>150.30000000000001</v>
      </c>
      <c r="E14" s="61">
        <v>234</v>
      </c>
      <c r="F14" s="155">
        <v>177</v>
      </c>
      <c r="G14" s="155">
        <v>150.5</v>
      </c>
      <c r="H14" s="155">
        <v>80.599999999999994</v>
      </c>
      <c r="I14" s="155">
        <v>43.1</v>
      </c>
      <c r="J14" s="153">
        <v>54.2</v>
      </c>
      <c r="K14" s="153">
        <v>50.6</v>
      </c>
      <c r="L14" s="153">
        <v>9.1</v>
      </c>
      <c r="M14" s="200">
        <v>3.9</v>
      </c>
      <c r="N14" s="200" t="s">
        <v>12</v>
      </c>
      <c r="P14" s="218" t="s">
        <v>118</v>
      </c>
    </row>
    <row r="15" spans="1:16">
      <c r="A15" s="218" t="s">
        <v>110</v>
      </c>
      <c r="B15" s="153">
        <v>64.7</v>
      </c>
      <c r="C15" s="156">
        <v>266.8</v>
      </c>
      <c r="D15" s="156">
        <v>163.4</v>
      </c>
      <c r="E15" s="157">
        <v>178.5</v>
      </c>
      <c r="F15" s="155">
        <v>223</v>
      </c>
      <c r="G15" s="155">
        <v>251</v>
      </c>
      <c r="H15" s="155">
        <v>205</v>
      </c>
      <c r="I15" s="155">
        <v>337.8</v>
      </c>
      <c r="J15" s="153">
        <v>334.7</v>
      </c>
      <c r="K15" s="153">
        <v>269.8</v>
      </c>
      <c r="L15" s="153">
        <v>529.1</v>
      </c>
      <c r="M15" s="200">
        <v>286.2</v>
      </c>
      <c r="N15" s="200" t="s">
        <v>12</v>
      </c>
      <c r="P15" s="218" t="s">
        <v>119</v>
      </c>
    </row>
    <row r="16" spans="1:16">
      <c r="A16" s="81" t="s">
        <v>111</v>
      </c>
      <c r="B16" s="158">
        <v>6.835</v>
      </c>
      <c r="C16" s="156">
        <v>27.6</v>
      </c>
      <c r="D16" s="156">
        <v>66.7</v>
      </c>
      <c r="E16" s="157">
        <v>183</v>
      </c>
      <c r="F16" s="155">
        <v>377</v>
      </c>
      <c r="G16" s="155">
        <v>478</v>
      </c>
      <c r="H16" s="155">
        <v>631.9</v>
      </c>
      <c r="I16" s="155">
        <v>779.9</v>
      </c>
      <c r="J16" s="153">
        <v>772.9</v>
      </c>
      <c r="K16" s="153">
        <v>1028.5999999999999</v>
      </c>
      <c r="L16" s="153">
        <v>1816.8</v>
      </c>
      <c r="M16" s="200">
        <v>1541</v>
      </c>
      <c r="N16" s="200" t="s">
        <v>12</v>
      </c>
      <c r="P16" s="81" t="s">
        <v>120</v>
      </c>
    </row>
    <row r="17" spans="1:16">
      <c r="A17" s="81" t="s">
        <v>112</v>
      </c>
      <c r="B17" s="158">
        <v>19.899999999999999</v>
      </c>
      <c r="C17" s="156">
        <v>142.6</v>
      </c>
      <c r="D17" s="156">
        <v>61.9</v>
      </c>
      <c r="E17" s="157">
        <v>60.2</v>
      </c>
      <c r="F17" s="155">
        <v>69.7</v>
      </c>
      <c r="G17" s="155">
        <v>84.7</v>
      </c>
      <c r="H17" s="155">
        <v>61.3</v>
      </c>
      <c r="I17" s="155">
        <v>162.80000000000001</v>
      </c>
      <c r="J17" s="153">
        <v>151.19999999999999</v>
      </c>
      <c r="K17" s="153">
        <v>324.2</v>
      </c>
      <c r="L17" s="153">
        <v>138.30000000000001</v>
      </c>
      <c r="M17" s="200">
        <v>123.4</v>
      </c>
      <c r="N17" s="200" t="s">
        <v>12</v>
      </c>
      <c r="P17" s="81" t="s">
        <v>121</v>
      </c>
    </row>
    <row r="18" spans="1:16">
      <c r="A18" s="81" t="s">
        <v>113</v>
      </c>
      <c r="B18" s="158">
        <v>111</v>
      </c>
      <c r="C18" s="156">
        <v>228.84</v>
      </c>
      <c r="D18" s="156">
        <v>117.74299999999999</v>
      </c>
      <c r="E18" s="157">
        <v>176.87</v>
      </c>
      <c r="F18" s="155">
        <v>323.7</v>
      </c>
      <c r="G18" s="155">
        <v>406.5</v>
      </c>
      <c r="H18" s="155">
        <v>242.3</v>
      </c>
      <c r="I18" s="155">
        <v>432.1</v>
      </c>
      <c r="J18" s="153">
        <v>310.2</v>
      </c>
      <c r="K18" s="153">
        <v>409.5</v>
      </c>
      <c r="L18" s="153">
        <v>464.1</v>
      </c>
      <c r="M18" s="200">
        <v>186.4</v>
      </c>
      <c r="N18" s="200">
        <v>326.89999999999998</v>
      </c>
      <c r="P18" s="81" t="s">
        <v>122</v>
      </c>
    </row>
    <row r="19" spans="1:16">
      <c r="A19" s="81" t="s">
        <v>114</v>
      </c>
      <c r="B19" s="158">
        <v>137.80000000000001</v>
      </c>
      <c r="C19" s="156">
        <v>149.5</v>
      </c>
      <c r="D19" s="156">
        <v>176.4</v>
      </c>
      <c r="E19" s="157">
        <v>187.452</v>
      </c>
      <c r="F19" s="155">
        <v>116.2</v>
      </c>
      <c r="G19" s="155">
        <v>154.19999999999999</v>
      </c>
      <c r="H19" s="155">
        <v>172.2</v>
      </c>
      <c r="I19" s="155">
        <v>144.5</v>
      </c>
      <c r="J19" s="153">
        <v>293.18725999999998</v>
      </c>
      <c r="K19" s="153">
        <v>334.08</v>
      </c>
      <c r="L19" s="153">
        <v>296.5</v>
      </c>
      <c r="M19" s="200">
        <v>313.30070000000001</v>
      </c>
      <c r="N19" s="200">
        <v>420</v>
      </c>
      <c r="P19" s="81" t="s">
        <v>123</v>
      </c>
    </row>
    <row r="20" spans="1:16">
      <c r="A20" s="77"/>
      <c r="B20" s="159"/>
      <c r="C20" s="156"/>
      <c r="D20" s="156"/>
      <c r="E20" s="157"/>
      <c r="F20" s="155"/>
      <c r="G20" s="155"/>
      <c r="H20" s="155"/>
      <c r="I20" s="155"/>
      <c r="J20" s="153"/>
      <c r="K20" s="153"/>
      <c r="L20" s="153"/>
      <c r="M20" s="200"/>
      <c r="N20" s="200"/>
      <c r="P20" s="77"/>
    </row>
    <row r="21" spans="1:16" s="170" customFormat="1">
      <c r="A21" s="171" t="s">
        <v>10</v>
      </c>
      <c r="B21" s="172"/>
      <c r="C21" s="173"/>
      <c r="D21" s="173"/>
      <c r="E21" s="174"/>
      <c r="F21" s="175"/>
      <c r="G21" s="175"/>
      <c r="H21" s="175"/>
      <c r="I21" s="175"/>
      <c r="J21" s="176"/>
      <c r="K21" s="153"/>
      <c r="L21" s="153"/>
      <c r="M21" s="201"/>
      <c r="N21" s="201"/>
      <c r="P21" s="171" t="s">
        <v>80</v>
      </c>
    </row>
    <row r="22" spans="1:16">
      <c r="A22" s="218" t="s">
        <v>214</v>
      </c>
      <c r="B22" s="158">
        <v>1809</v>
      </c>
      <c r="C22" s="156">
        <v>1910.6389999999999</v>
      </c>
      <c r="D22" s="156">
        <v>1410.7280000000001</v>
      </c>
      <c r="E22" s="155">
        <v>1676</v>
      </c>
      <c r="F22" s="155">
        <v>1772.6579999999999</v>
      </c>
      <c r="G22" s="155">
        <v>2170.2750000000001</v>
      </c>
      <c r="H22" s="155">
        <v>2420.83</v>
      </c>
      <c r="I22" s="155">
        <v>2620.607</v>
      </c>
      <c r="J22" s="153">
        <v>2230.7759999999998</v>
      </c>
      <c r="K22" s="153">
        <v>2248.4050000000002</v>
      </c>
      <c r="L22" s="153">
        <v>2357.5819999999999</v>
      </c>
      <c r="M22" s="200">
        <v>2242.4360000000001</v>
      </c>
      <c r="N22" s="200">
        <v>2046.903</v>
      </c>
      <c r="P22" s="218" t="s">
        <v>221</v>
      </c>
    </row>
    <row r="23" spans="1:16">
      <c r="A23" s="81" t="s">
        <v>208</v>
      </c>
      <c r="B23" s="158">
        <v>54.817999999999998</v>
      </c>
      <c r="C23" s="156">
        <v>53.243000000000002</v>
      </c>
      <c r="D23" s="156">
        <v>46.713999999999999</v>
      </c>
      <c r="E23" s="157">
        <v>41.304000000000002</v>
      </c>
      <c r="F23" s="155">
        <v>36.741</v>
      </c>
      <c r="G23" s="155">
        <v>37.801000000000002</v>
      </c>
      <c r="H23" s="155">
        <v>46.216999999999999</v>
      </c>
      <c r="I23" s="155">
        <v>47.201000000000001</v>
      </c>
      <c r="J23" s="153">
        <v>42.969000000000001</v>
      </c>
      <c r="K23" s="153">
        <v>38.381999999999998</v>
      </c>
      <c r="L23" s="153">
        <v>37.863999999999997</v>
      </c>
      <c r="M23" s="200">
        <v>30.547999999999998</v>
      </c>
      <c r="N23" s="200">
        <v>32.545999999999999</v>
      </c>
      <c r="P23" s="81" t="s">
        <v>220</v>
      </c>
    </row>
    <row r="24" spans="1:16">
      <c r="A24" s="219" t="s">
        <v>210</v>
      </c>
      <c r="B24" s="159">
        <v>1278</v>
      </c>
      <c r="C24" s="156">
        <v>1329</v>
      </c>
      <c r="D24" s="156">
        <v>1301</v>
      </c>
      <c r="E24" s="157">
        <v>1343</v>
      </c>
      <c r="F24" s="155">
        <v>1494</v>
      </c>
      <c r="G24" s="155">
        <v>1619</v>
      </c>
      <c r="H24" s="155">
        <v>1620</v>
      </c>
      <c r="I24" s="155">
        <v>1576</v>
      </c>
      <c r="J24" s="153">
        <v>1582</v>
      </c>
      <c r="K24" s="153">
        <v>1694</v>
      </c>
      <c r="L24" s="153">
        <v>1766</v>
      </c>
      <c r="M24" s="200">
        <v>2057</v>
      </c>
      <c r="N24" s="200" t="s">
        <v>12</v>
      </c>
      <c r="P24" s="219" t="s">
        <v>218</v>
      </c>
    </row>
    <row r="25" spans="1:16">
      <c r="A25" s="81" t="s">
        <v>215</v>
      </c>
      <c r="B25" s="158">
        <v>102.251</v>
      </c>
      <c r="C25" s="156">
        <v>101.182</v>
      </c>
      <c r="D25" s="156">
        <v>104.199</v>
      </c>
      <c r="E25" s="157">
        <v>106.834</v>
      </c>
      <c r="F25" s="155">
        <v>115.53</v>
      </c>
      <c r="G25" s="155">
        <v>122.889</v>
      </c>
      <c r="H25" s="155">
        <v>125.84699999999999</v>
      </c>
      <c r="I25" s="155">
        <v>134.03800000000001</v>
      </c>
      <c r="J25" s="153">
        <v>108.712</v>
      </c>
      <c r="K25" s="153">
        <v>110.675</v>
      </c>
      <c r="L25" s="153">
        <v>81.432000000000002</v>
      </c>
      <c r="M25" s="200">
        <v>74.129000000000005</v>
      </c>
      <c r="N25" s="200" t="s">
        <v>12</v>
      </c>
      <c r="P25" s="81" t="s">
        <v>219</v>
      </c>
    </row>
    <row r="26" spans="1:16">
      <c r="A26" s="8"/>
      <c r="B26" s="9"/>
      <c r="C26" s="9"/>
      <c r="D26" s="9"/>
      <c r="E26" s="10"/>
      <c r="F26" s="91"/>
      <c r="G26" s="91"/>
      <c r="H26" s="91"/>
      <c r="I26" s="91"/>
      <c r="J26" s="91"/>
      <c r="K26" s="91"/>
      <c r="L26" s="91"/>
      <c r="M26" s="7"/>
      <c r="N26" s="7"/>
      <c r="O26" s="7"/>
      <c r="P26" s="7"/>
    </row>
    <row r="27" spans="1:16">
      <c r="A27" s="12"/>
      <c r="B27" s="14"/>
      <c r="C27" s="14"/>
      <c r="D27" s="14"/>
      <c r="E27" s="15"/>
      <c r="F27" s="82"/>
      <c r="G27" s="82"/>
      <c r="H27" s="82"/>
      <c r="I27" s="82"/>
      <c r="J27" s="82"/>
      <c r="K27" s="82"/>
      <c r="L27" s="82"/>
    </row>
    <row r="28" spans="1:16">
      <c r="A28" s="81" t="s">
        <v>62</v>
      </c>
      <c r="B28" s="90"/>
      <c r="C28" s="79"/>
      <c r="D28" s="79"/>
      <c r="E28" s="80"/>
      <c r="F28" s="82"/>
      <c r="G28" s="82"/>
      <c r="H28" s="82"/>
      <c r="I28" s="82"/>
      <c r="J28" s="82"/>
      <c r="K28" s="82"/>
      <c r="L28" s="82"/>
    </row>
    <row r="29" spans="1:16">
      <c r="A29" s="81" t="s">
        <v>6</v>
      </c>
      <c r="B29" s="79"/>
      <c r="C29" s="79"/>
      <c r="D29" s="79"/>
      <c r="E29" s="80"/>
      <c r="F29" s="82"/>
      <c r="G29" s="82"/>
      <c r="H29" s="82"/>
      <c r="I29" s="82"/>
      <c r="J29" s="82"/>
      <c r="K29" s="82"/>
      <c r="L29" s="82"/>
    </row>
    <row r="30" spans="1:16">
      <c r="A30" s="83" t="s">
        <v>211</v>
      </c>
      <c r="B30" s="84"/>
      <c r="C30" s="85"/>
      <c r="D30" s="85"/>
      <c r="E30" s="80"/>
      <c r="F30" s="82"/>
      <c r="G30" s="82"/>
      <c r="H30" s="82"/>
      <c r="I30" s="82"/>
      <c r="J30" s="82"/>
      <c r="K30" s="82"/>
      <c r="L30" s="82"/>
    </row>
    <row r="31" spans="1:16">
      <c r="A31" s="83" t="s">
        <v>212</v>
      </c>
      <c r="B31" s="80"/>
      <c r="C31" s="85"/>
      <c r="D31" s="85"/>
      <c r="E31" s="80"/>
      <c r="F31" s="82"/>
      <c r="G31" s="82"/>
      <c r="H31" s="82"/>
      <c r="I31" s="82"/>
      <c r="J31" s="82"/>
      <c r="K31" s="82"/>
      <c r="L31" s="82"/>
    </row>
    <row r="32" spans="1:16">
      <c r="A32" s="86" t="s">
        <v>216</v>
      </c>
      <c r="B32" s="80"/>
      <c r="C32" s="85"/>
      <c r="D32" s="85"/>
      <c r="E32" s="80"/>
      <c r="F32" s="82"/>
      <c r="G32" s="82"/>
      <c r="H32" s="82"/>
      <c r="I32" s="82"/>
      <c r="J32" s="82"/>
      <c r="K32" s="82"/>
      <c r="L32" s="82"/>
    </row>
    <row r="33" spans="1:6">
      <c r="A33" s="63"/>
      <c r="B33" s="61"/>
      <c r="C33" s="61"/>
      <c r="D33" s="65"/>
      <c r="E33" s="65"/>
      <c r="F33" s="61"/>
    </row>
    <row r="34" spans="1:6">
      <c r="A34" s="198" t="s">
        <v>42</v>
      </c>
      <c r="B34" s="64"/>
      <c r="C34" s="64"/>
      <c r="D34" s="65"/>
      <c r="E34" s="65"/>
      <c r="F34" s="61"/>
    </row>
    <row r="35" spans="1:6">
      <c r="A35" s="198" t="s">
        <v>40</v>
      </c>
      <c r="B35" s="64"/>
      <c r="C35" s="64"/>
      <c r="D35" s="65"/>
      <c r="E35" s="65"/>
      <c r="F35" s="61"/>
    </row>
    <row r="36" spans="1:6">
      <c r="A36" s="63" t="s">
        <v>238</v>
      </c>
      <c r="B36" s="65"/>
      <c r="C36" s="65"/>
      <c r="D36" s="61"/>
      <c r="E36" s="65"/>
      <c r="F36" s="61"/>
    </row>
    <row r="37" spans="1:6">
      <c r="A37" s="63" t="s">
        <v>239</v>
      </c>
      <c r="B37" s="57"/>
      <c r="C37" s="57"/>
      <c r="D37" s="57"/>
      <c r="E37" s="57"/>
      <c r="F37" s="57"/>
    </row>
    <row r="38" spans="1:6">
      <c r="A38" s="199" t="s">
        <v>240</v>
      </c>
      <c r="B38" s="57"/>
      <c r="C38" s="57"/>
      <c r="D38" s="57"/>
      <c r="E38" s="57"/>
      <c r="F38" s="57"/>
    </row>
    <row r="39" spans="1:6">
      <c r="A39" s="63"/>
    </row>
    <row r="40" spans="1:6">
      <c r="A40" s="63"/>
    </row>
  </sheetData>
  <phoneticPr fontId="0" type="noConversion"/>
  <pageMargins left="0.19" right="0.2" top="0.33" bottom="0.31" header="0.17" footer="0.18"/>
  <pageSetup scale="71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pageSetUpPr fitToPage="1"/>
  </sheetPr>
  <dimension ref="A1:T130"/>
  <sheetViews>
    <sheetView showGridLines="0" workbookViewId="0">
      <selection activeCell="D33" sqref="D33"/>
    </sheetView>
  </sheetViews>
  <sheetFormatPr defaultColWidth="11.28515625" defaultRowHeight="13.2" customHeight="1"/>
  <cols>
    <col min="1" max="1" width="52.85546875" style="19" customWidth="1"/>
    <col min="2" max="2" width="6.85546875" style="19" customWidth="1"/>
    <col min="3" max="5" width="7.85546875" style="18" customWidth="1"/>
    <col min="6" max="12" width="8.85546875" style="18" customWidth="1"/>
    <col min="13" max="13" width="2.7109375" style="19" customWidth="1"/>
    <col min="14" max="14" width="46.85546875" style="19" customWidth="1"/>
    <col min="15" max="63" width="10.7109375" style="19" customWidth="1"/>
    <col min="64" max="16384" width="11.28515625" style="19"/>
  </cols>
  <sheetData>
    <row r="1" spans="1:20" s="143" customFormat="1" ht="13.35" customHeight="1">
      <c r="A1" s="20">
        <v>6</v>
      </c>
      <c r="B1" s="213"/>
      <c r="C1" s="214"/>
      <c r="D1" s="214"/>
      <c r="E1" s="214"/>
      <c r="F1" s="214"/>
      <c r="G1" s="215"/>
      <c r="H1" s="215"/>
      <c r="I1" s="215"/>
      <c r="J1" s="215"/>
      <c r="K1" s="215"/>
      <c r="L1" s="215"/>
      <c r="M1" s="212"/>
      <c r="N1" s="20"/>
      <c r="O1" s="212"/>
      <c r="P1" s="212"/>
      <c r="Q1" s="212"/>
      <c r="R1" s="212"/>
      <c r="S1" s="212"/>
      <c r="T1" s="212"/>
    </row>
    <row r="2" spans="1:20" ht="13.35" customHeight="1">
      <c r="A2" s="20" t="s">
        <v>9</v>
      </c>
      <c r="B2" s="16"/>
      <c r="C2" s="202"/>
      <c r="D2" s="202"/>
      <c r="E2" s="202"/>
      <c r="F2" s="202"/>
      <c r="G2" s="203"/>
      <c r="H2" s="203"/>
      <c r="I2" s="203"/>
      <c r="J2" s="203"/>
      <c r="K2" s="203"/>
      <c r="L2" s="203"/>
      <c r="M2" s="16"/>
      <c r="N2" s="20" t="s">
        <v>9</v>
      </c>
      <c r="O2" s="16"/>
      <c r="P2" s="16"/>
      <c r="Q2" s="16"/>
      <c r="R2" s="16"/>
      <c r="S2" s="16"/>
      <c r="T2" s="16"/>
    </row>
    <row r="3" spans="1:20" ht="13.35" customHeight="1">
      <c r="A3" s="23" t="s">
        <v>71</v>
      </c>
      <c r="C3" s="202"/>
      <c r="D3" s="202"/>
      <c r="E3" s="202"/>
      <c r="F3" s="202"/>
      <c r="G3" s="203"/>
      <c r="H3" s="203"/>
      <c r="I3" s="203"/>
      <c r="J3" s="203"/>
      <c r="K3" s="203"/>
      <c r="L3" s="203"/>
      <c r="M3" s="16"/>
      <c r="N3" s="23" t="s">
        <v>70</v>
      </c>
      <c r="O3" s="16"/>
      <c r="P3" s="16"/>
      <c r="Q3" s="16"/>
      <c r="R3" s="16"/>
      <c r="S3" s="16"/>
      <c r="T3" s="16"/>
    </row>
    <row r="4" spans="1:20" ht="13.35" customHeight="1">
      <c r="A4" s="194" t="s">
        <v>83</v>
      </c>
      <c r="C4" s="202"/>
      <c r="D4" s="202"/>
      <c r="E4" s="202"/>
      <c r="F4" s="202"/>
      <c r="G4" s="203"/>
      <c r="H4" s="203"/>
      <c r="I4" s="203"/>
      <c r="J4" s="203"/>
      <c r="K4" s="203"/>
      <c r="L4" s="203"/>
      <c r="M4" s="16"/>
      <c r="N4" s="16" t="s">
        <v>84</v>
      </c>
      <c r="O4" s="16"/>
      <c r="P4" s="16"/>
      <c r="Q4" s="16"/>
      <c r="R4" s="16"/>
      <c r="S4" s="16"/>
      <c r="T4" s="16"/>
    </row>
    <row r="5" spans="1:20" ht="13.35" customHeight="1">
      <c r="A5" s="195"/>
      <c r="B5" s="29"/>
      <c r="C5" s="204"/>
      <c r="D5" s="204"/>
      <c r="E5" s="204"/>
      <c r="F5" s="204"/>
      <c r="G5" s="205"/>
      <c r="H5" s="205"/>
      <c r="I5" s="205"/>
      <c r="J5" s="205"/>
      <c r="K5" s="205"/>
      <c r="L5" s="205"/>
      <c r="M5" s="66"/>
      <c r="N5" s="66"/>
      <c r="O5" s="16"/>
      <c r="P5" s="16"/>
      <c r="Q5" s="16"/>
      <c r="R5" s="16"/>
      <c r="S5" s="16"/>
      <c r="T5" s="16"/>
    </row>
    <row r="6" spans="1:20" s="24" customFormat="1" ht="13.35" customHeight="1">
      <c r="A6" s="179"/>
      <c r="B6" s="210">
        <v>2002</v>
      </c>
      <c r="C6" s="211">
        <v>2003</v>
      </c>
      <c r="D6" s="211">
        <v>2004</v>
      </c>
      <c r="E6" s="211">
        <v>2005</v>
      </c>
      <c r="F6" s="211">
        <v>2006</v>
      </c>
      <c r="G6" s="211">
        <v>2007</v>
      </c>
      <c r="H6" s="211">
        <v>2008</v>
      </c>
      <c r="I6" s="211">
        <v>2009</v>
      </c>
      <c r="J6" s="211">
        <v>2010</v>
      </c>
      <c r="K6" s="211">
        <v>2011</v>
      </c>
      <c r="L6" s="211">
        <v>2012</v>
      </c>
      <c r="M6" s="70" t="s">
        <v>27</v>
      </c>
      <c r="N6" s="70"/>
      <c r="O6" s="25"/>
      <c r="P6" s="25"/>
      <c r="Q6" s="25"/>
      <c r="R6" s="25"/>
      <c r="S6" s="25"/>
      <c r="T6" s="25"/>
    </row>
    <row r="7" spans="1:20" ht="13.35" customHeight="1">
      <c r="A7" s="26"/>
      <c r="B7" s="27"/>
      <c r="C7" s="206"/>
      <c r="M7" s="17"/>
    </row>
    <row r="8" spans="1:20" s="183" customFormat="1" ht="13.35" customHeight="1">
      <c r="A8" s="182" t="s">
        <v>75</v>
      </c>
      <c r="B8" s="184"/>
      <c r="C8" s="207"/>
      <c r="D8" s="208"/>
      <c r="E8" s="208"/>
      <c r="F8" s="208"/>
      <c r="G8" s="208"/>
      <c r="H8" s="208"/>
      <c r="I8" s="208"/>
      <c r="J8" s="208"/>
      <c r="K8" s="208"/>
      <c r="L8" s="208"/>
      <c r="M8" s="185"/>
      <c r="N8" s="183" t="s">
        <v>76</v>
      </c>
    </row>
    <row r="9" spans="1:20" ht="13.35" customHeight="1">
      <c r="A9" s="78" t="s">
        <v>85</v>
      </c>
      <c r="B9" s="180">
        <v>67.699845073414181</v>
      </c>
      <c r="C9" s="209">
        <v>68.677613254656592</v>
      </c>
      <c r="D9" s="209">
        <v>80.214686950241614</v>
      </c>
      <c r="E9" s="209">
        <v>92.827744732593985</v>
      </c>
      <c r="F9" s="209">
        <v>100</v>
      </c>
      <c r="G9" s="209">
        <v>106.953356</v>
      </c>
      <c r="H9" s="209">
        <v>112.869421</v>
      </c>
      <c r="I9" s="209">
        <v>115.20258</v>
      </c>
      <c r="J9" s="209">
        <v>116.49144200000001</v>
      </c>
      <c r="K9" s="209">
        <v>120.129367</v>
      </c>
      <c r="L9" s="209">
        <v>124.241331</v>
      </c>
      <c r="M9" s="100"/>
      <c r="N9" s="177" t="s">
        <v>124</v>
      </c>
    </row>
    <row r="10" spans="1:20" ht="13.35" customHeight="1">
      <c r="A10" s="78" t="s">
        <v>86</v>
      </c>
      <c r="B10" s="180">
        <v>142.4870729396101</v>
      </c>
      <c r="C10" s="209">
        <v>104.76239271327334</v>
      </c>
      <c r="D10" s="209">
        <v>126.32475229488972</v>
      </c>
      <c r="E10" s="209">
        <v>103.51641777715108</v>
      </c>
      <c r="F10" s="209">
        <v>100.000005</v>
      </c>
      <c r="G10" s="209">
        <v>103.492329</v>
      </c>
      <c r="H10" s="209">
        <v>98.105830999999995</v>
      </c>
      <c r="I10" s="209">
        <v>94.926473999999999</v>
      </c>
      <c r="J10" s="209">
        <v>100.27629399999999</v>
      </c>
      <c r="K10" s="209" t="s">
        <v>12</v>
      </c>
      <c r="L10" s="209" t="s">
        <v>12</v>
      </c>
      <c r="M10" s="100"/>
      <c r="N10" s="177" t="s">
        <v>125</v>
      </c>
    </row>
    <row r="11" spans="1:20" ht="13.35" customHeight="1">
      <c r="A11" s="78" t="s">
        <v>87</v>
      </c>
      <c r="B11" s="180">
        <v>82.020063389257473</v>
      </c>
      <c r="C11" s="209">
        <v>97.45934644703928</v>
      </c>
      <c r="D11" s="209">
        <v>112.77133504791733</v>
      </c>
      <c r="E11" s="209">
        <v>111.48201586539268</v>
      </c>
      <c r="F11" s="209">
        <v>100</v>
      </c>
      <c r="G11" s="209">
        <v>101.493622</v>
      </c>
      <c r="H11" s="209">
        <v>95.429146000000003</v>
      </c>
      <c r="I11" s="209">
        <v>70.750328999999994</v>
      </c>
      <c r="J11" s="209">
        <v>71.530957000000001</v>
      </c>
      <c r="K11" s="209">
        <v>68.29768</v>
      </c>
      <c r="L11" s="209">
        <v>58.711770000000001</v>
      </c>
      <c r="M11" s="100"/>
      <c r="N11" s="177" t="s">
        <v>87</v>
      </c>
    </row>
    <row r="12" spans="1:20" ht="13.35" customHeight="1">
      <c r="A12" s="78" t="s">
        <v>88</v>
      </c>
      <c r="B12" s="180">
        <v>67.697956519195969</v>
      </c>
      <c r="C12" s="209">
        <v>80.282256069796944</v>
      </c>
      <c r="D12" s="209">
        <v>94.183697944485687</v>
      </c>
      <c r="E12" s="209">
        <v>96.599909872510253</v>
      </c>
      <c r="F12" s="209">
        <v>100</v>
      </c>
      <c r="G12" s="209">
        <v>110.345038</v>
      </c>
      <c r="H12" s="209">
        <v>107.947284</v>
      </c>
      <c r="I12" s="209">
        <v>86.341305000000006</v>
      </c>
      <c r="J12" s="209">
        <v>75.306109000000006</v>
      </c>
      <c r="K12" s="209">
        <v>72.229854000000003</v>
      </c>
      <c r="L12" s="209">
        <v>64.628131999999994</v>
      </c>
      <c r="M12" s="100"/>
      <c r="N12" s="196" t="s">
        <v>126</v>
      </c>
    </row>
    <row r="13" spans="1:20" ht="13.35" customHeight="1">
      <c r="A13" s="78" t="s">
        <v>89</v>
      </c>
      <c r="B13" s="180">
        <v>64.971049229834406</v>
      </c>
      <c r="C13" s="209">
        <v>72.646024941786976</v>
      </c>
      <c r="D13" s="209">
        <v>88.682703596552173</v>
      </c>
      <c r="E13" s="209">
        <v>94.755587374120026</v>
      </c>
      <c r="F13" s="209">
        <v>100</v>
      </c>
      <c r="G13" s="209">
        <v>112.75052100000001</v>
      </c>
      <c r="H13" s="209">
        <v>97.742763999999994</v>
      </c>
      <c r="I13" s="209">
        <v>76.689341999999996</v>
      </c>
      <c r="J13" s="209">
        <v>80.886106999999996</v>
      </c>
      <c r="K13" s="209">
        <v>103.94374500000001</v>
      </c>
      <c r="L13" s="209">
        <v>104.161304</v>
      </c>
      <c r="M13" s="100"/>
      <c r="N13" s="177" t="s">
        <v>127</v>
      </c>
    </row>
    <row r="14" spans="1:20" ht="13.35" customHeight="1">
      <c r="A14" s="78" t="s">
        <v>90</v>
      </c>
      <c r="B14" s="180">
        <v>54.922995807246423</v>
      </c>
      <c r="C14" s="209">
        <v>114.17264379001054</v>
      </c>
      <c r="D14" s="209">
        <v>85.575283816010042</v>
      </c>
      <c r="E14" s="209">
        <v>79.951723372636522</v>
      </c>
      <c r="F14" s="209">
        <v>100</v>
      </c>
      <c r="G14" s="209">
        <v>125.804559</v>
      </c>
      <c r="H14" s="209">
        <v>151.08873800000001</v>
      </c>
      <c r="I14" s="209">
        <v>114.340097</v>
      </c>
      <c r="J14" s="209">
        <v>158.05418499999999</v>
      </c>
      <c r="K14" s="209">
        <v>167.09390400000001</v>
      </c>
      <c r="L14" s="209">
        <v>169.20423</v>
      </c>
      <c r="M14" s="100"/>
      <c r="N14" s="177" t="s">
        <v>128</v>
      </c>
    </row>
    <row r="15" spans="1:20" ht="13.35" customHeight="1">
      <c r="A15" s="78" t="s">
        <v>91</v>
      </c>
      <c r="B15" s="180">
        <v>78.648109799993236</v>
      </c>
      <c r="C15" s="209">
        <v>81.832129645885374</v>
      </c>
      <c r="D15" s="209">
        <v>90.966170772050674</v>
      </c>
      <c r="E15" s="209">
        <v>93.651324230625661</v>
      </c>
      <c r="F15" s="209">
        <v>100</v>
      </c>
      <c r="G15" s="209">
        <v>140.897131</v>
      </c>
      <c r="H15" s="209">
        <v>452.81712299999998</v>
      </c>
      <c r="I15" s="209">
        <v>504.71106800000001</v>
      </c>
      <c r="J15" s="209">
        <v>557.61970399999996</v>
      </c>
      <c r="K15" s="209">
        <v>526.43755499999997</v>
      </c>
      <c r="L15" s="209">
        <v>537.88375399999995</v>
      </c>
      <c r="M15" s="100"/>
      <c r="N15" s="196" t="s">
        <v>129</v>
      </c>
    </row>
    <row r="16" spans="1:20" ht="13.35" customHeight="1">
      <c r="A16" s="78" t="s">
        <v>92</v>
      </c>
      <c r="B16" s="180">
        <v>80.185864108651742</v>
      </c>
      <c r="C16" s="209">
        <v>74.735565700962013</v>
      </c>
      <c r="D16" s="209">
        <v>84.609450637713621</v>
      </c>
      <c r="E16" s="209">
        <v>89.101541163494531</v>
      </c>
      <c r="F16" s="209">
        <v>100</v>
      </c>
      <c r="G16" s="209">
        <v>110.595586</v>
      </c>
      <c r="H16" s="209">
        <v>112.17246400000001</v>
      </c>
      <c r="I16" s="209">
        <v>112.29153700000001</v>
      </c>
      <c r="J16" s="209">
        <v>115.289162</v>
      </c>
      <c r="K16" s="209">
        <v>121.583039</v>
      </c>
      <c r="L16" s="209">
        <v>120.83767400000001</v>
      </c>
      <c r="M16" s="100"/>
      <c r="N16" s="196" t="s">
        <v>130</v>
      </c>
    </row>
    <row r="17" spans="1:14" ht="13.35" customHeight="1">
      <c r="A17" s="78" t="s">
        <v>93</v>
      </c>
      <c r="B17" s="180">
        <v>69.011001378426116</v>
      </c>
      <c r="C17" s="209">
        <v>76.031534550914571</v>
      </c>
      <c r="D17" s="209">
        <v>89.107991228475981</v>
      </c>
      <c r="E17" s="209">
        <v>94.710065054767682</v>
      </c>
      <c r="F17" s="209">
        <v>100</v>
      </c>
      <c r="G17" s="209">
        <v>110.27833099999999</v>
      </c>
      <c r="H17" s="209">
        <v>122.339651</v>
      </c>
      <c r="I17" s="209">
        <v>117.496285</v>
      </c>
      <c r="J17" s="209">
        <v>130.77942200000001</v>
      </c>
      <c r="K17" s="209">
        <v>149.241704</v>
      </c>
      <c r="L17" s="209">
        <v>153.04144099999999</v>
      </c>
      <c r="M17" s="100"/>
      <c r="N17" s="196" t="s">
        <v>131</v>
      </c>
    </row>
    <row r="18" spans="1:14" ht="13.35" customHeight="1">
      <c r="A18" s="78" t="s">
        <v>94</v>
      </c>
      <c r="B18" s="180">
        <v>75.460002468980448</v>
      </c>
      <c r="C18" s="209">
        <v>92.099407532710686</v>
      </c>
      <c r="D18" s="209">
        <v>113.32972652786648</v>
      </c>
      <c r="E18" s="209">
        <v>108.84843083328228</v>
      </c>
      <c r="F18" s="209">
        <v>100</v>
      </c>
      <c r="G18" s="209">
        <v>86.833641999999998</v>
      </c>
      <c r="H18" s="209">
        <v>113.34285</v>
      </c>
      <c r="I18" s="209">
        <v>107.63921499999999</v>
      </c>
      <c r="J18" s="209">
        <v>105.719545</v>
      </c>
      <c r="K18" s="209">
        <v>76.562336999999999</v>
      </c>
      <c r="L18" s="209">
        <v>108.473189</v>
      </c>
      <c r="M18" s="100"/>
      <c r="N18" s="196" t="s">
        <v>132</v>
      </c>
    </row>
    <row r="19" spans="1:14" ht="13.35" customHeight="1">
      <c r="A19" s="78" t="s">
        <v>95</v>
      </c>
      <c r="B19" s="180">
        <v>83.037206772993216</v>
      </c>
      <c r="C19" s="209">
        <v>70.780318936045845</v>
      </c>
      <c r="D19" s="209">
        <v>87.359556886150628</v>
      </c>
      <c r="E19" s="209">
        <v>91.726000995748237</v>
      </c>
      <c r="F19" s="209">
        <v>99.999995999999996</v>
      </c>
      <c r="G19" s="209">
        <v>115.22185399999999</v>
      </c>
      <c r="H19" s="209">
        <v>114.03365700000001</v>
      </c>
      <c r="I19" s="209">
        <v>113.423236</v>
      </c>
      <c r="J19" s="209">
        <v>127.682714</v>
      </c>
      <c r="K19" s="209">
        <v>138.25970699999999</v>
      </c>
      <c r="L19" s="209">
        <v>141.48440500000001</v>
      </c>
      <c r="M19" s="100"/>
      <c r="N19" s="177" t="s">
        <v>133</v>
      </c>
    </row>
    <row r="20" spans="1:14" ht="13.35" customHeight="1">
      <c r="A20" s="78" t="s">
        <v>96</v>
      </c>
      <c r="B20" s="180">
        <v>58.823435868149133</v>
      </c>
      <c r="C20" s="209">
        <v>58.912541944058397</v>
      </c>
      <c r="D20" s="209">
        <v>71.520412355503254</v>
      </c>
      <c r="E20" s="209">
        <v>80.252140782631258</v>
      </c>
      <c r="F20" s="209">
        <v>100</v>
      </c>
      <c r="G20" s="209">
        <v>103.39256</v>
      </c>
      <c r="H20" s="209">
        <v>112.241896</v>
      </c>
      <c r="I20" s="209">
        <v>108.26347199999999</v>
      </c>
      <c r="J20" s="209">
        <v>106.455884</v>
      </c>
      <c r="K20" s="209">
        <v>112.504383</v>
      </c>
      <c r="L20" s="209">
        <v>106.333688</v>
      </c>
      <c r="M20" s="100"/>
      <c r="N20" s="196" t="s">
        <v>134</v>
      </c>
    </row>
    <row r="21" spans="1:14" ht="13.35" customHeight="1">
      <c r="A21" s="177" t="s">
        <v>97</v>
      </c>
      <c r="B21" s="181">
        <v>48.371686226767324</v>
      </c>
      <c r="C21" s="206">
        <v>59.348429000772995</v>
      </c>
      <c r="D21" s="206">
        <v>76.078991768812585</v>
      </c>
      <c r="E21" s="206">
        <v>85.022799665768389</v>
      </c>
      <c r="F21" s="206">
        <v>100</v>
      </c>
      <c r="G21" s="206">
        <v>107.629121</v>
      </c>
      <c r="H21" s="209">
        <v>100.834119</v>
      </c>
      <c r="I21" s="206">
        <v>79.119101999999998</v>
      </c>
      <c r="J21" s="206">
        <v>86.746324999999999</v>
      </c>
      <c r="K21" s="206">
        <v>92.891504999999995</v>
      </c>
      <c r="L21" s="206">
        <v>103.078571</v>
      </c>
      <c r="M21" s="100"/>
      <c r="N21" s="177" t="s">
        <v>135</v>
      </c>
    </row>
    <row r="22" spans="1:14" ht="13.35" customHeight="1">
      <c r="A22" s="177" t="s">
        <v>98</v>
      </c>
      <c r="B22" s="181">
        <v>37.906274019003035</v>
      </c>
      <c r="C22" s="206">
        <v>54.643719162895586</v>
      </c>
      <c r="D22" s="206">
        <v>70.953886319219691</v>
      </c>
      <c r="E22" s="206">
        <v>86.764663181824531</v>
      </c>
      <c r="F22" s="206">
        <v>100.000001</v>
      </c>
      <c r="G22" s="206">
        <v>104.92959399999999</v>
      </c>
      <c r="H22" s="209">
        <v>102.19452800000001</v>
      </c>
      <c r="I22" s="206">
        <v>90.421003999999996</v>
      </c>
      <c r="J22" s="206">
        <v>85.085334000000003</v>
      </c>
      <c r="K22" s="206">
        <v>91.062479999999994</v>
      </c>
      <c r="L22" s="206">
        <v>103.506095</v>
      </c>
      <c r="M22" s="100"/>
      <c r="N22" s="177" t="s">
        <v>136</v>
      </c>
    </row>
    <row r="23" spans="1:14" ht="13.35" customHeight="1">
      <c r="A23" s="177" t="s">
        <v>99</v>
      </c>
      <c r="B23" s="181">
        <v>47.012025598861456</v>
      </c>
      <c r="C23" s="206">
        <v>48.016557237922271</v>
      </c>
      <c r="D23" s="206">
        <v>85.273005776106885</v>
      </c>
      <c r="E23" s="206">
        <v>78.376125843261491</v>
      </c>
      <c r="F23" s="206">
        <v>100</v>
      </c>
      <c r="G23" s="206">
        <v>114.717693</v>
      </c>
      <c r="H23" s="209">
        <v>154.69893500000001</v>
      </c>
      <c r="I23" s="206">
        <v>143.274451</v>
      </c>
      <c r="J23" s="206">
        <v>144.61999399999999</v>
      </c>
      <c r="K23" s="206">
        <v>159.57652200000001</v>
      </c>
      <c r="L23" s="206">
        <v>176.80217500000001</v>
      </c>
      <c r="M23" s="100"/>
      <c r="N23" s="177" t="s">
        <v>137</v>
      </c>
    </row>
    <row r="24" spans="1:14" ht="13.35" customHeight="1">
      <c r="A24" s="177" t="s">
        <v>100</v>
      </c>
      <c r="B24" s="181">
        <v>75.677733001058982</v>
      </c>
      <c r="C24" s="206">
        <v>87.29719552716368</v>
      </c>
      <c r="D24" s="206">
        <v>114.25758261276833</v>
      </c>
      <c r="E24" s="206">
        <v>106.82933540880401</v>
      </c>
      <c r="F24" s="206">
        <v>99.999999000000003</v>
      </c>
      <c r="G24" s="206">
        <v>124.475566</v>
      </c>
      <c r="H24" s="209">
        <v>144.832651</v>
      </c>
      <c r="I24" s="206">
        <v>133.44351399999999</v>
      </c>
      <c r="J24" s="206">
        <v>137.78477799999999</v>
      </c>
      <c r="K24" s="206">
        <v>122.195896</v>
      </c>
      <c r="L24" s="206">
        <v>117.450569</v>
      </c>
      <c r="M24" s="100"/>
      <c r="N24" s="177" t="s">
        <v>138</v>
      </c>
    </row>
    <row r="25" spans="1:14" ht="13.35" customHeight="1">
      <c r="A25" s="177" t="s">
        <v>101</v>
      </c>
      <c r="B25" s="181">
        <v>73.104417746721225</v>
      </c>
      <c r="C25" s="206">
        <v>76.386502069221521</v>
      </c>
      <c r="D25" s="206">
        <v>78.143651125672349</v>
      </c>
      <c r="E25" s="206">
        <v>80.078299671732978</v>
      </c>
      <c r="F25" s="206">
        <v>100</v>
      </c>
      <c r="G25" s="206">
        <v>118.735502</v>
      </c>
      <c r="H25" s="209">
        <v>119.146852</v>
      </c>
      <c r="I25" s="206">
        <v>120.812601</v>
      </c>
      <c r="J25" s="206">
        <v>126.232479</v>
      </c>
      <c r="K25" s="206">
        <v>126.58693700000001</v>
      </c>
      <c r="L25" s="206">
        <v>142.56674799999999</v>
      </c>
      <c r="M25" s="100"/>
      <c r="N25" s="177" t="s">
        <v>139</v>
      </c>
    </row>
    <row r="26" spans="1:14" ht="13.35" customHeight="1">
      <c r="A26" s="177" t="s">
        <v>102</v>
      </c>
      <c r="B26" s="181">
        <v>42.735802623158385</v>
      </c>
      <c r="C26" s="206">
        <v>34.881594462560528</v>
      </c>
      <c r="D26" s="206">
        <v>67.905011513056621</v>
      </c>
      <c r="E26" s="206">
        <v>112.27866023917014</v>
      </c>
      <c r="F26" s="206">
        <v>100</v>
      </c>
      <c r="G26" s="206">
        <v>114.247336</v>
      </c>
      <c r="H26" s="209">
        <v>141.91016999999999</v>
      </c>
      <c r="I26" s="206">
        <v>100.185974</v>
      </c>
      <c r="J26" s="206">
        <v>141.64847700000001</v>
      </c>
      <c r="K26" s="206">
        <v>207.025532</v>
      </c>
      <c r="L26" s="206">
        <v>115.13871399999999</v>
      </c>
      <c r="M26" s="100"/>
      <c r="N26" s="177" t="s">
        <v>140</v>
      </c>
    </row>
    <row r="27" spans="1:14" ht="13.35" customHeight="1">
      <c r="A27" s="177" t="s">
        <v>103</v>
      </c>
      <c r="B27" s="181">
        <v>39.110742965198121</v>
      </c>
      <c r="C27" s="206">
        <v>47.986168253633494</v>
      </c>
      <c r="D27" s="206">
        <v>59.53402956439048</v>
      </c>
      <c r="E27" s="206">
        <v>75.396972582154362</v>
      </c>
      <c r="F27" s="206">
        <v>100</v>
      </c>
      <c r="G27" s="206">
        <v>118.725131</v>
      </c>
      <c r="H27" s="209">
        <v>99.362025000000003</v>
      </c>
      <c r="I27" s="206">
        <v>71.580042000000006</v>
      </c>
      <c r="J27" s="206">
        <v>70.210165000000003</v>
      </c>
      <c r="K27" s="206">
        <v>66.991611000000006</v>
      </c>
      <c r="L27" s="206">
        <v>64.492980000000003</v>
      </c>
      <c r="M27" s="100"/>
      <c r="N27" s="177" t="s">
        <v>141</v>
      </c>
    </row>
    <row r="28" spans="1:14" ht="13.35" customHeight="1">
      <c r="A28" s="177" t="s">
        <v>104</v>
      </c>
      <c r="B28" s="181">
        <v>132.26314566731946</v>
      </c>
      <c r="C28" s="206">
        <v>58.070123401197492</v>
      </c>
      <c r="D28" s="206">
        <v>87.197660838080495</v>
      </c>
      <c r="E28" s="206">
        <v>100.492315155923</v>
      </c>
      <c r="F28" s="206">
        <v>99.999998000000005</v>
      </c>
      <c r="G28" s="206">
        <v>103.767481</v>
      </c>
      <c r="H28" s="209">
        <v>105.67627899999999</v>
      </c>
      <c r="I28" s="206">
        <v>95.684521000000004</v>
      </c>
      <c r="J28" s="206">
        <v>96.017820999999998</v>
      </c>
      <c r="K28" s="206">
        <v>102.47583</v>
      </c>
      <c r="L28" s="206">
        <v>94.356275999999994</v>
      </c>
      <c r="M28" s="100"/>
      <c r="N28" s="177" t="s">
        <v>142</v>
      </c>
    </row>
    <row r="29" spans="1:14" ht="13.35" customHeight="1">
      <c r="A29" s="93"/>
      <c r="B29" s="94"/>
      <c r="C29" s="95"/>
      <c r="D29" s="21"/>
      <c r="E29" s="21"/>
      <c r="F29" s="21"/>
      <c r="G29" s="21"/>
      <c r="H29" s="21"/>
      <c r="I29" s="21"/>
      <c r="J29" s="21"/>
      <c r="K29" s="21"/>
      <c r="L29" s="21"/>
      <c r="M29" s="101"/>
      <c r="N29" s="29"/>
    </row>
    <row r="30" spans="1:14" ht="13.35" customHeight="1">
      <c r="A30" s="96"/>
      <c r="B30" s="97"/>
      <c r="C30" s="98"/>
      <c r="M30" s="100"/>
    </row>
    <row r="31" spans="1:14" ht="13.35" customHeight="1">
      <c r="A31" s="99" t="s">
        <v>43</v>
      </c>
      <c r="B31" s="92"/>
      <c r="C31" s="98"/>
      <c r="M31" s="18"/>
    </row>
    <row r="32" spans="1:14" ht="13.35" customHeight="1">
      <c r="A32" s="81" t="s">
        <v>6</v>
      </c>
      <c r="B32" s="178"/>
      <c r="M32" s="18"/>
    </row>
    <row r="33" spans="1:13" ht="13.35" customHeight="1">
      <c r="B33" s="17"/>
      <c r="M33" s="17"/>
    </row>
    <row r="34" spans="1:13" ht="13.35" customHeight="1">
      <c r="A34" s="196" t="s">
        <v>45</v>
      </c>
      <c r="B34" s="17"/>
      <c r="M34" s="17"/>
    </row>
    <row r="35" spans="1:13" ht="13.35" customHeight="1">
      <c r="A35" s="196" t="s">
        <v>41</v>
      </c>
    </row>
    <row r="36" spans="1:13" ht="13.35" customHeight="1"/>
    <row r="37" spans="1:13" ht="13.35" customHeight="1"/>
    <row r="38" spans="1:13" ht="13.35" customHeight="1"/>
    <row r="39" spans="1:13" ht="13.35" customHeight="1"/>
    <row r="40" spans="1:13" ht="13.35" customHeight="1"/>
    <row r="41" spans="1:13" ht="13.35" customHeight="1"/>
    <row r="42" spans="1:13" ht="13.35" customHeight="1"/>
    <row r="43" spans="1:13" ht="13.35" customHeight="1"/>
    <row r="44" spans="1:13" ht="13.35" customHeight="1">
      <c r="A44" s="30"/>
    </row>
    <row r="45" spans="1:13" ht="13.35" customHeight="1"/>
    <row r="46" spans="1:13" ht="13.35" customHeight="1"/>
    <row r="47" spans="1:13" ht="13.35" customHeight="1"/>
    <row r="48" spans="1:13" ht="13.35" customHeight="1"/>
    <row r="49" ht="13.35" customHeight="1"/>
    <row r="50" ht="13.35" customHeight="1"/>
    <row r="51" ht="13.35" customHeight="1"/>
    <row r="52" ht="13.35" customHeight="1"/>
    <row r="53" ht="13.35" customHeight="1"/>
    <row r="54" ht="13.35" customHeight="1"/>
    <row r="55" ht="13.35" customHeight="1"/>
    <row r="56" ht="13.35" customHeight="1"/>
    <row r="57" ht="13.35" customHeight="1"/>
    <row r="58" ht="13.35" customHeight="1"/>
    <row r="59" ht="13.35" customHeight="1"/>
    <row r="60" ht="13.35" customHeight="1"/>
    <row r="61" ht="13.35" customHeight="1"/>
    <row r="62" ht="13.35" customHeight="1"/>
    <row r="63" ht="13.35" customHeight="1"/>
    <row r="64" ht="13.35" customHeight="1"/>
    <row r="65" spans="13:13" ht="13.35" customHeight="1"/>
    <row r="66" spans="13:13" ht="13.35" customHeight="1"/>
    <row r="67" spans="13:13" ht="13.35" customHeight="1"/>
    <row r="68" spans="13:13" ht="13.35" customHeight="1"/>
    <row r="69" spans="13:13" ht="13.35" customHeight="1"/>
    <row r="70" spans="13:13" ht="13.35" customHeight="1"/>
    <row r="71" spans="13:13" ht="13.35" customHeight="1"/>
    <row r="72" spans="13:13" ht="13.35" customHeight="1"/>
    <row r="73" spans="13:13" ht="13.35" customHeight="1"/>
    <row r="74" spans="13:13" ht="13.35" customHeight="1">
      <c r="M74" s="143"/>
    </row>
    <row r="75" spans="13:13" ht="13.35" customHeight="1"/>
    <row r="76" spans="13:13" ht="13.35" customHeight="1"/>
    <row r="77" spans="13:13" ht="13.35" customHeight="1"/>
    <row r="78" spans="13:13" ht="13.35" customHeight="1"/>
    <row r="79" spans="13:13" ht="13.35" customHeight="1"/>
    <row r="80" spans="13:13" ht="13.35" customHeight="1"/>
    <row r="81" ht="13.35" customHeight="1"/>
    <row r="82" ht="13.35" customHeight="1"/>
    <row r="83" ht="13.35" customHeight="1"/>
    <row r="84" ht="13.35" customHeight="1"/>
    <row r="85" ht="13.35" customHeight="1"/>
    <row r="86" ht="13.35" customHeight="1"/>
    <row r="87" ht="13.35" customHeight="1"/>
    <row r="88" ht="13.35" customHeight="1"/>
    <row r="89" ht="13.35" customHeight="1"/>
    <row r="90" ht="13.35" customHeight="1"/>
    <row r="91" ht="13.35" customHeight="1"/>
    <row r="92" ht="13.35" customHeight="1"/>
    <row r="93" ht="13.35" customHeight="1"/>
    <row r="94" ht="13.35" customHeight="1"/>
    <row r="95" ht="13.35" customHeight="1"/>
    <row r="96" ht="13.35" customHeight="1"/>
    <row r="97" ht="13.35" customHeight="1"/>
    <row r="98" ht="13.35" customHeight="1"/>
    <row r="99" ht="13.35" customHeight="1"/>
    <row r="100" ht="13.35" customHeight="1"/>
    <row r="101" ht="13.35" customHeight="1"/>
    <row r="102" ht="13.35" customHeight="1"/>
    <row r="103" ht="13.35" customHeight="1"/>
    <row r="104" ht="13.35" customHeight="1"/>
    <row r="105" ht="13.35" customHeight="1"/>
    <row r="106" ht="13.35" customHeight="1"/>
    <row r="107" ht="13.35" customHeight="1"/>
    <row r="108" ht="13.35" customHeight="1"/>
    <row r="109" ht="13.35" customHeight="1"/>
    <row r="110" ht="13.35" customHeight="1"/>
    <row r="111" ht="13.35" customHeight="1"/>
    <row r="112" ht="13.35" customHeight="1"/>
    <row r="113" ht="13.35" customHeight="1"/>
    <row r="114" ht="13.35" customHeight="1"/>
    <row r="115" ht="13.35" customHeight="1"/>
    <row r="116" ht="13.35" customHeight="1"/>
    <row r="117" ht="13.35" customHeight="1"/>
    <row r="118" ht="13.35" customHeight="1"/>
    <row r="119" ht="13.35" customHeight="1"/>
    <row r="120" ht="13.35" customHeight="1"/>
    <row r="121" ht="13.35" customHeight="1"/>
    <row r="122" ht="13.35" customHeight="1"/>
    <row r="123" ht="13.35" customHeight="1"/>
    <row r="124" ht="13.35" customHeight="1"/>
    <row r="125" ht="13.35" customHeight="1"/>
    <row r="126" ht="13.35" customHeight="1"/>
    <row r="127" ht="13.35" customHeight="1"/>
    <row r="128" ht="13.35" customHeight="1"/>
    <row r="129" ht="13.35" customHeight="1"/>
    <row r="130" ht="13.35" customHeight="1"/>
  </sheetData>
  <phoneticPr fontId="0" type="noConversion"/>
  <pageMargins left="0.19" right="0.2" top="0.33" bottom="0.31" header="0.17" footer="0.18"/>
  <pageSetup scale="95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Q78"/>
  <sheetViews>
    <sheetView showGridLines="0" workbookViewId="0">
      <selection activeCell="I20" sqref="I20"/>
    </sheetView>
  </sheetViews>
  <sheetFormatPr defaultColWidth="9" defaultRowHeight="12" customHeight="1"/>
  <cols>
    <col min="1" max="1" width="37.5703125" style="340" customWidth="1"/>
    <col min="2" max="14" width="9.7109375" style="341" customWidth="1"/>
    <col min="15" max="15" width="2.140625" style="340" customWidth="1"/>
    <col min="16" max="16" width="23.85546875" style="340" customWidth="1"/>
    <col min="17" max="17" width="15.28515625" style="340" customWidth="1"/>
    <col min="18" max="19" width="6.28515625" style="340" customWidth="1"/>
    <col min="20" max="20" width="3" style="340" customWidth="1"/>
    <col min="21" max="16384" width="9" style="340"/>
  </cols>
  <sheetData>
    <row r="1" spans="1:17" s="363" customFormat="1" ht="12" customHeight="1">
      <c r="A1" s="20">
        <v>7</v>
      </c>
      <c r="B1" s="212"/>
      <c r="C1" s="212"/>
      <c r="D1" s="212"/>
      <c r="E1" s="212"/>
      <c r="I1" s="339"/>
      <c r="J1" s="339"/>
      <c r="K1" s="339"/>
      <c r="L1" s="339"/>
      <c r="M1" s="339"/>
      <c r="N1" s="339"/>
      <c r="P1" s="20"/>
    </row>
    <row r="2" spans="1:17" ht="12" customHeight="1">
      <c r="A2" s="20" t="s">
        <v>9</v>
      </c>
      <c r="B2" s="22"/>
      <c r="C2" s="22"/>
      <c r="D2" s="22"/>
      <c r="E2" s="22"/>
      <c r="I2" s="306"/>
      <c r="J2" s="306"/>
      <c r="K2" s="306"/>
      <c r="L2" s="306"/>
      <c r="M2" s="306"/>
      <c r="N2" s="306"/>
      <c r="P2" s="20" t="s">
        <v>9</v>
      </c>
    </row>
    <row r="3" spans="1:17" ht="12" customHeight="1">
      <c r="A3" s="362" t="s">
        <v>622</v>
      </c>
      <c r="B3" s="22"/>
      <c r="C3" s="22"/>
      <c r="D3" s="22"/>
      <c r="E3" s="22"/>
      <c r="I3" s="306"/>
      <c r="J3" s="306"/>
      <c r="K3" s="306"/>
      <c r="L3" s="306"/>
      <c r="M3" s="306"/>
      <c r="N3" s="306"/>
      <c r="P3" s="361" t="s">
        <v>621</v>
      </c>
    </row>
    <row r="4" spans="1:17" ht="12" customHeight="1">
      <c r="A4" s="188" t="s">
        <v>4</v>
      </c>
      <c r="B4" s="22"/>
      <c r="C4" s="22"/>
      <c r="D4" s="22"/>
      <c r="E4" s="22"/>
      <c r="I4" s="306"/>
      <c r="J4" s="306"/>
      <c r="K4" s="306"/>
      <c r="L4" s="306"/>
      <c r="M4" s="306"/>
      <c r="N4" s="306"/>
      <c r="P4" s="360" t="s">
        <v>46</v>
      </c>
    </row>
    <row r="5" spans="1:17" ht="12" customHeight="1">
      <c r="A5" s="186"/>
      <c r="B5" s="67"/>
      <c r="C5" s="67"/>
      <c r="D5" s="67"/>
      <c r="E5" s="67"/>
      <c r="F5" s="359"/>
      <c r="G5" s="359"/>
      <c r="H5" s="359"/>
      <c r="I5" s="323"/>
      <c r="J5" s="323"/>
      <c r="K5" s="323"/>
      <c r="L5" s="323"/>
      <c r="M5" s="323"/>
      <c r="N5" s="323"/>
      <c r="O5" s="349"/>
      <c r="P5" s="186"/>
      <c r="Q5" s="349"/>
    </row>
    <row r="6" spans="1:17" s="356" customFormat="1" ht="12" customHeight="1">
      <c r="A6" s="358"/>
      <c r="B6" s="71">
        <v>2000</v>
      </c>
      <c r="C6" s="71">
        <v>2001</v>
      </c>
      <c r="D6" s="71">
        <v>2002</v>
      </c>
      <c r="E6" s="70">
        <v>2003</v>
      </c>
      <c r="F6" s="358">
        <v>2004</v>
      </c>
      <c r="G6" s="358">
        <v>2005</v>
      </c>
      <c r="H6" s="358">
        <v>2006</v>
      </c>
      <c r="I6" s="335">
        <v>2007</v>
      </c>
      <c r="J6" s="335">
        <v>2008</v>
      </c>
      <c r="K6" s="335">
        <v>2009</v>
      </c>
      <c r="L6" s="335">
        <v>2010</v>
      </c>
      <c r="M6" s="70">
        <v>2011</v>
      </c>
      <c r="N6" s="70">
        <v>2012</v>
      </c>
      <c r="O6" s="358" t="s">
        <v>7</v>
      </c>
      <c r="P6" s="358"/>
      <c r="Q6" s="358"/>
    </row>
    <row r="7" spans="1:17" s="356" customFormat="1" ht="12" customHeight="1">
      <c r="B7" s="357"/>
      <c r="C7" s="357"/>
      <c r="D7" s="357"/>
      <c r="E7" s="25"/>
    </row>
    <row r="8" spans="1:17" ht="12" customHeight="1">
      <c r="A8" s="353" t="s">
        <v>620</v>
      </c>
      <c r="B8" s="354">
        <v>-566.20000000000005</v>
      </c>
      <c r="C8" s="354">
        <v>-497.62830000000002</v>
      </c>
      <c r="D8" s="354">
        <v>381.94880000000001</v>
      </c>
      <c r="E8" s="354">
        <v>-87.260599999999997</v>
      </c>
      <c r="F8" s="354">
        <v>3.1246999999999998</v>
      </c>
      <c r="G8" s="354">
        <v>42.277999999999999</v>
      </c>
      <c r="H8" s="354">
        <v>-391.88080000000002</v>
      </c>
      <c r="I8" s="354">
        <v>-220.4521</v>
      </c>
      <c r="J8" s="354">
        <v>-1728.9897000000001</v>
      </c>
      <c r="K8" s="354">
        <v>-381.6694</v>
      </c>
      <c r="L8" s="354">
        <v>-752.72199999999998</v>
      </c>
      <c r="M8" s="354">
        <v>-1367.1750999999999</v>
      </c>
      <c r="N8" s="354">
        <v>-2625.5160999999998</v>
      </c>
      <c r="O8" s="342"/>
      <c r="P8" s="353" t="s">
        <v>619</v>
      </c>
    </row>
    <row r="9" spans="1:17" ht="12" customHeight="1">
      <c r="A9" s="353" t="s">
        <v>618</v>
      </c>
      <c r="B9" s="354">
        <v>2383.8000000000002</v>
      </c>
      <c r="C9" s="354">
        <v>2139.4951000000001</v>
      </c>
      <c r="D9" s="354">
        <v>1922.0661</v>
      </c>
      <c r="E9" s="354">
        <v>2281.1912000000002</v>
      </c>
      <c r="F9" s="354">
        <v>3145.0072</v>
      </c>
      <c r="G9" s="354">
        <v>3774.0781000000002</v>
      </c>
      <c r="H9" s="354">
        <v>4399.8100999999997</v>
      </c>
      <c r="I9" s="354">
        <v>5099.9049000000005</v>
      </c>
      <c r="J9" s="354">
        <v>7095.4697999999999</v>
      </c>
      <c r="K9" s="354">
        <v>6391.8301000000001</v>
      </c>
      <c r="L9" s="354">
        <v>8030.6894000000002</v>
      </c>
      <c r="M9" s="354">
        <v>9273.9956000000002</v>
      </c>
      <c r="N9" s="354">
        <v>9906.5930000000008</v>
      </c>
      <c r="O9" s="342"/>
      <c r="P9" s="353" t="s">
        <v>617</v>
      </c>
    </row>
    <row r="10" spans="1:17" ht="12" customHeight="1">
      <c r="A10" s="353" t="s">
        <v>616</v>
      </c>
      <c r="B10" s="354">
        <v>-3311.1</v>
      </c>
      <c r="C10" s="354">
        <v>-2914.8168999999998</v>
      </c>
      <c r="D10" s="354">
        <v>-1873.8094000000001</v>
      </c>
      <c r="E10" s="354">
        <v>-2097.7624999999998</v>
      </c>
      <c r="F10" s="354">
        <v>-2992.2242000000001</v>
      </c>
      <c r="G10" s="354">
        <v>-3753.2586999999999</v>
      </c>
      <c r="H10" s="354">
        <v>-4898.4611999999997</v>
      </c>
      <c r="I10" s="354">
        <v>-5645.3906999999999</v>
      </c>
      <c r="J10" s="354">
        <v>-8809.6774000000005</v>
      </c>
      <c r="K10" s="354">
        <v>-6895.6877000000004</v>
      </c>
      <c r="L10" s="354">
        <v>-8557.6928000000007</v>
      </c>
      <c r="M10" s="354">
        <v>-10705.0723</v>
      </c>
      <c r="N10" s="354">
        <v>-12217.000599999999</v>
      </c>
      <c r="O10" s="342"/>
      <c r="P10" s="353" t="s">
        <v>615</v>
      </c>
    </row>
    <row r="11" spans="1:17" ht="12" customHeight="1">
      <c r="A11" s="353" t="s">
        <v>614</v>
      </c>
      <c r="B11" s="354">
        <v>-927.3</v>
      </c>
      <c r="C11" s="354">
        <v>-775.32180000000005</v>
      </c>
      <c r="D11" s="354">
        <v>48.256599999999999</v>
      </c>
      <c r="E11" s="354">
        <v>183.42859999999999</v>
      </c>
      <c r="F11" s="354">
        <v>152.78299999999999</v>
      </c>
      <c r="G11" s="354">
        <v>20.819400000000002</v>
      </c>
      <c r="H11" s="354">
        <v>-498.65100000000001</v>
      </c>
      <c r="I11" s="354">
        <v>-545.48580000000004</v>
      </c>
      <c r="J11" s="354">
        <v>-1714.2076</v>
      </c>
      <c r="K11" s="354">
        <v>-503.85759999999999</v>
      </c>
      <c r="L11" s="354">
        <v>-527.00329999999997</v>
      </c>
      <c r="M11" s="354">
        <v>-1431.0767000000001</v>
      </c>
      <c r="N11" s="354">
        <v>-2310.4074999999998</v>
      </c>
      <c r="O11" s="342"/>
      <c r="P11" s="353" t="s">
        <v>613</v>
      </c>
    </row>
    <row r="12" spans="1:17" ht="12" customHeight="1">
      <c r="A12" s="353" t="s">
        <v>612</v>
      </c>
      <c r="B12" s="354">
        <v>1275.7</v>
      </c>
      <c r="C12" s="354">
        <v>1122.5440000000001</v>
      </c>
      <c r="D12" s="354">
        <v>771.32989999999995</v>
      </c>
      <c r="E12" s="354">
        <v>771.34209999999996</v>
      </c>
      <c r="F12" s="354">
        <v>1111.5577000000001</v>
      </c>
      <c r="G12" s="354">
        <v>1311.2827</v>
      </c>
      <c r="H12" s="354">
        <v>1387.4275</v>
      </c>
      <c r="I12" s="354">
        <v>1833.4514999999999</v>
      </c>
      <c r="J12" s="354">
        <v>2276.7422000000001</v>
      </c>
      <c r="K12" s="354">
        <v>2319.4663999999998</v>
      </c>
      <c r="L12" s="354">
        <v>2688.1585</v>
      </c>
      <c r="M12" s="354">
        <v>3587.6082000000001</v>
      </c>
      <c r="N12" s="354">
        <v>3383.0736000000002</v>
      </c>
      <c r="O12" s="342"/>
      <c r="P12" s="353" t="s">
        <v>611</v>
      </c>
    </row>
    <row r="13" spans="1:17" ht="12" customHeight="1">
      <c r="A13" s="353" t="s">
        <v>607</v>
      </c>
      <c r="B13" s="354">
        <v>374.3</v>
      </c>
      <c r="C13" s="354">
        <v>312.37060000000002</v>
      </c>
      <c r="D13" s="354">
        <v>265.1259</v>
      </c>
      <c r="E13" s="354">
        <v>258.7903</v>
      </c>
      <c r="F13" s="354">
        <v>379.01010000000002</v>
      </c>
      <c r="G13" s="354">
        <v>464.8263</v>
      </c>
      <c r="H13" s="354">
        <v>480.86219999999997</v>
      </c>
      <c r="I13" s="354">
        <v>562.26160000000004</v>
      </c>
      <c r="J13" s="354">
        <v>672.73820000000001</v>
      </c>
      <c r="K13" s="354">
        <v>443.99639999999999</v>
      </c>
      <c r="L13" s="354">
        <v>497.4676</v>
      </c>
      <c r="M13" s="354">
        <v>656.93780000000004</v>
      </c>
      <c r="N13" s="354">
        <v>594.5136</v>
      </c>
      <c r="O13" s="342"/>
      <c r="P13" s="353" t="s">
        <v>606</v>
      </c>
    </row>
    <row r="14" spans="1:17" ht="12" customHeight="1">
      <c r="A14" s="353" t="s">
        <v>605</v>
      </c>
      <c r="B14" s="354">
        <v>712.8</v>
      </c>
      <c r="C14" s="354">
        <v>610.53399999999999</v>
      </c>
      <c r="D14" s="354">
        <v>350.90499999999997</v>
      </c>
      <c r="E14" s="354">
        <v>344.66609999999997</v>
      </c>
      <c r="F14" s="354">
        <v>493.92430000000002</v>
      </c>
      <c r="G14" s="354">
        <v>594.43399999999997</v>
      </c>
      <c r="H14" s="354">
        <v>597.76279999999997</v>
      </c>
      <c r="I14" s="354">
        <v>808.89329999999995</v>
      </c>
      <c r="J14" s="354">
        <v>1051.3615</v>
      </c>
      <c r="K14" s="354">
        <v>1320.6030000000001</v>
      </c>
      <c r="L14" s="354">
        <v>1508.8822</v>
      </c>
      <c r="M14" s="354">
        <v>2202.9648999999999</v>
      </c>
      <c r="N14" s="354">
        <v>2076.3521000000001</v>
      </c>
      <c r="O14" s="342"/>
      <c r="P14" s="353" t="s">
        <v>604</v>
      </c>
    </row>
    <row r="15" spans="1:17" ht="12" customHeight="1">
      <c r="A15" s="353" t="s">
        <v>603</v>
      </c>
      <c r="B15" s="354">
        <v>188.6</v>
      </c>
      <c r="C15" s="354">
        <v>199.63929999999999</v>
      </c>
      <c r="D15" s="354">
        <v>155.2989</v>
      </c>
      <c r="E15" s="354">
        <v>167.88560000000001</v>
      </c>
      <c r="F15" s="354">
        <v>238.6232</v>
      </c>
      <c r="G15" s="354">
        <v>252.0223</v>
      </c>
      <c r="H15" s="354">
        <v>308.80239999999998</v>
      </c>
      <c r="I15" s="354">
        <v>462.29649999999998</v>
      </c>
      <c r="J15" s="354">
        <v>552.64239999999995</v>
      </c>
      <c r="K15" s="354">
        <v>554.86699999999996</v>
      </c>
      <c r="L15" s="354">
        <v>681.80859999999996</v>
      </c>
      <c r="M15" s="354">
        <v>727.70550000000003</v>
      </c>
      <c r="N15" s="354">
        <v>712.2079</v>
      </c>
      <c r="O15" s="342"/>
      <c r="P15" s="353" t="s">
        <v>610</v>
      </c>
    </row>
    <row r="16" spans="1:17" ht="12" customHeight="1">
      <c r="A16" s="353" t="s">
        <v>609</v>
      </c>
      <c r="B16" s="354">
        <v>-881.8</v>
      </c>
      <c r="C16" s="354">
        <v>-806.70740000000001</v>
      </c>
      <c r="D16" s="354">
        <v>-618.05060000000003</v>
      </c>
      <c r="E16" s="354">
        <v>-636.29669999999999</v>
      </c>
      <c r="F16" s="354">
        <v>-786.07560000000001</v>
      </c>
      <c r="G16" s="354">
        <v>-939.47820000000002</v>
      </c>
      <c r="H16" s="354">
        <v>-978.67930000000001</v>
      </c>
      <c r="I16" s="354">
        <v>-1130.0092</v>
      </c>
      <c r="J16" s="354">
        <v>-1523.3354999999999</v>
      </c>
      <c r="K16" s="354">
        <v>-1294.6937</v>
      </c>
      <c r="L16" s="354">
        <v>-1530.9248</v>
      </c>
      <c r="M16" s="354">
        <v>-2039.8155999999999</v>
      </c>
      <c r="N16" s="354">
        <v>-2323.6444999999999</v>
      </c>
      <c r="O16" s="342"/>
      <c r="P16" s="353" t="s">
        <v>608</v>
      </c>
    </row>
    <row r="17" spans="1:17" ht="12" customHeight="1">
      <c r="A17" s="353" t="s">
        <v>607</v>
      </c>
      <c r="B17" s="354">
        <v>-399.5</v>
      </c>
      <c r="C17" s="354">
        <v>-354.91579999999999</v>
      </c>
      <c r="D17" s="354">
        <v>-259.80720000000002</v>
      </c>
      <c r="E17" s="354">
        <v>-264.6397</v>
      </c>
      <c r="F17" s="354">
        <v>-353.03339999999997</v>
      </c>
      <c r="G17" s="354">
        <v>-419.04790000000003</v>
      </c>
      <c r="H17" s="354">
        <v>-449.71129999999999</v>
      </c>
      <c r="I17" s="354">
        <v>-549.51760000000002</v>
      </c>
      <c r="J17" s="354">
        <v>-640.63419999999996</v>
      </c>
      <c r="K17" s="354">
        <v>-519.62570000000005</v>
      </c>
      <c r="L17" s="354">
        <v>-669.49450000000002</v>
      </c>
      <c r="M17" s="354">
        <v>-809.96069999999997</v>
      </c>
      <c r="N17" s="354">
        <v>-856.20929999999998</v>
      </c>
      <c r="O17" s="342"/>
      <c r="P17" s="353" t="s">
        <v>606</v>
      </c>
    </row>
    <row r="18" spans="1:17" ht="12" customHeight="1">
      <c r="A18" s="353" t="s">
        <v>605</v>
      </c>
      <c r="B18" s="354">
        <v>-281.39999999999998</v>
      </c>
      <c r="C18" s="354">
        <v>-257.02440000000001</v>
      </c>
      <c r="D18" s="354">
        <v>-177.5839</v>
      </c>
      <c r="E18" s="354">
        <v>-168.76499999999999</v>
      </c>
      <c r="F18" s="354">
        <v>-193.6155</v>
      </c>
      <c r="G18" s="354">
        <v>-251.68049999999999</v>
      </c>
      <c r="H18" s="354">
        <v>-213.22499999999999</v>
      </c>
      <c r="I18" s="354">
        <v>-239.3092</v>
      </c>
      <c r="J18" s="354">
        <v>-357.52010000000001</v>
      </c>
      <c r="K18" s="354">
        <v>-336.08339999999998</v>
      </c>
      <c r="L18" s="354">
        <v>-418.96409999999997</v>
      </c>
      <c r="M18" s="354">
        <v>-643.66880000000003</v>
      </c>
      <c r="N18" s="354">
        <v>-877.54190000000006</v>
      </c>
      <c r="O18" s="342"/>
      <c r="P18" s="353" t="s">
        <v>604</v>
      </c>
    </row>
    <row r="19" spans="1:17" ht="12" customHeight="1">
      <c r="A19" s="353" t="s">
        <v>603</v>
      </c>
      <c r="B19" s="354">
        <v>-200.9</v>
      </c>
      <c r="C19" s="354">
        <v>-194.7672</v>
      </c>
      <c r="D19" s="354">
        <v>-180.65940000000001</v>
      </c>
      <c r="E19" s="354">
        <v>-202.89179999999999</v>
      </c>
      <c r="F19" s="354">
        <v>-239.42660000000001</v>
      </c>
      <c r="G19" s="354">
        <v>-268.74979999999999</v>
      </c>
      <c r="H19" s="354">
        <v>-315.74290000000002</v>
      </c>
      <c r="I19" s="354">
        <v>-341.1823</v>
      </c>
      <c r="J19" s="354">
        <v>-525.18110000000001</v>
      </c>
      <c r="K19" s="354">
        <v>-438.98439999999999</v>
      </c>
      <c r="L19" s="354">
        <v>-442.46609999999998</v>
      </c>
      <c r="M19" s="354">
        <v>-586.18610000000001</v>
      </c>
      <c r="N19" s="354">
        <v>-589.89319999999998</v>
      </c>
      <c r="O19" s="342"/>
      <c r="P19" s="353" t="s">
        <v>602</v>
      </c>
    </row>
    <row r="20" spans="1:17" ht="12" customHeight="1">
      <c r="A20" s="353" t="s">
        <v>601</v>
      </c>
      <c r="B20" s="354">
        <v>-533.4</v>
      </c>
      <c r="C20" s="354">
        <v>-459.48520000000002</v>
      </c>
      <c r="D20" s="354">
        <v>201.5359</v>
      </c>
      <c r="E20" s="354">
        <v>318.47399999999999</v>
      </c>
      <c r="F20" s="354">
        <v>478.26510000000002</v>
      </c>
      <c r="G20" s="354">
        <v>392.62389999999999</v>
      </c>
      <c r="H20" s="354">
        <v>-89.902799999999999</v>
      </c>
      <c r="I20" s="354">
        <v>157.9564</v>
      </c>
      <c r="J20" s="354">
        <v>-960.80089999999996</v>
      </c>
      <c r="K20" s="354">
        <v>520.91510000000005</v>
      </c>
      <c r="L20" s="354">
        <v>630.23019999999997</v>
      </c>
      <c r="M20" s="354">
        <v>116.7158</v>
      </c>
      <c r="N20" s="354">
        <v>-1250.9784</v>
      </c>
      <c r="O20" s="342"/>
      <c r="P20" s="353" t="s">
        <v>600</v>
      </c>
    </row>
    <row r="21" spans="1:17" ht="12" customHeight="1">
      <c r="A21" s="353" t="s">
        <v>599</v>
      </c>
      <c r="B21" s="354">
        <v>781.5</v>
      </c>
      <c r="C21" s="354">
        <v>832.84199999999998</v>
      </c>
      <c r="D21" s="354">
        <v>453.0686</v>
      </c>
      <c r="E21" s="354">
        <v>241.86590000000001</v>
      </c>
      <c r="F21" s="354">
        <v>372.36470000000003</v>
      </c>
      <c r="G21" s="354">
        <v>563.13130000000001</v>
      </c>
      <c r="H21" s="354">
        <v>741.52650000000006</v>
      </c>
      <c r="I21" s="354">
        <v>885.0453</v>
      </c>
      <c r="J21" s="354">
        <v>757.48440000000005</v>
      </c>
      <c r="K21" s="354">
        <v>531.58169999999996</v>
      </c>
      <c r="L21" s="354">
        <v>454.55459999999999</v>
      </c>
      <c r="M21" s="354">
        <v>504.76</v>
      </c>
      <c r="N21" s="354">
        <v>354.077</v>
      </c>
      <c r="O21" s="342"/>
      <c r="P21" s="353" t="s">
        <v>598</v>
      </c>
    </row>
    <row r="22" spans="1:17" ht="12" hidden="1" customHeight="1">
      <c r="A22" s="353" t="s">
        <v>593</v>
      </c>
      <c r="B22" s="354">
        <v>0</v>
      </c>
      <c r="C22" s="354">
        <v>6.0000000000000001E-3</v>
      </c>
      <c r="D22" s="354">
        <v>0.38700000000000001</v>
      </c>
      <c r="E22" s="354">
        <v>0</v>
      </c>
      <c r="F22" s="354">
        <v>1E-4</v>
      </c>
      <c r="G22" s="354">
        <v>2.9999999999999997E-4</v>
      </c>
      <c r="H22" s="354">
        <v>1.6000000000000001E-3</v>
      </c>
      <c r="I22" s="354">
        <v>0</v>
      </c>
      <c r="J22" s="354">
        <v>0</v>
      </c>
      <c r="K22" s="354">
        <v>0</v>
      </c>
      <c r="L22" s="354">
        <v>0</v>
      </c>
      <c r="M22" s="354">
        <v>0</v>
      </c>
      <c r="N22" s="354">
        <v>0</v>
      </c>
      <c r="O22" s="342"/>
      <c r="P22" s="353" t="s">
        <v>592</v>
      </c>
    </row>
    <row r="23" spans="1:17" ht="12" customHeight="1">
      <c r="A23" s="353" t="s">
        <v>591</v>
      </c>
      <c r="B23" s="354">
        <v>781.5</v>
      </c>
      <c r="C23" s="354">
        <v>832.83590000000004</v>
      </c>
      <c r="D23" s="354">
        <v>452.6816</v>
      </c>
      <c r="E23" s="354">
        <v>241.86590000000001</v>
      </c>
      <c r="F23" s="354">
        <v>372.36450000000002</v>
      </c>
      <c r="G23" s="354">
        <v>563.13099999999997</v>
      </c>
      <c r="H23" s="354">
        <v>741.5249</v>
      </c>
      <c r="I23" s="354">
        <v>885.0453</v>
      </c>
      <c r="J23" s="354">
        <v>757.48440000000005</v>
      </c>
      <c r="K23" s="354">
        <v>531.58169999999996</v>
      </c>
      <c r="L23" s="354">
        <v>454.55459999999999</v>
      </c>
      <c r="M23" s="354">
        <v>504.76</v>
      </c>
      <c r="N23" s="354">
        <v>354.077</v>
      </c>
      <c r="O23" s="342"/>
      <c r="P23" s="353" t="s">
        <v>590</v>
      </c>
    </row>
    <row r="24" spans="1:17" ht="12" customHeight="1">
      <c r="A24" s="353" t="s">
        <v>589</v>
      </c>
      <c r="B24" s="354">
        <v>1.3</v>
      </c>
      <c r="C24" s="354">
        <v>0.629</v>
      </c>
      <c r="D24" s="354">
        <v>7.577</v>
      </c>
      <c r="E24" s="354">
        <v>3.2381000000000002</v>
      </c>
      <c r="F24" s="354">
        <v>8.0167000000000002</v>
      </c>
      <c r="G24" s="354">
        <v>5.3822000000000001</v>
      </c>
      <c r="H24" s="354">
        <v>18.4528</v>
      </c>
      <c r="I24" s="354">
        <v>16.938500000000001</v>
      </c>
      <c r="J24" s="354">
        <v>20.930099999999999</v>
      </c>
      <c r="K24" s="354">
        <v>13.200100000000001</v>
      </c>
      <c r="L24" s="354">
        <v>20.954000000000001</v>
      </c>
      <c r="M24" s="354">
        <v>29.8444</v>
      </c>
      <c r="N24" s="354">
        <v>26.8934</v>
      </c>
      <c r="O24" s="342"/>
      <c r="P24" s="353" t="s">
        <v>588</v>
      </c>
      <c r="Q24" s="355"/>
    </row>
    <row r="25" spans="1:17" ht="12" customHeight="1">
      <c r="A25" s="353" t="s">
        <v>587</v>
      </c>
      <c r="B25" s="354">
        <v>0</v>
      </c>
      <c r="C25" s="354">
        <v>79.739999999999995</v>
      </c>
      <c r="D25" s="354">
        <v>0.28270000000000001</v>
      </c>
      <c r="E25" s="354">
        <v>5.6820000000000004</v>
      </c>
      <c r="F25" s="354">
        <v>128.3399</v>
      </c>
      <c r="G25" s="354">
        <v>168.51580000000001</v>
      </c>
      <c r="H25" s="354">
        <v>195.58860000000001</v>
      </c>
      <c r="I25" s="354">
        <v>196.0283</v>
      </c>
      <c r="J25" s="354">
        <v>232.13499999999999</v>
      </c>
      <c r="K25" s="354">
        <v>229.477</v>
      </c>
      <c r="L25" s="354">
        <v>240.6815</v>
      </c>
      <c r="M25" s="354">
        <v>267.63819999999998</v>
      </c>
      <c r="N25" s="354">
        <v>213.1182</v>
      </c>
      <c r="O25" s="342"/>
      <c r="P25" s="353" t="s">
        <v>586</v>
      </c>
      <c r="Q25" s="355"/>
    </row>
    <row r="26" spans="1:17" ht="12" customHeight="1">
      <c r="A26" s="353" t="s">
        <v>597</v>
      </c>
      <c r="B26" s="354">
        <v>780.2</v>
      </c>
      <c r="C26" s="354">
        <v>752.46690000000001</v>
      </c>
      <c r="D26" s="354">
        <v>444.8218</v>
      </c>
      <c r="E26" s="354">
        <v>232.94579999999999</v>
      </c>
      <c r="F26" s="354">
        <v>236.0078</v>
      </c>
      <c r="G26" s="354">
        <v>389.2328</v>
      </c>
      <c r="H26" s="354">
        <v>527.48350000000005</v>
      </c>
      <c r="I26" s="354">
        <v>672.07839999999999</v>
      </c>
      <c r="J26" s="354">
        <v>504.41930000000002</v>
      </c>
      <c r="K26" s="354">
        <v>288.90460000000002</v>
      </c>
      <c r="L26" s="354">
        <v>192.91909999999999</v>
      </c>
      <c r="M26" s="354">
        <v>207.2774</v>
      </c>
      <c r="N26" s="354">
        <v>114.0654</v>
      </c>
      <c r="O26" s="342"/>
      <c r="P26" s="353" t="s">
        <v>596</v>
      </c>
      <c r="Q26" s="355"/>
    </row>
    <row r="27" spans="1:17" ht="12" customHeight="1">
      <c r="A27" s="353" t="s">
        <v>595</v>
      </c>
      <c r="B27" s="354">
        <v>-841.8</v>
      </c>
      <c r="C27" s="354">
        <v>-900.66470000000004</v>
      </c>
      <c r="D27" s="354">
        <v>-344.43470000000002</v>
      </c>
      <c r="E27" s="354">
        <v>-730.27380000000005</v>
      </c>
      <c r="F27" s="354">
        <v>-960.35450000000003</v>
      </c>
      <c r="G27" s="354">
        <v>-1057.2868000000001</v>
      </c>
      <c r="H27" s="354">
        <v>-1169.8397</v>
      </c>
      <c r="I27" s="354">
        <v>-1400.9276</v>
      </c>
      <c r="J27" s="354">
        <v>-1674.0702000000001</v>
      </c>
      <c r="K27" s="354">
        <v>-1572.2119</v>
      </c>
      <c r="L27" s="354">
        <v>-1955.5133000000001</v>
      </c>
      <c r="M27" s="354">
        <v>-2117.1302999999998</v>
      </c>
      <c r="N27" s="354">
        <v>-1819.3153</v>
      </c>
      <c r="O27" s="342"/>
      <c r="P27" s="353" t="s">
        <v>594</v>
      </c>
      <c r="Q27" s="355"/>
    </row>
    <row r="28" spans="1:17" ht="12" hidden="1" customHeight="1">
      <c r="A28" s="353" t="s">
        <v>593</v>
      </c>
      <c r="B28" s="354">
        <v>0</v>
      </c>
      <c r="C28" s="354">
        <v>0</v>
      </c>
      <c r="D28" s="354">
        <v>0</v>
      </c>
      <c r="E28" s="354">
        <v>0</v>
      </c>
      <c r="F28" s="354">
        <v>0</v>
      </c>
      <c r="G28" s="354">
        <v>0</v>
      </c>
      <c r="H28" s="354">
        <v>0</v>
      </c>
      <c r="I28" s="354">
        <v>0</v>
      </c>
      <c r="J28" s="354">
        <v>0</v>
      </c>
      <c r="K28" s="354">
        <v>0</v>
      </c>
      <c r="L28" s="354">
        <v>0</v>
      </c>
      <c r="M28" s="354">
        <v>0</v>
      </c>
      <c r="N28" s="354">
        <v>0</v>
      </c>
      <c r="O28" s="342"/>
      <c r="P28" s="353" t="s">
        <v>592</v>
      </c>
      <c r="Q28" s="355"/>
    </row>
    <row r="29" spans="1:17" ht="12" customHeight="1">
      <c r="A29" s="353" t="s">
        <v>591</v>
      </c>
      <c r="B29" s="354">
        <v>-841.8</v>
      </c>
      <c r="C29" s="354">
        <v>-900.66470000000004</v>
      </c>
      <c r="D29" s="354">
        <v>-344.43470000000002</v>
      </c>
      <c r="E29" s="354">
        <v>-730.27380000000005</v>
      </c>
      <c r="F29" s="354">
        <v>-960.35450000000003</v>
      </c>
      <c r="G29" s="354">
        <v>-1057.2868000000001</v>
      </c>
      <c r="H29" s="354">
        <v>-1169.8397</v>
      </c>
      <c r="I29" s="354">
        <v>-1400.9276</v>
      </c>
      <c r="J29" s="354">
        <v>-1674.0702000000001</v>
      </c>
      <c r="K29" s="354">
        <v>-1572.2119</v>
      </c>
      <c r="L29" s="354">
        <v>-1955.5133000000001</v>
      </c>
      <c r="M29" s="354">
        <v>-2117.1302999999998</v>
      </c>
      <c r="N29" s="354">
        <v>-1819.3153</v>
      </c>
      <c r="O29" s="342"/>
      <c r="P29" s="353" t="s">
        <v>590</v>
      </c>
      <c r="Q29" s="355"/>
    </row>
    <row r="30" spans="1:17" ht="12" customHeight="1">
      <c r="A30" s="353" t="s">
        <v>589</v>
      </c>
      <c r="B30" s="354">
        <v>-89.3</v>
      </c>
      <c r="C30" s="354">
        <v>-107.86839999999999</v>
      </c>
      <c r="D30" s="354">
        <v>264.16000000000003</v>
      </c>
      <c r="E30" s="354">
        <v>-127.3877</v>
      </c>
      <c r="F30" s="354">
        <v>-228.99379999999999</v>
      </c>
      <c r="G30" s="354">
        <v>-227.56319999999999</v>
      </c>
      <c r="H30" s="354">
        <v>-260.947</v>
      </c>
      <c r="I30" s="354">
        <v>-530.77319999999997</v>
      </c>
      <c r="J30" s="354">
        <v>-712.846</v>
      </c>
      <c r="K30" s="354">
        <v>-392.02699999999999</v>
      </c>
      <c r="L30" s="354">
        <v>-1126.4069</v>
      </c>
      <c r="M30" s="354">
        <v>-1251.2985000000001</v>
      </c>
      <c r="N30" s="354">
        <v>-1098.1115</v>
      </c>
      <c r="O30" s="342"/>
      <c r="P30" s="353" t="s">
        <v>588</v>
      </c>
      <c r="Q30" s="355"/>
    </row>
    <row r="31" spans="1:17" ht="12" customHeight="1">
      <c r="A31" s="353" t="s">
        <v>587</v>
      </c>
      <c r="B31" s="354">
        <v>-158</v>
      </c>
      <c r="C31" s="354">
        <v>-181.86</v>
      </c>
      <c r="D31" s="354">
        <v>-186.2123</v>
      </c>
      <c r="E31" s="354">
        <v>-220.4555</v>
      </c>
      <c r="F31" s="354">
        <v>-267.37470000000002</v>
      </c>
      <c r="G31" s="354">
        <v>-295.54640000000001</v>
      </c>
      <c r="H31" s="354">
        <v>-455.97399999999999</v>
      </c>
      <c r="I31" s="354">
        <v>-492.13490000000002</v>
      </c>
      <c r="J31" s="354">
        <v>-311.02600000000001</v>
      </c>
      <c r="K31" s="354">
        <v>-456.94499999999999</v>
      </c>
      <c r="L31" s="354">
        <v>-516.14400000000001</v>
      </c>
      <c r="M31" s="354">
        <v>-602.59</v>
      </c>
      <c r="N31" s="354">
        <v>-580.83199999999999</v>
      </c>
      <c r="O31" s="342"/>
      <c r="P31" s="353" t="s">
        <v>586</v>
      </c>
      <c r="Q31" s="355"/>
    </row>
    <row r="32" spans="1:17" ht="12" customHeight="1">
      <c r="A32" s="353" t="s">
        <v>585</v>
      </c>
      <c r="B32" s="354">
        <v>-594.5</v>
      </c>
      <c r="C32" s="354">
        <v>-610.93629999999996</v>
      </c>
      <c r="D32" s="354">
        <v>-422.38240000000002</v>
      </c>
      <c r="E32" s="354">
        <v>-382.43049999999999</v>
      </c>
      <c r="F32" s="354">
        <v>-463.98590000000002</v>
      </c>
      <c r="G32" s="354">
        <v>-534.17719999999997</v>
      </c>
      <c r="H32" s="354">
        <v>-452.9187</v>
      </c>
      <c r="I32" s="354">
        <v>-378.01940000000002</v>
      </c>
      <c r="J32" s="354">
        <v>-650.19820000000004</v>
      </c>
      <c r="K32" s="354">
        <v>-723.23990000000003</v>
      </c>
      <c r="L32" s="354">
        <v>-312.96230000000003</v>
      </c>
      <c r="M32" s="354">
        <v>-263.24169999999998</v>
      </c>
      <c r="N32" s="354">
        <v>-140.3717</v>
      </c>
      <c r="O32" s="342"/>
      <c r="P32" s="353" t="s">
        <v>584</v>
      </c>
      <c r="Q32" s="355"/>
    </row>
    <row r="33" spans="1:17" ht="12" customHeight="1">
      <c r="A33" s="353" t="s">
        <v>583</v>
      </c>
      <c r="B33" s="354">
        <v>-60.3</v>
      </c>
      <c r="C33" s="354">
        <v>-67.822699999999998</v>
      </c>
      <c r="D33" s="354">
        <v>108.6339</v>
      </c>
      <c r="E33" s="354">
        <v>-488.40780000000001</v>
      </c>
      <c r="F33" s="354">
        <v>-587.98969999999997</v>
      </c>
      <c r="G33" s="354">
        <v>-494.15539999999999</v>
      </c>
      <c r="H33" s="354">
        <v>-428.31310000000002</v>
      </c>
      <c r="I33" s="354">
        <v>-515.88220000000001</v>
      </c>
      <c r="J33" s="354">
        <v>-916.58579999999995</v>
      </c>
      <c r="K33" s="354">
        <v>-1040.6302000000001</v>
      </c>
      <c r="L33" s="354">
        <v>-1500.9586999999999</v>
      </c>
      <c r="M33" s="354">
        <v>-1612.3702000000001</v>
      </c>
      <c r="N33" s="354">
        <v>-1465.2382</v>
      </c>
      <c r="O33" s="342"/>
      <c r="P33" s="353" t="s">
        <v>582</v>
      </c>
      <c r="Q33" s="355"/>
    </row>
    <row r="34" spans="1:17" ht="12" customHeight="1">
      <c r="A34" s="353" t="s">
        <v>581</v>
      </c>
      <c r="B34" s="354">
        <v>48</v>
      </c>
      <c r="C34" s="354">
        <v>48.003</v>
      </c>
      <c r="D34" s="354">
        <v>83.668999999999997</v>
      </c>
      <c r="E34" s="354">
        <v>94.968699999999998</v>
      </c>
      <c r="F34" s="354">
        <v>127.17740000000001</v>
      </c>
      <c r="G34" s="354">
        <v>161.08250000000001</v>
      </c>
      <c r="H34" s="354">
        <v>150.03120000000001</v>
      </c>
      <c r="I34" s="354">
        <v>164.59370000000001</v>
      </c>
      <c r="J34" s="354">
        <v>187.71899999999999</v>
      </c>
      <c r="K34" s="354">
        <v>175.8596</v>
      </c>
      <c r="L34" s="354">
        <v>175.02629999999999</v>
      </c>
      <c r="M34" s="354">
        <v>179.09819999999999</v>
      </c>
      <c r="N34" s="354">
        <v>167.8305</v>
      </c>
      <c r="O34" s="342"/>
      <c r="P34" s="353" t="s">
        <v>580</v>
      </c>
    </row>
    <row r="35" spans="1:17" ht="12" customHeight="1">
      <c r="A35" s="353" t="s">
        <v>579</v>
      </c>
      <c r="B35" s="354">
        <v>-20.5</v>
      </c>
      <c r="C35" s="354">
        <v>-18.3233</v>
      </c>
      <c r="D35" s="354">
        <v>-11.89</v>
      </c>
      <c r="E35" s="354">
        <v>-12.2956</v>
      </c>
      <c r="F35" s="354">
        <v>-14.327999999999999</v>
      </c>
      <c r="G35" s="354">
        <v>-17.273</v>
      </c>
      <c r="H35" s="354">
        <v>-23.695900000000002</v>
      </c>
      <c r="I35" s="354">
        <v>-27.12</v>
      </c>
      <c r="J35" s="354">
        <v>-39.322000000000003</v>
      </c>
      <c r="K35" s="354">
        <v>-37.814</v>
      </c>
      <c r="L35" s="354">
        <v>-57.02</v>
      </c>
      <c r="M35" s="354">
        <v>-50.619</v>
      </c>
      <c r="N35" s="354">
        <v>-77.13</v>
      </c>
      <c r="O35" s="342"/>
      <c r="P35" s="353" t="s">
        <v>578</v>
      </c>
      <c r="Q35" s="355"/>
    </row>
    <row r="36" spans="1:17" ht="12" customHeight="1">
      <c r="A36" s="353" t="s">
        <v>577</v>
      </c>
      <c r="B36" s="354">
        <v>27.5</v>
      </c>
      <c r="C36" s="354">
        <v>29.679600000000001</v>
      </c>
      <c r="D36" s="354">
        <v>71.778999999999996</v>
      </c>
      <c r="E36" s="354">
        <v>82.673000000000002</v>
      </c>
      <c r="F36" s="354">
        <v>112.8493</v>
      </c>
      <c r="G36" s="354">
        <v>143.80950000000001</v>
      </c>
      <c r="H36" s="354">
        <v>126.3352</v>
      </c>
      <c r="I36" s="354">
        <v>137.47370000000001</v>
      </c>
      <c r="J36" s="354">
        <v>148.39699999999999</v>
      </c>
      <c r="K36" s="354">
        <v>138.04560000000001</v>
      </c>
      <c r="L36" s="354">
        <v>118.0063</v>
      </c>
      <c r="M36" s="354">
        <v>128.47919999999999</v>
      </c>
      <c r="N36" s="354">
        <v>90.700500000000005</v>
      </c>
      <c r="O36" s="342"/>
      <c r="P36" s="353" t="s">
        <v>576</v>
      </c>
      <c r="Q36" s="355"/>
    </row>
    <row r="37" spans="1:17" ht="12" customHeight="1">
      <c r="A37" s="353" t="s">
        <v>575</v>
      </c>
      <c r="B37" s="354">
        <v>0</v>
      </c>
      <c r="C37" s="354">
        <v>0</v>
      </c>
      <c r="D37" s="354">
        <v>0</v>
      </c>
      <c r="E37" s="354">
        <v>4.3460000000000001</v>
      </c>
      <c r="F37" s="354">
        <v>5.319</v>
      </c>
      <c r="G37" s="354">
        <v>3.8330000000000002</v>
      </c>
      <c r="H37" s="354">
        <v>6.5060000000000002</v>
      </c>
      <c r="I37" s="354">
        <v>3.7080000000000002</v>
      </c>
      <c r="J37" s="354">
        <v>0.214</v>
      </c>
      <c r="K37" s="354">
        <v>0</v>
      </c>
      <c r="L37" s="354">
        <v>0</v>
      </c>
      <c r="M37" s="354">
        <v>0</v>
      </c>
      <c r="N37" s="354">
        <v>40</v>
      </c>
      <c r="O37" s="342"/>
      <c r="P37" s="353" t="s">
        <v>574</v>
      </c>
      <c r="Q37" s="355"/>
    </row>
    <row r="38" spans="1:17" ht="12" customHeight="1">
      <c r="A38" s="353" t="s">
        <v>573</v>
      </c>
      <c r="B38" s="354">
        <v>779.3</v>
      </c>
      <c r="C38" s="354">
        <v>490.08339999999998</v>
      </c>
      <c r="D38" s="354">
        <v>-1884.5526</v>
      </c>
      <c r="E38" s="354">
        <v>6.6513</v>
      </c>
      <c r="F38" s="354">
        <v>-81.924499999999995</v>
      </c>
      <c r="G38" s="354">
        <v>923.64110000000005</v>
      </c>
      <c r="H38" s="354">
        <v>2935.5502000000001</v>
      </c>
      <c r="I38" s="354">
        <v>1506.2174</v>
      </c>
      <c r="J38" s="354">
        <v>3097.6226000000001</v>
      </c>
      <c r="K38" s="354">
        <v>1183.9797000000001</v>
      </c>
      <c r="L38" s="354">
        <v>1085.2909</v>
      </c>
      <c r="M38" s="354">
        <v>4201.7175999999999</v>
      </c>
      <c r="N38" s="354">
        <v>3961.7543999999998</v>
      </c>
      <c r="O38" s="342"/>
      <c r="P38" s="353" t="s">
        <v>572</v>
      </c>
      <c r="Q38" s="355"/>
    </row>
    <row r="39" spans="1:17" ht="12" customHeight="1">
      <c r="A39" s="353" t="s">
        <v>571</v>
      </c>
      <c r="B39" s="354">
        <v>0.6</v>
      </c>
      <c r="C39" s="354">
        <v>-6.1635999999999997</v>
      </c>
      <c r="D39" s="354">
        <v>-13.740600000000001</v>
      </c>
      <c r="E39" s="354">
        <v>-15.076499999999999</v>
      </c>
      <c r="F39" s="354">
        <v>-17.717099999999999</v>
      </c>
      <c r="G39" s="354">
        <v>-36.259599999999999</v>
      </c>
      <c r="H39" s="354">
        <v>1.0304</v>
      </c>
      <c r="I39" s="354">
        <v>-89.388499999999993</v>
      </c>
      <c r="J39" s="354">
        <v>10.9125</v>
      </c>
      <c r="K39" s="354">
        <v>-16.409400000000002</v>
      </c>
      <c r="L39" s="354">
        <v>59.676200000000001</v>
      </c>
      <c r="M39" s="354">
        <v>6.8079000000000001</v>
      </c>
      <c r="N39" s="354">
        <v>-2.2250000000000001</v>
      </c>
      <c r="O39" s="342"/>
      <c r="P39" s="353" t="s">
        <v>570</v>
      </c>
      <c r="Q39" s="355"/>
    </row>
    <row r="40" spans="1:17" ht="12" customHeight="1">
      <c r="A40" s="353" t="s">
        <v>569</v>
      </c>
      <c r="B40" s="354">
        <v>273.5</v>
      </c>
      <c r="C40" s="354">
        <v>296.79379999999998</v>
      </c>
      <c r="D40" s="354">
        <v>193.74889999999999</v>
      </c>
      <c r="E40" s="354">
        <v>416.40750000000003</v>
      </c>
      <c r="F40" s="354">
        <v>332.36939999999998</v>
      </c>
      <c r="G40" s="354">
        <v>847.40020000000004</v>
      </c>
      <c r="H40" s="354">
        <v>1493.4924000000001</v>
      </c>
      <c r="I40" s="354">
        <v>1329.4641999999999</v>
      </c>
      <c r="J40" s="354">
        <v>2105.6880000000001</v>
      </c>
      <c r="K40" s="354">
        <v>1528.5912000000001</v>
      </c>
      <c r="L40" s="354">
        <v>2289.1055999999999</v>
      </c>
      <c r="M40" s="354">
        <v>2504.7719000000002</v>
      </c>
      <c r="N40" s="354">
        <v>2710.0738999999999</v>
      </c>
      <c r="O40" s="342"/>
      <c r="P40" s="353" t="s">
        <v>568</v>
      </c>
      <c r="Q40" s="355"/>
    </row>
    <row r="41" spans="1:17" ht="12" customHeight="1">
      <c r="A41" s="353" t="s">
        <v>567</v>
      </c>
      <c r="B41" s="354">
        <v>-1.8632</v>
      </c>
      <c r="C41" s="354">
        <v>236.52500000000001</v>
      </c>
      <c r="D41" s="354">
        <v>280.00869999999998</v>
      </c>
      <c r="E41" s="354">
        <v>-512.60680000000002</v>
      </c>
      <c r="F41" s="354">
        <v>-695.68560000000002</v>
      </c>
      <c r="G41" s="354">
        <v>577.7165</v>
      </c>
      <c r="H41" s="354">
        <v>-97.156400000000005</v>
      </c>
      <c r="I41" s="354">
        <v>195.22149999999999</v>
      </c>
      <c r="J41" s="354">
        <v>-52.308500000000002</v>
      </c>
      <c r="K41" s="354">
        <v>-707.35400000000004</v>
      </c>
      <c r="L41" s="354">
        <v>-1340.5624</v>
      </c>
      <c r="M41" s="354">
        <v>1156.8043</v>
      </c>
      <c r="N41" s="354">
        <v>-391.85199999999998</v>
      </c>
      <c r="O41" s="342"/>
      <c r="P41" s="353" t="s">
        <v>566</v>
      </c>
      <c r="Q41" s="355"/>
    </row>
    <row r="42" spans="1:17" ht="12" customHeight="1">
      <c r="A42" s="353" t="s">
        <v>563</v>
      </c>
      <c r="B42" s="354">
        <v>-3.3782000000000001</v>
      </c>
      <c r="C42" s="354">
        <v>10.2181</v>
      </c>
      <c r="D42" s="354">
        <v>15.2529</v>
      </c>
      <c r="E42" s="354">
        <v>8.9471000000000007</v>
      </c>
      <c r="F42" s="354">
        <v>0.86939999999999995</v>
      </c>
      <c r="G42" s="354">
        <v>0.2787</v>
      </c>
      <c r="H42" s="354">
        <v>-0.221</v>
      </c>
      <c r="I42" s="354">
        <v>-0.28439999999999999</v>
      </c>
      <c r="J42" s="354">
        <v>-0.28439999999999999</v>
      </c>
      <c r="K42" s="354">
        <v>-0.28439999999999999</v>
      </c>
      <c r="L42" s="354">
        <v>-1.855</v>
      </c>
      <c r="M42" s="354">
        <v>-1.054</v>
      </c>
      <c r="N42" s="354">
        <v>-1.054</v>
      </c>
      <c r="O42" s="342"/>
      <c r="P42" s="353" t="s">
        <v>562</v>
      </c>
      <c r="Q42" s="355"/>
    </row>
    <row r="43" spans="1:17" ht="12" customHeight="1">
      <c r="A43" s="353" t="s">
        <v>561</v>
      </c>
      <c r="B43" s="354">
        <v>1.5149999999999999</v>
      </c>
      <c r="C43" s="354">
        <v>226.30699999999999</v>
      </c>
      <c r="D43" s="354">
        <v>264.75580000000002</v>
      </c>
      <c r="E43" s="354">
        <v>-521.55399999999997</v>
      </c>
      <c r="F43" s="354">
        <v>-696.55510000000004</v>
      </c>
      <c r="G43" s="354">
        <v>577.43769999999995</v>
      </c>
      <c r="H43" s="354">
        <v>-96.935299999999998</v>
      </c>
      <c r="I43" s="354">
        <v>195.506</v>
      </c>
      <c r="J43" s="354">
        <v>-52.024000000000001</v>
      </c>
      <c r="K43" s="354">
        <v>-707.06949999999995</v>
      </c>
      <c r="L43" s="354">
        <v>-1338.7074</v>
      </c>
      <c r="M43" s="354">
        <v>1157.8583000000001</v>
      </c>
      <c r="N43" s="354">
        <v>-390.798</v>
      </c>
      <c r="O43" s="342"/>
      <c r="P43" s="353" t="s">
        <v>560</v>
      </c>
      <c r="Q43" s="355"/>
    </row>
    <row r="44" spans="1:17" ht="12" customHeight="1">
      <c r="A44" s="353" t="s">
        <v>565</v>
      </c>
      <c r="B44" s="354">
        <v>193.29400000000001</v>
      </c>
      <c r="C44" s="354">
        <v>271.18200000000002</v>
      </c>
      <c r="D44" s="354">
        <v>48.588099999999997</v>
      </c>
      <c r="E44" s="354">
        <v>201.56360000000001</v>
      </c>
      <c r="F44" s="354">
        <v>273.43630000000002</v>
      </c>
      <c r="G44" s="354">
        <v>228.1711</v>
      </c>
      <c r="H44" s="354">
        <v>1783.5451</v>
      </c>
      <c r="I44" s="354">
        <v>955.30650000000003</v>
      </c>
      <c r="J44" s="354">
        <v>-518.98099999999999</v>
      </c>
      <c r="K44" s="354">
        <v>-30.5474</v>
      </c>
      <c r="L44" s="354">
        <v>686.45180000000005</v>
      </c>
      <c r="M44" s="354">
        <v>819.52909999999997</v>
      </c>
      <c r="N44" s="354">
        <v>2036.2215000000001</v>
      </c>
      <c r="O44" s="342"/>
      <c r="P44" s="353" t="s">
        <v>564</v>
      </c>
      <c r="Q44" s="355"/>
    </row>
    <row r="45" spans="1:17" ht="12" customHeight="1">
      <c r="A45" s="353" t="s">
        <v>563</v>
      </c>
      <c r="B45" s="354">
        <v>5.0999999999999996</v>
      </c>
      <c r="C45" s="354">
        <v>34.875100000000003</v>
      </c>
      <c r="D45" s="354">
        <v>-9.4801000000000002</v>
      </c>
      <c r="E45" s="354">
        <v>-6.4055</v>
      </c>
      <c r="F45" s="354">
        <v>20.122299999999999</v>
      </c>
      <c r="G45" s="354">
        <v>-2.3860999999999999</v>
      </c>
      <c r="H45" s="354">
        <v>-26.613</v>
      </c>
      <c r="I45" s="354">
        <v>2.2907000000000002</v>
      </c>
      <c r="J45" s="354">
        <v>2.2907000000000002</v>
      </c>
      <c r="K45" s="354">
        <v>2.2907000000000002</v>
      </c>
      <c r="L45" s="354">
        <v>0</v>
      </c>
      <c r="M45" s="354">
        <v>0</v>
      </c>
      <c r="N45" s="354">
        <v>0</v>
      </c>
      <c r="O45" s="342"/>
      <c r="P45" s="353" t="s">
        <v>562</v>
      </c>
      <c r="Q45" s="355"/>
    </row>
    <row r="46" spans="1:17" ht="12" customHeight="1">
      <c r="A46" s="353" t="s">
        <v>561</v>
      </c>
      <c r="B46" s="354">
        <v>188.19399999999999</v>
      </c>
      <c r="C46" s="354">
        <v>236.30699999999999</v>
      </c>
      <c r="D46" s="354">
        <v>58.068199999999997</v>
      </c>
      <c r="E46" s="354">
        <v>207.9691</v>
      </c>
      <c r="F46" s="354">
        <v>253.31389999999999</v>
      </c>
      <c r="G46" s="354">
        <v>230.55719999999999</v>
      </c>
      <c r="H46" s="354">
        <v>1810.1581000000001</v>
      </c>
      <c r="I46" s="354">
        <v>953.01570000000004</v>
      </c>
      <c r="J46" s="354">
        <v>-521.27170000000001</v>
      </c>
      <c r="K46" s="354">
        <v>-32.838099999999997</v>
      </c>
      <c r="L46" s="354">
        <v>686.45180000000005</v>
      </c>
      <c r="M46" s="354">
        <v>819.52909999999997</v>
      </c>
      <c r="N46" s="354">
        <v>2036.2215000000001</v>
      </c>
      <c r="O46" s="342"/>
      <c r="P46" s="353" t="s">
        <v>560</v>
      </c>
      <c r="Q46" s="355"/>
    </row>
    <row r="47" spans="1:17" ht="12" customHeight="1">
      <c r="A47" s="353" t="s">
        <v>559</v>
      </c>
      <c r="B47" s="354">
        <v>-690.26900000000001</v>
      </c>
      <c r="C47" s="354">
        <v>-2275.27</v>
      </c>
      <c r="D47" s="354">
        <v>1781.2575999999999</v>
      </c>
      <c r="E47" s="354">
        <v>-1254.9177</v>
      </c>
      <c r="F47" s="354">
        <v>-259.69470000000001</v>
      </c>
      <c r="G47" s="354">
        <v>-1112.7476999999999</v>
      </c>
      <c r="H47" s="354">
        <v>1414.924</v>
      </c>
      <c r="I47" s="354">
        <v>-2027.5355</v>
      </c>
      <c r="J47" s="354">
        <v>179.88</v>
      </c>
      <c r="K47" s="354">
        <v>-1465.1420000000001</v>
      </c>
      <c r="L47" s="354">
        <v>352.31349999999998</v>
      </c>
      <c r="M47" s="354">
        <v>894.04300000000001</v>
      </c>
      <c r="N47" s="354">
        <v>-2591.0938000000001</v>
      </c>
      <c r="O47" s="342"/>
      <c r="P47" s="353" t="s">
        <v>558</v>
      </c>
      <c r="Q47" s="355"/>
    </row>
    <row r="48" spans="1:17" ht="12" customHeight="1">
      <c r="A48" s="353" t="s">
        <v>551</v>
      </c>
      <c r="B48" s="354">
        <v>0.94</v>
      </c>
      <c r="C48" s="354">
        <v>-5.3867000000000003</v>
      </c>
      <c r="D48" s="354">
        <v>-522.61839999999995</v>
      </c>
      <c r="E48" s="354">
        <v>270.39999999999998</v>
      </c>
      <c r="F48" s="354">
        <v>217.99199999999999</v>
      </c>
      <c r="G48" s="354">
        <v>-324.78699999999998</v>
      </c>
      <c r="H48" s="354">
        <v>334.12200000000001</v>
      </c>
      <c r="I48" s="354">
        <v>-1004.678</v>
      </c>
      <c r="J48" s="354">
        <v>246.154</v>
      </c>
      <c r="K48" s="354">
        <v>124.78100000000001</v>
      </c>
      <c r="L48" s="354">
        <v>2.2999999999999998</v>
      </c>
      <c r="M48" s="354">
        <v>207.99600000000001</v>
      </c>
      <c r="N48" s="354">
        <v>-368.38600000000002</v>
      </c>
      <c r="O48" s="342"/>
      <c r="P48" s="353" t="s">
        <v>557</v>
      </c>
      <c r="Q48" s="355"/>
    </row>
    <row r="49" spans="1:17" ht="12" customHeight="1">
      <c r="A49" s="353" t="s">
        <v>549</v>
      </c>
      <c r="B49" s="354">
        <v>0</v>
      </c>
      <c r="C49" s="354">
        <v>0</v>
      </c>
      <c r="D49" s="354">
        <v>1.8216000000000001</v>
      </c>
      <c r="E49" s="354">
        <v>-14.9312</v>
      </c>
      <c r="F49" s="354">
        <v>-0.96299999999999997</v>
      </c>
      <c r="G49" s="354">
        <v>-1.0760000000000001</v>
      </c>
      <c r="H49" s="354">
        <v>-0.77500000000000002</v>
      </c>
      <c r="I49" s="354">
        <v>0</v>
      </c>
      <c r="J49" s="354">
        <v>1.097</v>
      </c>
      <c r="K49" s="354">
        <v>-0.83899999999999997</v>
      </c>
      <c r="L49" s="354">
        <v>1.4990000000000001</v>
      </c>
      <c r="M49" s="354">
        <v>2.1890000000000001</v>
      </c>
      <c r="N49" s="354">
        <v>0.55400000000000005</v>
      </c>
      <c r="O49" s="342"/>
      <c r="P49" s="353" t="s">
        <v>556</v>
      </c>
      <c r="Q49" s="355"/>
    </row>
    <row r="50" spans="1:17" ht="12" customHeight="1">
      <c r="A50" s="353" t="s">
        <v>547</v>
      </c>
      <c r="B50" s="354">
        <v>-549.18499999999995</v>
      </c>
      <c r="C50" s="354">
        <v>-2210.64</v>
      </c>
      <c r="D50" s="354">
        <v>2967.3069999999998</v>
      </c>
      <c r="E50" s="354">
        <v>-1399.5862</v>
      </c>
      <c r="F50" s="354">
        <v>-397.61529999999999</v>
      </c>
      <c r="G50" s="354">
        <v>-843.5779</v>
      </c>
      <c r="H50" s="354">
        <v>1109.5549000000001</v>
      </c>
      <c r="I50" s="354">
        <v>-483.4221</v>
      </c>
      <c r="J50" s="354">
        <v>-170.41900000000001</v>
      </c>
      <c r="K50" s="354">
        <v>-681.30799999999999</v>
      </c>
      <c r="L50" s="354">
        <v>-899.1617</v>
      </c>
      <c r="M50" s="354">
        <v>308.61279999999999</v>
      </c>
      <c r="N50" s="354">
        <v>770.57899999999995</v>
      </c>
      <c r="O50" s="342"/>
      <c r="P50" s="353" t="s">
        <v>555</v>
      </c>
      <c r="Q50" s="355"/>
    </row>
    <row r="51" spans="1:17" ht="12" customHeight="1">
      <c r="A51" s="353" t="s">
        <v>545</v>
      </c>
      <c r="B51" s="354">
        <v>-142.024</v>
      </c>
      <c r="C51" s="354">
        <v>-59.243200000000002</v>
      </c>
      <c r="D51" s="354">
        <v>-665.25260000000003</v>
      </c>
      <c r="E51" s="354">
        <v>-110.8002</v>
      </c>
      <c r="F51" s="354">
        <v>-79.1083</v>
      </c>
      <c r="G51" s="354">
        <v>56.693100000000001</v>
      </c>
      <c r="H51" s="354">
        <v>-27.977799999999998</v>
      </c>
      <c r="I51" s="354">
        <v>-539.43539999999996</v>
      </c>
      <c r="J51" s="354">
        <v>103.048</v>
      </c>
      <c r="K51" s="354">
        <v>-907.77599999999995</v>
      </c>
      <c r="L51" s="354">
        <v>1247.6762000000001</v>
      </c>
      <c r="M51" s="354">
        <v>375.24509999999998</v>
      </c>
      <c r="N51" s="354">
        <v>-2993.8407999999999</v>
      </c>
      <c r="O51" s="342"/>
      <c r="P51" s="353" t="s">
        <v>554</v>
      </c>
      <c r="Q51" s="355"/>
    </row>
    <row r="52" spans="1:17" ht="12" customHeight="1">
      <c r="A52" s="353" t="s">
        <v>553</v>
      </c>
      <c r="B52" s="354">
        <v>1004.0382</v>
      </c>
      <c r="C52" s="354">
        <v>1967.0161000000001</v>
      </c>
      <c r="D52" s="354">
        <v>-4174.4153999999999</v>
      </c>
      <c r="E52" s="354">
        <v>1171.2813000000001</v>
      </c>
      <c r="F52" s="354">
        <v>285.36709999999999</v>
      </c>
      <c r="G52" s="354">
        <v>419.36070000000001</v>
      </c>
      <c r="H52" s="354">
        <v>-1660.2854</v>
      </c>
      <c r="I52" s="354">
        <v>1143.1491000000001</v>
      </c>
      <c r="J52" s="354">
        <v>1372.4314999999999</v>
      </c>
      <c r="K52" s="354">
        <v>1874.8413</v>
      </c>
      <c r="L52" s="354">
        <v>-961.69370000000004</v>
      </c>
      <c r="M52" s="354">
        <v>-1180.2385999999999</v>
      </c>
      <c r="N52" s="354">
        <v>2200.6298000000002</v>
      </c>
      <c r="O52" s="342"/>
      <c r="P52" s="353" t="s">
        <v>552</v>
      </c>
      <c r="Q52" s="355"/>
    </row>
    <row r="53" spans="1:17" ht="12" customHeight="1">
      <c r="A53" s="353" t="s">
        <v>551</v>
      </c>
      <c r="B53" s="354">
        <v>-46.639000000000003</v>
      </c>
      <c r="C53" s="354">
        <v>-52.428199999999997</v>
      </c>
      <c r="D53" s="354">
        <v>-14.451700000000001</v>
      </c>
      <c r="E53" s="354">
        <v>-63.922800000000002</v>
      </c>
      <c r="F53" s="354">
        <v>-25.8432</v>
      </c>
      <c r="G53" s="354">
        <v>-31.512</v>
      </c>
      <c r="H53" s="354">
        <v>-33.705199999999998</v>
      </c>
      <c r="I53" s="354">
        <v>109.9956</v>
      </c>
      <c r="J53" s="354">
        <v>161.35900000000001</v>
      </c>
      <c r="K53" s="354">
        <v>689.27300000000002</v>
      </c>
      <c r="L53" s="354">
        <v>-110.646</v>
      </c>
      <c r="M53" s="354">
        <v>-183.54499999999999</v>
      </c>
      <c r="N53" s="354">
        <v>345.88499999999999</v>
      </c>
      <c r="O53" s="342"/>
      <c r="P53" s="353" t="s">
        <v>550</v>
      </c>
      <c r="Q53" s="355"/>
    </row>
    <row r="54" spans="1:17" ht="12" customHeight="1">
      <c r="A54" s="353" t="s">
        <v>549</v>
      </c>
      <c r="B54" s="354">
        <v>200.68299999999999</v>
      </c>
      <c r="C54" s="354">
        <v>144.512</v>
      </c>
      <c r="D54" s="354">
        <v>667.31290000000001</v>
      </c>
      <c r="E54" s="354">
        <v>328.90600000000001</v>
      </c>
      <c r="F54" s="354">
        <v>39.540199999999999</v>
      </c>
      <c r="G54" s="354">
        <v>49.91</v>
      </c>
      <c r="H54" s="354">
        <v>-575.06640000000004</v>
      </c>
      <c r="I54" s="354">
        <v>7.0548999999999999</v>
      </c>
      <c r="J54" s="354">
        <v>276.858</v>
      </c>
      <c r="K54" s="354">
        <v>868.87800000000004</v>
      </c>
      <c r="L54" s="354">
        <v>-387.92899999999997</v>
      </c>
      <c r="M54" s="354">
        <v>-309.791</v>
      </c>
      <c r="N54" s="354">
        <v>-168.65600000000001</v>
      </c>
      <c r="O54" s="342"/>
      <c r="P54" s="353" t="s">
        <v>548</v>
      </c>
      <c r="Q54" s="355"/>
    </row>
    <row r="55" spans="1:17" ht="12" customHeight="1">
      <c r="A55" s="353" t="s">
        <v>547</v>
      </c>
      <c r="B55" s="354">
        <v>862.596</v>
      </c>
      <c r="C55" s="354">
        <v>1781.58</v>
      </c>
      <c r="D55" s="354">
        <v>-4693.5505000000003</v>
      </c>
      <c r="E55" s="354">
        <v>963.89880000000005</v>
      </c>
      <c r="F55" s="354">
        <v>366.27510000000001</v>
      </c>
      <c r="G55" s="354">
        <v>405.214</v>
      </c>
      <c r="H55" s="354">
        <v>-1197.0858000000001</v>
      </c>
      <c r="I55" s="354">
        <v>124.02070000000001</v>
      </c>
      <c r="J55" s="354">
        <v>862.49099999999999</v>
      </c>
      <c r="K55" s="354">
        <v>511.66500000000002</v>
      </c>
      <c r="L55" s="354">
        <v>74.287000000000006</v>
      </c>
      <c r="M55" s="354">
        <v>-1327.1189999999999</v>
      </c>
      <c r="N55" s="354">
        <v>683.96199999999999</v>
      </c>
      <c r="O55" s="342"/>
      <c r="P55" s="353" t="s">
        <v>546</v>
      </c>
      <c r="Q55" s="342"/>
    </row>
    <row r="56" spans="1:17" ht="12" customHeight="1">
      <c r="A56" s="353" t="s">
        <v>545</v>
      </c>
      <c r="B56" s="354">
        <v>-12.601800000000001</v>
      </c>
      <c r="C56" s="354">
        <v>93.3523</v>
      </c>
      <c r="D56" s="354">
        <v>-133.7261</v>
      </c>
      <c r="E56" s="354">
        <v>-57.6006</v>
      </c>
      <c r="F56" s="354">
        <v>-94.605000000000004</v>
      </c>
      <c r="G56" s="354">
        <v>-4.2511999999999999</v>
      </c>
      <c r="H56" s="354">
        <v>145.57210000000001</v>
      </c>
      <c r="I56" s="354">
        <v>902.07770000000005</v>
      </c>
      <c r="J56" s="354">
        <v>71.723500000000001</v>
      </c>
      <c r="K56" s="354">
        <v>-194.97460000000001</v>
      </c>
      <c r="L56" s="354">
        <v>-537.40570000000002</v>
      </c>
      <c r="M56" s="354">
        <v>640.21630000000005</v>
      </c>
      <c r="N56" s="354">
        <v>1339.4387999999999</v>
      </c>
      <c r="O56" s="342"/>
      <c r="P56" s="353" t="s">
        <v>544</v>
      </c>
    </row>
    <row r="57" spans="1:17" ht="12" customHeight="1">
      <c r="A57" s="353" t="s">
        <v>543</v>
      </c>
      <c r="B57" s="354">
        <v>-46.642499999999998</v>
      </c>
      <c r="C57" s="354">
        <v>285.04719999999998</v>
      </c>
      <c r="D57" s="354">
        <v>-2429.5583999999999</v>
      </c>
      <c r="E57" s="354">
        <v>1036.8572999999999</v>
      </c>
      <c r="F57" s="354">
        <v>379.0668</v>
      </c>
      <c r="G57" s="354">
        <v>-174.0737</v>
      </c>
      <c r="H57" s="354">
        <v>-151.51169999999999</v>
      </c>
      <c r="I57" s="354">
        <v>-279.2971</v>
      </c>
      <c r="J57" s="354">
        <v>863.87199999999996</v>
      </c>
      <c r="K57" s="354">
        <v>786.0865</v>
      </c>
      <c r="L57" s="354">
        <v>-693.41700000000003</v>
      </c>
      <c r="M57" s="354">
        <v>-270.12090000000001</v>
      </c>
      <c r="N57" s="354">
        <v>1910.8026</v>
      </c>
      <c r="O57" s="342"/>
      <c r="P57" s="353" t="s">
        <v>542</v>
      </c>
    </row>
    <row r="58" spans="1:17" ht="12" customHeight="1">
      <c r="A58" s="353" t="s">
        <v>541</v>
      </c>
      <c r="B58" s="354">
        <v>166.458</v>
      </c>
      <c r="C58" s="354">
        <v>277.50229999999999</v>
      </c>
      <c r="D58" s="354">
        <v>-3932.1622000000002</v>
      </c>
      <c r="E58" s="354">
        <v>960.59400000000005</v>
      </c>
      <c r="F58" s="354">
        <v>305.58600000000001</v>
      </c>
      <c r="G58" s="354">
        <v>795.67840000000001</v>
      </c>
      <c r="H58" s="354">
        <v>2398.6635999999999</v>
      </c>
      <c r="I58" s="354">
        <v>1010.1761</v>
      </c>
      <c r="J58" s="354">
        <v>2232.7188999999998</v>
      </c>
      <c r="K58" s="354">
        <v>1588.3969</v>
      </c>
      <c r="L58" s="354">
        <v>-360.84809999999999</v>
      </c>
      <c r="M58" s="354">
        <v>2564.4214999999999</v>
      </c>
      <c r="N58" s="354">
        <v>3287.0409</v>
      </c>
      <c r="O58" s="342"/>
      <c r="P58" s="353" t="s">
        <v>314</v>
      </c>
    </row>
    <row r="59" spans="1:17" ht="12" customHeight="1">
      <c r="A59" s="353" t="s">
        <v>540</v>
      </c>
      <c r="B59" s="354">
        <v>-166.458</v>
      </c>
      <c r="C59" s="354">
        <v>-277.50229999999999</v>
      </c>
      <c r="D59" s="354">
        <v>3932.1622000000002</v>
      </c>
      <c r="E59" s="354">
        <v>-960.59400000000005</v>
      </c>
      <c r="F59" s="354">
        <v>-305.58600000000001</v>
      </c>
      <c r="G59" s="354">
        <v>-795.67840000000001</v>
      </c>
      <c r="H59" s="354">
        <v>-2398.6635999999999</v>
      </c>
      <c r="I59" s="354">
        <v>-1010.1761</v>
      </c>
      <c r="J59" s="354">
        <v>-2232.7188999999998</v>
      </c>
      <c r="K59" s="354">
        <v>-1588.3969</v>
      </c>
      <c r="L59" s="354">
        <v>360.84809999999999</v>
      </c>
      <c r="M59" s="354">
        <v>-2564.4214999999999</v>
      </c>
      <c r="N59" s="354">
        <v>-3287.0409</v>
      </c>
      <c r="O59" s="342"/>
      <c r="P59" s="353" t="s">
        <v>539</v>
      </c>
    </row>
    <row r="60" spans="1:17" ht="12" customHeight="1">
      <c r="A60" s="353" t="s">
        <v>538</v>
      </c>
      <c r="B60" s="354">
        <v>-166.458</v>
      </c>
      <c r="C60" s="354">
        <v>-277.50229999999999</v>
      </c>
      <c r="D60" s="354">
        <v>2327.9778000000001</v>
      </c>
      <c r="E60" s="354">
        <v>-1380.2076999999999</v>
      </c>
      <c r="F60" s="354">
        <v>-454.2756</v>
      </c>
      <c r="G60" s="354">
        <v>-620.28740000000005</v>
      </c>
      <c r="H60" s="354">
        <v>15.3649</v>
      </c>
      <c r="I60" s="354">
        <v>-1005.4161</v>
      </c>
      <c r="J60" s="354">
        <v>-2232.3959</v>
      </c>
      <c r="K60" s="354">
        <v>-1588.3199</v>
      </c>
      <c r="L60" s="354">
        <v>360.84809999999999</v>
      </c>
      <c r="M60" s="354">
        <v>-2564.4214999999999</v>
      </c>
      <c r="N60" s="354">
        <v>-3287.0409</v>
      </c>
      <c r="O60" s="342"/>
      <c r="P60" s="353" t="s">
        <v>537</v>
      </c>
    </row>
    <row r="61" spans="1:17" ht="12" customHeight="1">
      <c r="A61" s="353" t="s">
        <v>536</v>
      </c>
      <c r="B61" s="354">
        <v>0</v>
      </c>
      <c r="C61" s="354">
        <v>0</v>
      </c>
      <c r="D61" s="354">
        <v>1604.1844000000001</v>
      </c>
      <c r="E61" s="354">
        <v>419.61369999999999</v>
      </c>
      <c r="F61" s="354">
        <v>148.68960000000001</v>
      </c>
      <c r="G61" s="354">
        <v>-175.39099999999999</v>
      </c>
      <c r="H61" s="354">
        <v>-2414.0286000000001</v>
      </c>
      <c r="I61" s="354">
        <v>-4.76</v>
      </c>
      <c r="J61" s="354">
        <v>-0.32300000000000001</v>
      </c>
      <c r="K61" s="354">
        <v>-7.6999999999999999E-2</v>
      </c>
      <c r="L61" s="354">
        <v>0</v>
      </c>
      <c r="M61" s="354">
        <v>0</v>
      </c>
      <c r="N61" s="354">
        <v>0</v>
      </c>
      <c r="O61" s="342"/>
      <c r="P61" s="353" t="s">
        <v>535</v>
      </c>
    </row>
    <row r="62" spans="1:17" ht="12" customHeight="1">
      <c r="A62" s="353" t="s">
        <v>534</v>
      </c>
      <c r="B62" s="354">
        <v>0</v>
      </c>
      <c r="C62" s="354">
        <v>0</v>
      </c>
      <c r="D62" s="354">
        <v>0</v>
      </c>
      <c r="E62" s="354">
        <v>0</v>
      </c>
      <c r="F62" s="354">
        <v>0</v>
      </c>
      <c r="G62" s="354">
        <v>0</v>
      </c>
      <c r="H62" s="354">
        <v>0</v>
      </c>
      <c r="I62" s="354">
        <v>0</v>
      </c>
      <c r="J62" s="354">
        <v>0</v>
      </c>
      <c r="K62" s="354">
        <v>0</v>
      </c>
      <c r="L62" s="354">
        <v>0</v>
      </c>
      <c r="M62" s="354">
        <v>0</v>
      </c>
      <c r="N62" s="354">
        <v>0</v>
      </c>
      <c r="O62" s="342"/>
      <c r="P62" s="353" t="s">
        <v>533</v>
      </c>
    </row>
    <row r="63" spans="1:17" ht="12" customHeight="1">
      <c r="A63" s="352"/>
      <c r="B63" s="351"/>
      <c r="C63" s="351"/>
      <c r="D63" s="351"/>
      <c r="E63" s="351"/>
      <c r="F63" s="350"/>
      <c r="G63" s="350"/>
      <c r="H63" s="350"/>
      <c r="I63" s="350"/>
      <c r="J63" s="350"/>
      <c r="K63" s="350"/>
      <c r="L63" s="350"/>
      <c r="M63" s="350"/>
      <c r="N63" s="350"/>
      <c r="O63" s="349"/>
      <c r="P63" s="349"/>
    </row>
    <row r="64" spans="1:17" ht="12" customHeight="1">
      <c r="A64" s="348"/>
      <c r="B64" s="344"/>
      <c r="C64" s="344"/>
      <c r="D64" s="344"/>
      <c r="E64" s="344"/>
      <c r="F64" s="343"/>
      <c r="G64" s="343"/>
      <c r="H64" s="343"/>
      <c r="I64" s="343"/>
      <c r="J64" s="343"/>
      <c r="K64" s="343"/>
      <c r="L64" s="343"/>
      <c r="M64" s="343"/>
      <c r="N64" s="343"/>
      <c r="O64" s="342"/>
      <c r="P64" s="342"/>
    </row>
    <row r="65" spans="1:16" ht="12" customHeight="1">
      <c r="A65" s="346" t="s">
        <v>289</v>
      </c>
      <c r="B65" s="344"/>
      <c r="C65" s="344"/>
      <c r="D65" s="344"/>
      <c r="E65" s="344"/>
      <c r="F65" s="343"/>
      <c r="G65" s="343"/>
      <c r="H65" s="343"/>
      <c r="I65" s="343"/>
      <c r="J65" s="343"/>
      <c r="K65" s="343"/>
      <c r="L65" s="343"/>
      <c r="M65" s="343"/>
      <c r="N65" s="343"/>
      <c r="O65" s="342"/>
      <c r="P65" s="342"/>
    </row>
    <row r="66" spans="1:16" ht="12" customHeight="1">
      <c r="A66" s="347" t="s">
        <v>828</v>
      </c>
      <c r="B66" s="344"/>
      <c r="C66" s="344"/>
      <c r="D66" s="344"/>
      <c r="E66" s="344"/>
      <c r="F66" s="343"/>
      <c r="G66" s="343"/>
      <c r="H66" s="343"/>
      <c r="I66" s="343"/>
      <c r="J66" s="343"/>
      <c r="K66" s="343"/>
      <c r="L66" s="343"/>
      <c r="M66" s="343"/>
      <c r="N66" s="343"/>
      <c r="O66" s="342"/>
      <c r="P66" s="342"/>
    </row>
    <row r="67" spans="1:16" ht="12" customHeight="1">
      <c r="A67" s="346" t="s">
        <v>14</v>
      </c>
      <c r="B67" s="344"/>
      <c r="C67" s="344"/>
      <c r="D67" s="344"/>
      <c r="E67" s="344"/>
      <c r="F67" s="343"/>
      <c r="G67" s="343"/>
      <c r="H67" s="343"/>
      <c r="I67" s="343"/>
      <c r="J67" s="343"/>
      <c r="K67" s="343"/>
      <c r="L67" s="343"/>
      <c r="M67" s="343"/>
      <c r="N67" s="343"/>
      <c r="O67" s="342"/>
      <c r="P67" s="342"/>
    </row>
    <row r="68" spans="1:16" ht="12" customHeight="1">
      <c r="A68" s="346"/>
      <c r="B68" s="344"/>
      <c r="C68" s="344"/>
      <c r="D68" s="344"/>
      <c r="E68" s="344"/>
      <c r="F68" s="343"/>
      <c r="G68" s="343"/>
      <c r="H68" s="343"/>
      <c r="I68" s="343"/>
      <c r="J68" s="343"/>
      <c r="K68" s="343"/>
      <c r="L68" s="343"/>
      <c r="M68" s="343"/>
      <c r="N68" s="343"/>
      <c r="O68" s="342"/>
      <c r="P68" s="342"/>
    </row>
    <row r="69" spans="1:16" ht="12" customHeight="1">
      <c r="A69" s="346" t="s">
        <v>279</v>
      </c>
      <c r="B69" s="344"/>
      <c r="C69" s="344"/>
      <c r="D69" s="344"/>
      <c r="E69" s="344"/>
      <c r="F69" s="343"/>
      <c r="G69" s="343"/>
      <c r="H69" s="343"/>
      <c r="I69" s="343"/>
      <c r="J69" s="343"/>
      <c r="K69" s="343"/>
      <c r="L69" s="343"/>
      <c r="M69" s="343"/>
      <c r="N69" s="343"/>
      <c r="O69" s="342"/>
      <c r="P69" s="342"/>
    </row>
    <row r="70" spans="1:16" ht="12" customHeight="1">
      <c r="A70" s="347" t="s">
        <v>829</v>
      </c>
      <c r="B70" s="344"/>
      <c r="C70" s="344"/>
      <c r="D70" s="344"/>
      <c r="E70" s="344"/>
      <c r="F70" s="343"/>
      <c r="G70" s="343"/>
      <c r="H70" s="343"/>
      <c r="I70" s="343"/>
      <c r="J70" s="343"/>
      <c r="K70" s="343"/>
      <c r="L70" s="343"/>
      <c r="M70" s="343"/>
      <c r="N70" s="343"/>
      <c r="O70" s="342"/>
      <c r="P70" s="342"/>
    </row>
    <row r="71" spans="1:16" ht="12" customHeight="1">
      <c r="A71" s="346" t="s">
        <v>44</v>
      </c>
      <c r="B71" s="344"/>
      <c r="C71" s="344"/>
      <c r="D71" s="344"/>
      <c r="E71" s="344"/>
      <c r="F71" s="343"/>
      <c r="G71" s="343"/>
      <c r="H71" s="343"/>
      <c r="I71" s="343"/>
      <c r="J71" s="343"/>
      <c r="K71" s="343"/>
      <c r="L71" s="343"/>
      <c r="M71" s="343"/>
      <c r="N71" s="343"/>
      <c r="O71" s="342"/>
      <c r="P71" s="342"/>
    </row>
    <row r="72" spans="1:16" ht="12" customHeight="1">
      <c r="A72" s="345"/>
      <c r="B72" s="344"/>
      <c r="C72" s="344"/>
      <c r="D72" s="344"/>
      <c r="E72" s="344"/>
      <c r="F72" s="343"/>
      <c r="G72" s="343"/>
      <c r="H72" s="343"/>
      <c r="I72" s="343"/>
      <c r="J72" s="343"/>
      <c r="K72" s="343"/>
      <c r="L72" s="343"/>
      <c r="M72" s="343"/>
      <c r="N72" s="343"/>
      <c r="O72" s="342"/>
      <c r="P72" s="342"/>
    </row>
    <row r="73" spans="1:16" ht="12" customHeight="1">
      <c r="A73" s="342"/>
      <c r="B73" s="344"/>
      <c r="C73" s="344"/>
      <c r="D73" s="344"/>
      <c r="E73" s="344"/>
      <c r="F73" s="343"/>
      <c r="G73" s="343"/>
      <c r="H73" s="343"/>
      <c r="I73" s="343"/>
      <c r="J73" s="343"/>
      <c r="K73" s="343"/>
      <c r="L73" s="343"/>
      <c r="M73" s="343"/>
      <c r="N73" s="343"/>
      <c r="O73" s="342"/>
      <c r="P73" s="342"/>
    </row>
    <row r="74" spans="1:16" ht="12" customHeight="1">
      <c r="A74" s="342"/>
      <c r="B74" s="344"/>
      <c r="C74" s="344"/>
      <c r="D74" s="344"/>
      <c r="E74" s="344"/>
      <c r="F74" s="343"/>
      <c r="G74" s="343"/>
      <c r="H74" s="343"/>
      <c r="I74" s="343"/>
      <c r="J74" s="343"/>
      <c r="K74" s="343"/>
      <c r="L74" s="343"/>
      <c r="M74" s="343"/>
      <c r="N74" s="343"/>
      <c r="O74" s="342"/>
      <c r="P74" s="342"/>
    </row>
    <row r="75" spans="1:16" ht="12" customHeight="1">
      <c r="A75" s="342"/>
      <c r="B75" s="344"/>
      <c r="C75" s="344"/>
      <c r="D75" s="344"/>
      <c r="E75" s="344"/>
      <c r="F75" s="343"/>
      <c r="G75" s="343"/>
      <c r="H75" s="343"/>
      <c r="I75" s="343"/>
      <c r="J75" s="343"/>
      <c r="K75" s="343"/>
      <c r="L75" s="343"/>
      <c r="M75" s="343"/>
      <c r="N75" s="343"/>
      <c r="O75" s="342"/>
      <c r="P75" s="342"/>
    </row>
    <row r="76" spans="1:16" ht="12" customHeight="1">
      <c r="A76" s="342"/>
      <c r="B76" s="344"/>
      <c r="C76" s="344"/>
      <c r="D76" s="344"/>
      <c r="E76" s="344"/>
      <c r="F76" s="343"/>
      <c r="G76" s="343"/>
      <c r="H76" s="343"/>
      <c r="I76" s="343"/>
      <c r="J76" s="343"/>
      <c r="K76" s="343"/>
      <c r="L76" s="343"/>
      <c r="M76" s="343"/>
      <c r="N76" s="343"/>
      <c r="O76" s="342"/>
      <c r="P76" s="342"/>
    </row>
    <row r="77" spans="1:16" ht="12" customHeight="1">
      <c r="A77" s="342"/>
      <c r="B77" s="344"/>
      <c r="C77" s="344"/>
      <c r="D77" s="344"/>
      <c r="E77" s="344"/>
      <c r="F77" s="343"/>
      <c r="G77" s="343"/>
      <c r="H77" s="343"/>
      <c r="I77" s="343"/>
      <c r="J77" s="343"/>
      <c r="K77" s="343"/>
      <c r="L77" s="343"/>
      <c r="M77" s="343"/>
      <c r="N77" s="343"/>
      <c r="O77" s="342"/>
      <c r="P77" s="342"/>
    </row>
    <row r="78" spans="1:16" ht="12" customHeight="1">
      <c r="A78" s="342"/>
      <c r="B78" s="344"/>
      <c r="C78" s="344"/>
      <c r="D78" s="344"/>
      <c r="E78" s="344"/>
      <c r="F78" s="343"/>
      <c r="G78" s="343"/>
      <c r="H78" s="343"/>
      <c r="I78" s="343"/>
      <c r="J78" s="343"/>
      <c r="K78" s="343"/>
      <c r="L78" s="343"/>
      <c r="M78" s="343"/>
      <c r="N78" s="343"/>
      <c r="O78" s="342"/>
      <c r="P78" s="342"/>
    </row>
  </sheetData>
  <pageMargins left="0" right="0" top="0" bottom="0" header="0" footer="0"/>
  <pageSetup scale="71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codeName="Sheet8" enableFormatConditionsCalculation="0">
    <pageSetUpPr fitToPage="1"/>
  </sheetPr>
  <dimension ref="A1:P45"/>
  <sheetViews>
    <sheetView showGridLines="0" workbookViewId="0"/>
  </sheetViews>
  <sheetFormatPr defaultColWidth="11.28515625" defaultRowHeight="13.2" customHeight="1"/>
  <cols>
    <col min="1" max="1" width="43.7109375" style="1" customWidth="1"/>
    <col min="2" max="14" width="7.85546875" style="1" customWidth="1"/>
    <col min="15" max="15" width="2.140625" style="1" customWidth="1"/>
    <col min="16" max="16" width="45.28515625" style="1" customWidth="1"/>
    <col min="17" max="17" width="10.7109375" style="1" customWidth="1"/>
    <col min="18" max="16384" width="11.28515625" style="1"/>
  </cols>
  <sheetData>
    <row r="1" spans="1:16" s="142" customFormat="1" ht="13.2" customHeight="1">
      <c r="A1" s="20">
        <v>8</v>
      </c>
      <c r="B1" s="212"/>
      <c r="C1" s="212"/>
      <c r="D1" s="212"/>
      <c r="E1" s="212"/>
      <c r="P1" s="20"/>
    </row>
    <row r="2" spans="1:16" ht="13.2" customHeight="1">
      <c r="A2" s="20" t="s">
        <v>9</v>
      </c>
      <c r="B2" s="16"/>
      <c r="C2" s="16"/>
      <c r="D2" s="16"/>
      <c r="E2" s="16"/>
      <c r="P2" s="20" t="s">
        <v>9</v>
      </c>
    </row>
    <row r="3" spans="1:16" ht="13.2" customHeight="1">
      <c r="A3" s="53" t="s">
        <v>64</v>
      </c>
      <c r="B3" s="16"/>
      <c r="C3" s="16"/>
      <c r="E3" s="54"/>
      <c r="P3" s="192" t="s">
        <v>65</v>
      </c>
    </row>
    <row r="4" spans="1:16" ht="13.2" customHeight="1">
      <c r="A4" s="188" t="s">
        <v>4</v>
      </c>
      <c r="B4" s="16"/>
      <c r="C4" s="16"/>
      <c r="E4" s="54"/>
      <c r="P4" s="193" t="s">
        <v>46</v>
      </c>
    </row>
    <row r="5" spans="1:16" ht="13.2" customHeight="1">
      <c r="A5" s="186"/>
      <c r="B5" s="66"/>
      <c r="C5" s="66"/>
      <c r="D5" s="56"/>
      <c r="E5" s="68"/>
      <c r="F5" s="56"/>
      <c r="G5" s="56"/>
      <c r="H5" s="56"/>
      <c r="I5" s="56"/>
      <c r="J5" s="56"/>
      <c r="K5" s="56"/>
      <c r="L5" s="56"/>
      <c r="M5" s="56"/>
      <c r="N5" s="56"/>
      <c r="O5" s="56"/>
      <c r="P5" s="186"/>
    </row>
    <row r="6" spans="1:16" s="55" customFormat="1" ht="13.2" customHeight="1">
      <c r="A6" s="74"/>
      <c r="B6" s="71">
        <v>2000</v>
      </c>
      <c r="C6" s="71">
        <v>2001</v>
      </c>
      <c r="D6" s="71">
        <v>2002</v>
      </c>
      <c r="E6" s="71">
        <v>2003</v>
      </c>
      <c r="F6" s="74">
        <v>2004</v>
      </c>
      <c r="G6" s="74">
        <v>2005</v>
      </c>
      <c r="H6" s="74">
        <v>2006</v>
      </c>
      <c r="I6" s="74">
        <v>2007</v>
      </c>
      <c r="J6" s="74">
        <v>2008</v>
      </c>
      <c r="K6" s="74">
        <v>2009</v>
      </c>
      <c r="L6" s="74">
        <v>2010</v>
      </c>
      <c r="M6" s="70">
        <v>2011</v>
      </c>
      <c r="N6" s="70">
        <v>2012</v>
      </c>
      <c r="O6" s="74" t="s">
        <v>27</v>
      </c>
      <c r="P6" s="74"/>
    </row>
    <row r="8" spans="1:16" s="133" customFormat="1" ht="13.2" customHeight="1">
      <c r="A8" s="131" t="s">
        <v>66</v>
      </c>
      <c r="B8" s="232">
        <v>2302.09</v>
      </c>
      <c r="C8" s="233">
        <v>2061.0010000000002</v>
      </c>
      <c r="D8" s="233">
        <v>1861.037</v>
      </c>
      <c r="E8" s="233">
        <v>2208.1509999999998</v>
      </c>
      <c r="F8" s="234">
        <v>2937.23</v>
      </c>
      <c r="G8" s="234">
        <v>3421.893</v>
      </c>
      <c r="H8" s="234">
        <v>3989.3220000000001</v>
      </c>
      <c r="I8" s="234">
        <v>4517.5519999999997</v>
      </c>
      <c r="J8" s="234">
        <v>5941.8959999999997</v>
      </c>
      <c r="K8" s="234">
        <v>5404.7629999999999</v>
      </c>
      <c r="L8" s="132">
        <v>6724.1629999999996</v>
      </c>
      <c r="M8" s="132">
        <v>7911.7510000000002</v>
      </c>
      <c r="N8" s="132">
        <v>8725.6949999999997</v>
      </c>
      <c r="O8" s="132"/>
      <c r="P8" s="131" t="s">
        <v>66</v>
      </c>
    </row>
    <row r="9" spans="1:16" ht="13.2" customHeight="1">
      <c r="A9" s="104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10"/>
      <c r="M9" s="110"/>
      <c r="N9" s="110"/>
      <c r="O9" s="110"/>
      <c r="P9" s="104"/>
    </row>
    <row r="10" spans="1:16" ht="13.2" customHeight="1">
      <c r="A10" s="102" t="s">
        <v>13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10"/>
      <c r="M10" s="110"/>
      <c r="N10" s="110"/>
      <c r="O10" s="110"/>
      <c r="P10" s="102" t="s">
        <v>47</v>
      </c>
    </row>
    <row r="11" spans="1:16" ht="13.2" customHeight="1">
      <c r="A11" s="102" t="s">
        <v>143</v>
      </c>
      <c r="B11" s="160">
        <v>701.39800000000002</v>
      </c>
      <c r="C11" s="161">
        <v>514.25900000000001</v>
      </c>
      <c r="D11" s="161">
        <v>543.399</v>
      </c>
      <c r="E11" s="161">
        <v>690.50800000000004</v>
      </c>
      <c r="F11" s="162">
        <v>1044.8130000000001</v>
      </c>
      <c r="G11" s="162">
        <v>1233.3109999999999</v>
      </c>
      <c r="H11" s="162">
        <v>1513.4549999999999</v>
      </c>
      <c r="I11" s="162">
        <v>1492.49</v>
      </c>
      <c r="J11" s="162">
        <v>2104.3829999999998</v>
      </c>
      <c r="K11" s="162">
        <v>1788.8420000000001</v>
      </c>
      <c r="L11" s="110">
        <v>2157.27</v>
      </c>
      <c r="M11" s="110">
        <v>2650.0880000000002</v>
      </c>
      <c r="N11" s="110">
        <v>2723.75</v>
      </c>
      <c r="O11" s="110"/>
      <c r="P11" s="102" t="s">
        <v>162</v>
      </c>
    </row>
    <row r="12" spans="1:16" ht="13.2" customHeight="1">
      <c r="A12" s="187" t="s">
        <v>144</v>
      </c>
      <c r="B12" s="160">
        <v>425.58300000000003</v>
      </c>
      <c r="C12" s="161">
        <v>258.98500000000001</v>
      </c>
      <c r="D12" s="161">
        <v>285.10899999999998</v>
      </c>
      <c r="E12" s="161">
        <v>398.21899999999999</v>
      </c>
      <c r="F12" s="162">
        <v>652.27</v>
      </c>
      <c r="G12" s="162">
        <v>801.43899999999996</v>
      </c>
      <c r="H12" s="162">
        <v>1015.925</v>
      </c>
      <c r="I12" s="162">
        <v>881.68899999999996</v>
      </c>
      <c r="J12" s="162">
        <v>1323.1030000000001</v>
      </c>
      <c r="K12" s="162">
        <v>1086.5619999999999</v>
      </c>
      <c r="L12" s="110">
        <v>1244.2560000000001</v>
      </c>
      <c r="M12" s="110">
        <v>1471.1690000000001</v>
      </c>
      <c r="N12" s="110">
        <v>1590.021</v>
      </c>
      <c r="O12" s="110"/>
      <c r="P12" s="187" t="s">
        <v>227</v>
      </c>
    </row>
    <row r="13" spans="1:16" ht="13.2" customHeight="1">
      <c r="A13" s="187" t="s">
        <v>145</v>
      </c>
      <c r="B13" s="160">
        <v>102.898</v>
      </c>
      <c r="C13" s="161">
        <v>91.057000000000002</v>
      </c>
      <c r="D13" s="161">
        <v>98.167000000000002</v>
      </c>
      <c r="E13" s="161">
        <v>102.021</v>
      </c>
      <c r="F13" s="162">
        <v>124.904</v>
      </c>
      <c r="G13" s="162">
        <v>131.376</v>
      </c>
      <c r="H13" s="162">
        <v>153.572</v>
      </c>
      <c r="I13" s="162">
        <v>171.596</v>
      </c>
      <c r="J13" s="162">
        <v>193.01400000000001</v>
      </c>
      <c r="K13" s="162">
        <v>168.69200000000001</v>
      </c>
      <c r="L13" s="110">
        <v>172.846</v>
      </c>
      <c r="M13" s="110">
        <v>219.09700000000001</v>
      </c>
      <c r="N13" s="110">
        <v>179.922</v>
      </c>
      <c r="O13" s="110"/>
      <c r="P13" s="187" t="s">
        <v>228</v>
      </c>
    </row>
    <row r="14" spans="1:16" ht="13.2" customHeight="1">
      <c r="A14" s="187" t="s">
        <v>146</v>
      </c>
      <c r="B14" s="160">
        <v>172.91900000000001</v>
      </c>
      <c r="C14" s="161">
        <v>164.21899999999999</v>
      </c>
      <c r="D14" s="161">
        <v>160.12200000000001</v>
      </c>
      <c r="E14" s="161">
        <v>190.26599999999999</v>
      </c>
      <c r="F14" s="162">
        <v>267.637</v>
      </c>
      <c r="G14" s="162">
        <v>300.49200000000002</v>
      </c>
      <c r="H14" s="162">
        <v>343.959</v>
      </c>
      <c r="I14" s="162">
        <v>439.209</v>
      </c>
      <c r="J14" s="162">
        <v>588.26400000000001</v>
      </c>
      <c r="K14" s="162">
        <v>533.58699999999999</v>
      </c>
      <c r="L14" s="110">
        <v>740.17100000000005</v>
      </c>
      <c r="M14" s="110">
        <v>959.822</v>
      </c>
      <c r="N14" s="110">
        <v>953.80499999999995</v>
      </c>
      <c r="O14" s="110"/>
      <c r="P14" s="187" t="s">
        <v>229</v>
      </c>
    </row>
    <row r="15" spans="1:16" ht="13.2" customHeight="1">
      <c r="A15" s="187" t="s">
        <v>147</v>
      </c>
      <c r="B15" s="160">
        <v>258.81299999999999</v>
      </c>
      <c r="C15" s="161">
        <v>295.89299999999997</v>
      </c>
      <c r="D15" s="161">
        <v>270.08100000000002</v>
      </c>
      <c r="E15" s="161">
        <v>387.82799999999997</v>
      </c>
      <c r="F15" s="162">
        <v>456.17500000000001</v>
      </c>
      <c r="G15" s="162">
        <v>500.661</v>
      </c>
      <c r="H15" s="162">
        <v>548.35199999999998</v>
      </c>
      <c r="I15" s="162">
        <v>747.11</v>
      </c>
      <c r="J15" s="162">
        <v>1227.357</v>
      </c>
      <c r="K15" s="162">
        <v>1456.2190000000001</v>
      </c>
      <c r="L15" s="110">
        <v>1717.558</v>
      </c>
      <c r="M15" s="110">
        <v>1918.433</v>
      </c>
      <c r="N15" s="110">
        <v>2766.8119999999999</v>
      </c>
      <c r="O15" s="110"/>
      <c r="P15" s="187" t="s">
        <v>163</v>
      </c>
    </row>
    <row r="16" spans="1:16" ht="13.2" customHeight="1">
      <c r="A16" s="187" t="s">
        <v>171</v>
      </c>
      <c r="B16" s="160">
        <v>168.249</v>
      </c>
      <c r="C16" s="161">
        <v>172.642</v>
      </c>
      <c r="D16" s="161">
        <v>140.95400000000001</v>
      </c>
      <c r="E16" s="161">
        <v>187.32499999999999</v>
      </c>
      <c r="F16" s="162">
        <v>187.791</v>
      </c>
      <c r="G16" s="162">
        <v>212.18</v>
      </c>
      <c r="H16" s="162">
        <v>238.32400000000001</v>
      </c>
      <c r="I16" s="162">
        <v>342.22399999999999</v>
      </c>
      <c r="J16" s="162">
        <v>584.42700000000002</v>
      </c>
      <c r="K16" s="162">
        <v>722.39099999999996</v>
      </c>
      <c r="L16" s="110">
        <v>739.94600000000003</v>
      </c>
      <c r="M16" s="110">
        <v>781.73699999999997</v>
      </c>
      <c r="N16" s="110">
        <v>1073.819</v>
      </c>
      <c r="O16" s="110"/>
      <c r="P16" s="187" t="s">
        <v>222</v>
      </c>
    </row>
    <row r="17" spans="1:16" ht="13.2" customHeight="1">
      <c r="A17" s="187" t="s">
        <v>173</v>
      </c>
      <c r="B17" s="160">
        <v>166.53</v>
      </c>
      <c r="C17" s="161">
        <v>167.875</v>
      </c>
      <c r="D17" s="161">
        <v>140.21600000000001</v>
      </c>
      <c r="E17" s="161">
        <v>186.87299999999999</v>
      </c>
      <c r="F17" s="162">
        <v>180.404</v>
      </c>
      <c r="G17" s="162">
        <v>200.56399999999999</v>
      </c>
      <c r="H17" s="162">
        <v>217.97800000000001</v>
      </c>
      <c r="I17" s="162">
        <v>280.012</v>
      </c>
      <c r="J17" s="162">
        <v>443.495</v>
      </c>
      <c r="K17" s="162">
        <v>459.04399999999998</v>
      </c>
      <c r="L17" s="110">
        <v>386.04700000000003</v>
      </c>
      <c r="M17" s="110">
        <v>472.05200000000002</v>
      </c>
      <c r="N17" s="110">
        <v>560.15800000000002</v>
      </c>
      <c r="O17" s="110"/>
      <c r="P17" s="187" t="s">
        <v>223</v>
      </c>
    </row>
    <row r="18" spans="1:16" ht="13.2" customHeight="1">
      <c r="A18" s="187" t="s">
        <v>172</v>
      </c>
      <c r="B18" s="160">
        <v>1.7170000000000001</v>
      </c>
      <c r="C18" s="161">
        <v>4.7670000000000003</v>
      </c>
      <c r="D18" s="161">
        <v>0.74099999999999999</v>
      </c>
      <c r="E18" s="162">
        <v>0.45300000000000001</v>
      </c>
      <c r="F18" s="162">
        <v>7.3869999999999996</v>
      </c>
      <c r="G18" s="162">
        <v>11.614000000000001</v>
      </c>
      <c r="H18" s="162">
        <v>20.347000000000001</v>
      </c>
      <c r="I18" s="162">
        <v>62.213999999999999</v>
      </c>
      <c r="J18" s="162">
        <v>140.93299999999999</v>
      </c>
      <c r="K18" s="162">
        <v>263.34899999999999</v>
      </c>
      <c r="L18" s="110">
        <v>353.899</v>
      </c>
      <c r="M18" s="110">
        <v>309.68400000000003</v>
      </c>
      <c r="N18" s="110">
        <v>513.66099999999994</v>
      </c>
      <c r="O18" s="110"/>
      <c r="P18" s="187" t="s">
        <v>224</v>
      </c>
    </row>
    <row r="19" spans="1:16" ht="13.2" customHeight="1">
      <c r="A19" s="187" t="s">
        <v>174</v>
      </c>
      <c r="B19" s="160">
        <v>90.564999999999998</v>
      </c>
      <c r="C19" s="161">
        <v>123.252</v>
      </c>
      <c r="D19" s="161">
        <v>129.126</v>
      </c>
      <c r="E19" s="162">
        <v>200.5</v>
      </c>
      <c r="F19" s="162">
        <v>268.38400000000001</v>
      </c>
      <c r="G19" s="162">
        <v>288.48200000000003</v>
      </c>
      <c r="H19" s="162">
        <v>310.02800000000002</v>
      </c>
      <c r="I19" s="162">
        <v>404.887</v>
      </c>
      <c r="J19" s="162">
        <v>642.93100000000004</v>
      </c>
      <c r="K19" s="162">
        <v>733.82799999999997</v>
      </c>
      <c r="L19" s="110">
        <v>977.61300000000006</v>
      </c>
      <c r="M19" s="110">
        <v>1136.694</v>
      </c>
      <c r="N19" s="110">
        <v>1692.9929999999999</v>
      </c>
      <c r="O19" s="110"/>
      <c r="P19" s="187" t="s">
        <v>225</v>
      </c>
    </row>
    <row r="20" spans="1:16" ht="13.2" customHeight="1">
      <c r="A20" s="187" t="s">
        <v>148</v>
      </c>
      <c r="B20" s="160">
        <v>115.211</v>
      </c>
      <c r="C20" s="161">
        <v>112.399</v>
      </c>
      <c r="D20" s="161">
        <v>99.846999999999994</v>
      </c>
      <c r="E20" s="161">
        <v>88.108999999999995</v>
      </c>
      <c r="F20" s="162">
        <v>106.035</v>
      </c>
      <c r="G20" s="162">
        <v>140.696</v>
      </c>
      <c r="H20" s="162">
        <v>140.13399999999999</v>
      </c>
      <c r="I20" s="162">
        <v>154.541</v>
      </c>
      <c r="J20" s="162">
        <v>144.06100000000001</v>
      </c>
      <c r="K20" s="162">
        <v>151.94999999999999</v>
      </c>
      <c r="L20" s="110">
        <v>201.245</v>
      </c>
      <c r="M20" s="110">
        <v>250.386</v>
      </c>
      <c r="N20" s="110">
        <v>221.43799999999999</v>
      </c>
      <c r="O20" s="110"/>
      <c r="P20" s="187" t="s">
        <v>165</v>
      </c>
    </row>
    <row r="21" spans="1:16" ht="13.2" customHeight="1">
      <c r="A21" s="187" t="s">
        <v>149</v>
      </c>
      <c r="B21" s="160">
        <v>48.206000000000003</v>
      </c>
      <c r="C21" s="161">
        <v>51.372</v>
      </c>
      <c r="D21" s="161">
        <v>16.456</v>
      </c>
      <c r="E21" s="161">
        <v>38.639000000000003</v>
      </c>
      <c r="F21" s="162">
        <v>137.22</v>
      </c>
      <c r="G21" s="162">
        <v>172.018</v>
      </c>
      <c r="H21" s="162">
        <v>153.33699999999999</v>
      </c>
      <c r="I21" s="162">
        <v>211.06700000000001</v>
      </c>
      <c r="J21" s="162">
        <v>214.96199999999999</v>
      </c>
      <c r="K21" s="162">
        <v>90.265000000000001</v>
      </c>
      <c r="L21" s="110">
        <v>227.006</v>
      </c>
      <c r="M21" s="110">
        <v>87.051000000000002</v>
      </c>
      <c r="N21" s="110">
        <v>105.67</v>
      </c>
      <c r="O21" s="110"/>
      <c r="P21" s="187" t="s">
        <v>166</v>
      </c>
    </row>
    <row r="22" spans="1:16" ht="13.2" customHeight="1">
      <c r="A22" s="187" t="s">
        <v>226</v>
      </c>
      <c r="B22" s="160">
        <v>106.41200000000001</v>
      </c>
      <c r="C22" s="161">
        <v>101.253</v>
      </c>
      <c r="D22" s="161">
        <v>84.228999999999999</v>
      </c>
      <c r="E22" s="161">
        <v>93.796999999999997</v>
      </c>
      <c r="F22" s="162">
        <v>131.435</v>
      </c>
      <c r="G22" s="162">
        <v>152.18199999999999</v>
      </c>
      <c r="H22" s="162">
        <v>181.80699999999999</v>
      </c>
      <c r="I22" s="162">
        <v>236.45</v>
      </c>
      <c r="J22" s="162">
        <v>319.32600000000002</v>
      </c>
      <c r="K22" s="162">
        <v>292.54000000000002</v>
      </c>
      <c r="L22" s="110">
        <v>339.077</v>
      </c>
      <c r="M22" s="110">
        <v>413.75099999999998</v>
      </c>
      <c r="N22" s="110">
        <v>486.928</v>
      </c>
      <c r="O22" s="110"/>
      <c r="P22" s="187" t="s">
        <v>230</v>
      </c>
    </row>
    <row r="23" spans="1:16" ht="13.2" customHeight="1">
      <c r="A23" s="187" t="s">
        <v>150</v>
      </c>
      <c r="B23" s="160">
        <v>95.293999999999997</v>
      </c>
      <c r="C23" s="161">
        <v>89.991</v>
      </c>
      <c r="D23" s="161">
        <v>84.671999999999997</v>
      </c>
      <c r="E23" s="161">
        <v>105.00700000000001</v>
      </c>
      <c r="F23" s="162">
        <v>140.405</v>
      </c>
      <c r="G23" s="162">
        <v>174.249</v>
      </c>
      <c r="H23" s="162">
        <v>203.505</v>
      </c>
      <c r="I23" s="162">
        <v>246.726</v>
      </c>
      <c r="J23" s="162">
        <v>301.036</v>
      </c>
      <c r="K23" s="162">
        <v>257.18400000000003</v>
      </c>
      <c r="L23" s="110">
        <v>346.22500000000002</v>
      </c>
      <c r="M23" s="110">
        <v>439.18700000000001</v>
      </c>
      <c r="N23" s="110">
        <v>444.69400000000002</v>
      </c>
      <c r="O23" s="110"/>
      <c r="P23" s="187" t="s">
        <v>167</v>
      </c>
    </row>
    <row r="24" spans="1:16" ht="13.2" customHeight="1">
      <c r="A24" s="187" t="s">
        <v>151</v>
      </c>
      <c r="B24" s="160">
        <v>264.767</v>
      </c>
      <c r="C24" s="161">
        <v>276.26299999999998</v>
      </c>
      <c r="D24" s="161">
        <v>251.245</v>
      </c>
      <c r="E24" s="161">
        <v>268.34199999999998</v>
      </c>
      <c r="F24" s="162">
        <v>280.28100000000001</v>
      </c>
      <c r="G24" s="162">
        <v>282.94200000000001</v>
      </c>
      <c r="H24" s="162">
        <v>342.14800000000002</v>
      </c>
      <c r="I24" s="162">
        <v>339.91</v>
      </c>
      <c r="J24" s="162">
        <v>288.93400000000003</v>
      </c>
      <c r="K24" s="162">
        <v>190.47</v>
      </c>
      <c r="L24" s="110">
        <v>235.47800000000001</v>
      </c>
      <c r="M24" s="110">
        <v>275.33100000000002</v>
      </c>
      <c r="N24" s="110">
        <v>285.84899999999999</v>
      </c>
      <c r="O24" s="110"/>
      <c r="P24" s="187" t="s">
        <v>168</v>
      </c>
    </row>
    <row r="25" spans="1:16" ht="13.2" customHeight="1">
      <c r="A25" s="187" t="s">
        <v>153</v>
      </c>
      <c r="B25" s="160">
        <v>217.36500000000001</v>
      </c>
      <c r="C25" s="161">
        <v>232.99100000000001</v>
      </c>
      <c r="D25" s="161">
        <v>213.24</v>
      </c>
      <c r="E25" s="161">
        <v>227.541</v>
      </c>
      <c r="F25" s="162">
        <v>241.14500000000001</v>
      </c>
      <c r="G25" s="162">
        <v>248.404</v>
      </c>
      <c r="H25" s="162">
        <v>305.53800000000001</v>
      </c>
      <c r="I25" s="162">
        <v>305.01400000000001</v>
      </c>
      <c r="J25" s="162">
        <v>258.08699999999999</v>
      </c>
      <c r="K25" s="162">
        <v>169.86500000000001</v>
      </c>
      <c r="L25" s="110">
        <v>211.39099999999999</v>
      </c>
      <c r="M25" s="110">
        <v>246.38399999999999</v>
      </c>
      <c r="N25" s="110">
        <v>264.91699999999997</v>
      </c>
      <c r="O25" s="110"/>
      <c r="P25" s="187" t="s">
        <v>169</v>
      </c>
    </row>
    <row r="26" spans="1:16" ht="13.2" customHeight="1">
      <c r="A26" s="187" t="s">
        <v>152</v>
      </c>
      <c r="B26" s="160">
        <v>47.404000000000003</v>
      </c>
      <c r="C26" s="161">
        <v>43.271000000000001</v>
      </c>
      <c r="D26" s="161">
        <v>38.003999999999998</v>
      </c>
      <c r="E26" s="161">
        <v>40.801000000000002</v>
      </c>
      <c r="F26" s="162">
        <v>39.134999999999998</v>
      </c>
      <c r="G26" s="162">
        <v>34.537999999999997</v>
      </c>
      <c r="H26" s="162">
        <v>36.607999999999997</v>
      </c>
      <c r="I26" s="162">
        <v>34.895000000000003</v>
      </c>
      <c r="J26" s="162">
        <v>30.846</v>
      </c>
      <c r="K26" s="162">
        <v>20.605</v>
      </c>
      <c r="L26" s="110">
        <v>24.085999999999999</v>
      </c>
      <c r="M26" s="110">
        <v>28.946000000000002</v>
      </c>
      <c r="N26" s="110">
        <v>20.931999999999999</v>
      </c>
      <c r="O26" s="110"/>
      <c r="P26" s="187" t="s">
        <v>170</v>
      </c>
    </row>
    <row r="27" spans="1:16" ht="13.2" customHeight="1">
      <c r="A27" s="187" t="s">
        <v>161</v>
      </c>
      <c r="B27" s="160">
        <v>48.558</v>
      </c>
      <c r="C27" s="161">
        <v>49.058999999999997</v>
      </c>
      <c r="D27" s="161">
        <v>51.927</v>
      </c>
      <c r="E27" s="161">
        <v>71.900000000000006</v>
      </c>
      <c r="F27" s="162">
        <v>106.474</v>
      </c>
      <c r="G27" s="162">
        <v>142.023</v>
      </c>
      <c r="H27" s="162">
        <v>190.11799999999999</v>
      </c>
      <c r="I27" s="162">
        <v>247.411</v>
      </c>
      <c r="J27" s="162">
        <v>417.423</v>
      </c>
      <c r="K27" s="162">
        <v>334.11200000000002</v>
      </c>
      <c r="L27" s="110">
        <v>473.25099999999998</v>
      </c>
      <c r="M27" s="110">
        <v>520.80799999999999</v>
      </c>
      <c r="N27" s="110">
        <v>471.31700000000001</v>
      </c>
      <c r="O27" s="110"/>
      <c r="P27" s="187" t="s">
        <v>231</v>
      </c>
    </row>
    <row r="28" spans="1:16" ht="13.2" customHeight="1">
      <c r="A28" s="187" t="s">
        <v>154</v>
      </c>
      <c r="B28" s="160">
        <v>73.995000000000005</v>
      </c>
      <c r="C28" s="161">
        <v>72.396000000000001</v>
      </c>
      <c r="D28" s="161">
        <v>53.198</v>
      </c>
      <c r="E28" s="161">
        <v>49.313000000000002</v>
      </c>
      <c r="F28" s="162">
        <v>54.77</v>
      </c>
      <c r="G28" s="162">
        <v>64.552999999999997</v>
      </c>
      <c r="H28" s="162">
        <v>65.655000000000001</v>
      </c>
      <c r="I28" s="162">
        <v>61.286999999999999</v>
      </c>
      <c r="J28" s="162">
        <v>80.442999999999998</v>
      </c>
      <c r="K28" s="162">
        <v>113.795</v>
      </c>
      <c r="L28" s="110">
        <v>105.56100000000001</v>
      </c>
      <c r="M28" s="110">
        <v>118.279</v>
      </c>
      <c r="N28" s="110">
        <v>102.46899999999999</v>
      </c>
      <c r="O28" s="110"/>
      <c r="P28" s="187" t="s">
        <v>232</v>
      </c>
    </row>
    <row r="29" spans="1:16" ht="13.2" customHeight="1">
      <c r="A29" s="187" t="s">
        <v>155</v>
      </c>
      <c r="B29" s="160">
        <v>270.04399999999998</v>
      </c>
      <c r="C29" s="161">
        <v>253.09200000000001</v>
      </c>
      <c r="D29" s="161">
        <v>221.535</v>
      </c>
      <c r="E29" s="161">
        <v>230.25200000000001</v>
      </c>
      <c r="F29" s="162">
        <v>237.024</v>
      </c>
      <c r="G29" s="162">
        <v>254.029</v>
      </c>
      <c r="H29" s="162">
        <v>272.762</v>
      </c>
      <c r="I29" s="162">
        <v>306.72699999999998</v>
      </c>
      <c r="J29" s="162">
        <v>288.91800000000001</v>
      </c>
      <c r="K29" s="162">
        <v>243.119</v>
      </c>
      <c r="L29" s="110">
        <v>301.779</v>
      </c>
      <c r="M29" s="110">
        <v>377.33300000000003</v>
      </c>
      <c r="N29" s="110">
        <v>323.75</v>
      </c>
      <c r="O29" s="110"/>
      <c r="P29" s="187" t="s">
        <v>233</v>
      </c>
    </row>
    <row r="30" spans="1:16" ht="13.2" customHeight="1">
      <c r="A30" s="187" t="s">
        <v>156</v>
      </c>
      <c r="B30" s="160">
        <v>19.224</v>
      </c>
      <c r="C30" s="161">
        <v>19.286000000000001</v>
      </c>
      <c r="D30" s="161">
        <v>16.702999999999999</v>
      </c>
      <c r="E30" s="161">
        <v>13.609</v>
      </c>
      <c r="F30" s="162">
        <v>15.891999999999999</v>
      </c>
      <c r="G30" s="162">
        <v>16.763999999999999</v>
      </c>
      <c r="H30" s="162">
        <v>23.516999999999999</v>
      </c>
      <c r="I30" s="162">
        <v>24.021000000000001</v>
      </c>
      <c r="J30" s="162">
        <v>22.527999999999999</v>
      </c>
      <c r="K30" s="162">
        <v>16.777000000000001</v>
      </c>
      <c r="L30" s="110">
        <v>13.776</v>
      </c>
      <c r="M30" s="110">
        <v>11.952</v>
      </c>
      <c r="N30" s="110">
        <v>12.907</v>
      </c>
      <c r="O30" s="110"/>
      <c r="P30" s="187" t="s">
        <v>234</v>
      </c>
    </row>
    <row r="31" spans="1:16" ht="13.2" customHeight="1">
      <c r="A31" s="187" t="s">
        <v>157</v>
      </c>
      <c r="B31" s="160">
        <v>28.988</v>
      </c>
      <c r="C31" s="161">
        <v>29.024000000000001</v>
      </c>
      <c r="D31" s="161">
        <v>21.033999999999999</v>
      </c>
      <c r="E31" s="161">
        <v>29.869</v>
      </c>
      <c r="F31" s="162">
        <v>46.146000000000001</v>
      </c>
      <c r="G31" s="162">
        <v>52.405999999999999</v>
      </c>
      <c r="H31" s="162">
        <v>74.534000000000006</v>
      </c>
      <c r="I31" s="162">
        <v>95.561000000000007</v>
      </c>
      <c r="J31" s="162">
        <v>93.906999999999996</v>
      </c>
      <c r="K31" s="162">
        <v>63.710999999999999</v>
      </c>
      <c r="L31" s="110">
        <v>63.777999999999999</v>
      </c>
      <c r="M31" s="110">
        <v>84.388000000000005</v>
      </c>
      <c r="N31" s="110">
        <v>110.202</v>
      </c>
      <c r="O31" s="110"/>
      <c r="P31" s="187" t="s">
        <v>235</v>
      </c>
    </row>
    <row r="32" spans="1:16" ht="13.2" customHeight="1">
      <c r="A32" s="187" t="s">
        <v>158</v>
      </c>
      <c r="B32" s="160">
        <v>34.622</v>
      </c>
      <c r="C32" s="161">
        <v>24.417000000000002</v>
      </c>
      <c r="D32" s="161">
        <v>19.821999999999999</v>
      </c>
      <c r="E32" s="161">
        <v>27.082000000000001</v>
      </c>
      <c r="F32" s="162">
        <v>28.077000000000002</v>
      </c>
      <c r="G32" s="162">
        <v>34.024000000000001</v>
      </c>
      <c r="H32" s="162">
        <v>43.877000000000002</v>
      </c>
      <c r="I32" s="162">
        <v>47.226999999999997</v>
      </c>
      <c r="J32" s="162">
        <v>57.021999999999998</v>
      </c>
      <c r="K32" s="162">
        <v>52.569000000000003</v>
      </c>
      <c r="L32" s="110">
        <v>83.105000000000004</v>
      </c>
      <c r="M32" s="110">
        <v>97.991</v>
      </c>
      <c r="N32" s="110">
        <v>127.565</v>
      </c>
      <c r="O32" s="110"/>
      <c r="P32" s="187" t="s">
        <v>236</v>
      </c>
    </row>
    <row r="33" spans="1:16" ht="13.2" customHeight="1">
      <c r="A33" s="187" t="s">
        <v>159</v>
      </c>
      <c r="B33" s="160">
        <v>161.601</v>
      </c>
      <c r="C33" s="161">
        <v>112.313</v>
      </c>
      <c r="D33" s="161">
        <v>64.295000000000002</v>
      </c>
      <c r="E33" s="161">
        <v>35.801000000000002</v>
      </c>
      <c r="F33" s="163">
        <v>56.439</v>
      </c>
      <c r="G33" s="163">
        <v>68.191999999999993</v>
      </c>
      <c r="H33" s="162">
        <v>110.483</v>
      </c>
      <c r="I33" s="163">
        <v>123.657</v>
      </c>
      <c r="J33" s="162">
        <v>164.57499999999999</v>
      </c>
      <c r="K33" s="162">
        <v>132.77000000000001</v>
      </c>
      <c r="L33" s="110">
        <v>191.17699999999999</v>
      </c>
      <c r="M33" s="110">
        <v>307.55</v>
      </c>
      <c r="N33" s="110">
        <v>139.49100000000001</v>
      </c>
      <c r="O33" s="110"/>
      <c r="P33" s="1" t="s">
        <v>237</v>
      </c>
    </row>
    <row r="34" spans="1:16" ht="13.2" customHeight="1">
      <c r="A34" s="187" t="s">
        <v>160</v>
      </c>
      <c r="B34" s="160">
        <v>74.95</v>
      </c>
      <c r="C34" s="161">
        <v>59.978999999999999</v>
      </c>
      <c r="D34" s="161">
        <v>62.594000000000001</v>
      </c>
      <c r="E34" s="161">
        <v>78.099000000000004</v>
      </c>
      <c r="F34" s="163">
        <v>96.045000000000002</v>
      </c>
      <c r="G34" s="163">
        <v>133.84299999999999</v>
      </c>
      <c r="H34" s="162">
        <v>125.63800000000001</v>
      </c>
      <c r="I34" s="163">
        <v>183.36199999999999</v>
      </c>
      <c r="J34" s="162">
        <v>217.02500000000001</v>
      </c>
      <c r="K34" s="162">
        <v>220.43799999999999</v>
      </c>
      <c r="L34" s="110">
        <v>267.87299999999999</v>
      </c>
      <c r="M34" s="110">
        <v>359.22399999999999</v>
      </c>
      <c r="N34" s="110">
        <v>402.85</v>
      </c>
      <c r="O34" s="110"/>
      <c r="P34" s="187" t="s">
        <v>164</v>
      </c>
    </row>
    <row r="35" spans="1:16" ht="13.2" customHeight="1">
      <c r="A35" s="221"/>
      <c r="B35" s="238"/>
      <c r="C35" s="239"/>
      <c r="D35" s="239"/>
      <c r="E35" s="239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221"/>
    </row>
    <row r="36" spans="1:16" ht="13.2" customHeight="1">
      <c r="A36" s="105"/>
      <c r="B36" s="106"/>
      <c r="C36" s="107"/>
      <c r="D36" s="107"/>
      <c r="E36" s="107"/>
      <c r="F36" s="103"/>
      <c r="G36" s="103"/>
      <c r="H36" s="103"/>
      <c r="I36" s="103"/>
      <c r="J36" s="103"/>
      <c r="K36" s="103"/>
      <c r="P36" s="105"/>
    </row>
    <row r="37" spans="1:16" ht="13.2" customHeight="1">
      <c r="A37" s="102" t="s">
        <v>24</v>
      </c>
      <c r="B37" s="108"/>
      <c r="C37" s="108"/>
      <c r="D37" s="108"/>
      <c r="E37" s="108"/>
      <c r="F37" s="103"/>
      <c r="G37" s="103"/>
      <c r="H37" s="103"/>
      <c r="I37" s="103"/>
      <c r="J37" s="103"/>
      <c r="K37" s="103"/>
    </row>
    <row r="38" spans="1:16" ht="13.2" customHeight="1">
      <c r="A38" s="103" t="s">
        <v>3</v>
      </c>
      <c r="B38" s="108"/>
      <c r="C38" s="108"/>
      <c r="D38" s="108"/>
      <c r="E38" s="108"/>
      <c r="F38" s="103"/>
      <c r="G38" s="103"/>
      <c r="H38" s="103"/>
      <c r="I38" s="103"/>
      <c r="J38" s="103"/>
      <c r="K38" s="103"/>
    </row>
    <row r="39" spans="1:16" ht="13.2" customHeight="1">
      <c r="A39" s="102" t="s">
        <v>69</v>
      </c>
      <c r="B39" s="104"/>
      <c r="C39" s="109"/>
      <c r="D39" s="104"/>
      <c r="E39" s="104"/>
      <c r="F39" s="103"/>
      <c r="G39" s="103"/>
      <c r="H39" s="103"/>
      <c r="I39" s="103"/>
      <c r="J39" s="103"/>
      <c r="K39" s="103"/>
    </row>
    <row r="40" spans="1:16" ht="13.2" customHeight="1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P40" s="103"/>
    </row>
    <row r="41" spans="1:16" ht="13.2" customHeight="1">
      <c r="A41" s="102" t="s">
        <v>48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P41" s="103"/>
    </row>
    <row r="42" spans="1:16" ht="13.2" customHeight="1">
      <c r="A42" s="103" t="s">
        <v>67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P42" s="103"/>
    </row>
    <row r="43" spans="1:16" ht="13.2" customHeight="1">
      <c r="A43" s="102" t="s">
        <v>68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P43" s="103"/>
    </row>
    <row r="44" spans="1:16" ht="13.2" customHeight="1"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P44" s="103"/>
    </row>
    <row r="45" spans="1:16" ht="13.2" customHeight="1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P45" s="103"/>
    </row>
  </sheetData>
  <phoneticPr fontId="0" type="noConversion"/>
  <pageMargins left="0.19" right="0.2" top="0.33" bottom="0.31" header="0.17" footer="0.18"/>
  <pageSetup scale="68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 codeName="Sheet9" enableFormatConditionsCalculation="0">
    <pageSetUpPr fitToPage="1"/>
  </sheetPr>
  <dimension ref="A1:W75"/>
  <sheetViews>
    <sheetView showGridLines="0" workbookViewId="0"/>
  </sheetViews>
  <sheetFormatPr defaultColWidth="11.28515625" defaultRowHeight="13.2" customHeight="1"/>
  <cols>
    <col min="1" max="1" width="31.140625" style="2" customWidth="1"/>
    <col min="2" max="8" width="7.85546875" style="2" hidden="1" customWidth="1"/>
    <col min="9" max="21" width="7.85546875" style="2" customWidth="1"/>
    <col min="22" max="22" width="2.7109375" style="2" bestFit="1" customWidth="1"/>
    <col min="23" max="23" width="34" style="2" bestFit="1" customWidth="1"/>
    <col min="24" max="16384" width="11.28515625" style="2"/>
  </cols>
  <sheetData>
    <row r="1" spans="1:23" s="141" customFormat="1" ht="13.2" customHeight="1">
      <c r="A1" s="20">
        <v>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W1" s="20"/>
    </row>
    <row r="2" spans="1:23" ht="13.2" customHeight="1">
      <c r="A2" s="20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22"/>
      <c r="W2" s="20" t="s">
        <v>9</v>
      </c>
    </row>
    <row r="3" spans="1:23" s="51" customFormat="1" ht="13.2" customHeight="1">
      <c r="A3" s="50" t="s">
        <v>25</v>
      </c>
      <c r="B3" s="16"/>
      <c r="C3" s="16"/>
      <c r="D3" s="16"/>
      <c r="E3" s="16"/>
      <c r="F3" s="16"/>
      <c r="G3" s="16"/>
      <c r="H3" s="16"/>
      <c r="I3" s="16"/>
      <c r="J3" s="16"/>
      <c r="K3" s="22"/>
      <c r="L3" s="22"/>
      <c r="W3" s="50" t="s">
        <v>49</v>
      </c>
    </row>
    <row r="4" spans="1:23" s="51" customFormat="1" ht="13.2" customHeight="1">
      <c r="A4" s="188" t="s">
        <v>4</v>
      </c>
      <c r="B4" s="16"/>
      <c r="C4" s="16"/>
      <c r="D4" s="16"/>
      <c r="E4" s="16"/>
      <c r="F4" s="16"/>
      <c r="G4" s="16"/>
      <c r="H4" s="16"/>
      <c r="I4" s="16"/>
      <c r="J4" s="16"/>
      <c r="K4" s="22"/>
      <c r="L4" s="22"/>
      <c r="W4" s="188" t="s">
        <v>46</v>
      </c>
    </row>
    <row r="5" spans="1:23" s="51" customFormat="1" ht="13.2" customHeight="1">
      <c r="A5" s="186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4"/>
      <c r="T5" s="4"/>
      <c r="U5" s="4"/>
      <c r="V5" s="4"/>
      <c r="W5" s="186"/>
    </row>
    <row r="6" spans="1:23" s="52" customFormat="1" ht="13.2" customHeight="1">
      <c r="A6" s="72"/>
      <c r="B6" s="71" t="s">
        <v>0</v>
      </c>
      <c r="C6" s="71" t="s">
        <v>1</v>
      </c>
      <c r="D6" s="71" t="s">
        <v>2</v>
      </c>
      <c r="E6" s="71">
        <v>1996</v>
      </c>
      <c r="F6" s="71">
        <v>1997</v>
      </c>
      <c r="G6" s="71">
        <v>1998</v>
      </c>
      <c r="H6" s="71">
        <v>1999</v>
      </c>
      <c r="I6" s="71">
        <v>2000</v>
      </c>
      <c r="J6" s="71">
        <v>2001</v>
      </c>
      <c r="K6" s="71">
        <v>2002</v>
      </c>
      <c r="L6" s="70">
        <v>2003</v>
      </c>
      <c r="M6" s="72">
        <v>2004</v>
      </c>
      <c r="N6" s="72">
        <v>2005</v>
      </c>
      <c r="O6" s="72">
        <v>2006</v>
      </c>
      <c r="P6" s="72">
        <v>2007</v>
      </c>
      <c r="Q6" s="72">
        <v>2008</v>
      </c>
      <c r="R6" s="72">
        <v>2009</v>
      </c>
      <c r="S6" s="72">
        <v>2010</v>
      </c>
      <c r="T6" s="70">
        <v>2011</v>
      </c>
      <c r="U6" s="70">
        <v>2012</v>
      </c>
      <c r="V6" s="72" t="s">
        <v>27</v>
      </c>
      <c r="W6" s="72"/>
    </row>
    <row r="7" spans="1:23" s="51" customFormat="1" ht="13.2" customHeight="1"/>
    <row r="8" spans="1:23" s="129" customFormat="1" ht="13.2" customHeight="1">
      <c r="A8" s="128" t="s">
        <v>5</v>
      </c>
      <c r="B8" s="235">
        <v>2325.7220000000002</v>
      </c>
      <c r="C8" s="235">
        <v>2785.8239999999996</v>
      </c>
      <c r="D8" s="235">
        <v>2874.5889999999999</v>
      </c>
      <c r="E8" s="235">
        <v>3335.6930000000002</v>
      </c>
      <c r="F8" s="235">
        <v>3726.7559999999999</v>
      </c>
      <c r="G8" s="235">
        <v>3810.5010000000002</v>
      </c>
      <c r="H8" s="235">
        <v>3356.7689999999998</v>
      </c>
      <c r="I8" s="235">
        <v>3465.81</v>
      </c>
      <c r="J8" s="236">
        <v>3060.8420000000001</v>
      </c>
      <c r="K8" s="237">
        <v>1966.845</v>
      </c>
      <c r="L8" s="130">
        <v>2190.3679999999999</v>
      </c>
      <c r="M8" s="130">
        <v>3118.6309999999999</v>
      </c>
      <c r="N8" s="130">
        <v>3878.8829999999998</v>
      </c>
      <c r="O8" s="130">
        <v>4806.0569999999998</v>
      </c>
      <c r="P8" s="130">
        <v>5627.6629999999996</v>
      </c>
      <c r="Q8" s="130">
        <v>9069.3619999999992</v>
      </c>
      <c r="R8" s="130">
        <v>6906.7280000000001</v>
      </c>
      <c r="S8" s="130">
        <v>8621.7579999999998</v>
      </c>
      <c r="T8" s="130">
        <v>10726.378000000001</v>
      </c>
      <c r="U8" s="130">
        <v>11652.109</v>
      </c>
      <c r="V8" s="130"/>
      <c r="W8" s="128" t="s">
        <v>5</v>
      </c>
    </row>
    <row r="9" spans="1:23" ht="13.2" customHeight="1">
      <c r="A9" s="114"/>
      <c r="B9" s="115"/>
      <c r="C9" s="115"/>
      <c r="D9" s="115"/>
      <c r="E9" s="115"/>
      <c r="F9" s="115"/>
      <c r="G9" s="115"/>
      <c r="H9" s="115"/>
      <c r="I9" s="115"/>
      <c r="J9" s="113"/>
      <c r="K9" s="164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14"/>
    </row>
    <row r="10" spans="1:23" ht="13.2" customHeight="1">
      <c r="A10" s="111" t="s">
        <v>15</v>
      </c>
      <c r="B10" s="112">
        <v>642.89100000000008</v>
      </c>
      <c r="C10" s="112">
        <v>763.00300000000004</v>
      </c>
      <c r="D10" s="112">
        <v>811.81700000000001</v>
      </c>
      <c r="E10" s="112">
        <v>864.92499999999995</v>
      </c>
      <c r="F10" s="112">
        <v>1038.7059999999999</v>
      </c>
      <c r="G10" s="112">
        <v>1091.0219999999999</v>
      </c>
      <c r="H10" s="112">
        <v>939.40199999999993</v>
      </c>
      <c r="I10" s="112">
        <v>903.40899999999999</v>
      </c>
      <c r="J10" s="113">
        <v>847.53599999999994</v>
      </c>
      <c r="K10" s="164">
        <v>457.33600000000001</v>
      </c>
      <c r="L10" s="3">
        <v>414.14100000000002</v>
      </c>
      <c r="M10" s="3">
        <v>573.39099999999996</v>
      </c>
      <c r="N10" s="3">
        <v>781.173</v>
      </c>
      <c r="O10" s="165">
        <v>960.07</v>
      </c>
      <c r="P10" s="3">
        <v>1197.867</v>
      </c>
      <c r="Q10" s="3">
        <v>1598.277</v>
      </c>
      <c r="R10" s="3">
        <v>1520.223</v>
      </c>
      <c r="S10" s="3">
        <v>2025.472</v>
      </c>
      <c r="T10" s="3">
        <v>2514.0529999999999</v>
      </c>
      <c r="U10" s="3">
        <v>2653.31</v>
      </c>
      <c r="V10" s="3"/>
      <c r="W10" s="111" t="s">
        <v>50</v>
      </c>
    </row>
    <row r="11" spans="1:23" ht="13.2" customHeight="1">
      <c r="A11" s="111" t="s">
        <v>175</v>
      </c>
      <c r="B11" s="112">
        <v>334.98399999999998</v>
      </c>
      <c r="C11" s="112">
        <v>342.18700000000001</v>
      </c>
      <c r="D11" s="112">
        <v>332.26499999999999</v>
      </c>
      <c r="E11" s="112">
        <v>311.459</v>
      </c>
      <c r="F11" s="112">
        <v>392.50799999999998</v>
      </c>
      <c r="G11" s="112">
        <v>403.63900000000001</v>
      </c>
      <c r="H11" s="112">
        <v>273.90899999999999</v>
      </c>
      <c r="I11" s="112">
        <v>257.17599999999999</v>
      </c>
      <c r="J11" s="113">
        <v>211.94300000000001</v>
      </c>
      <c r="K11" s="164">
        <v>81.097000000000008</v>
      </c>
      <c r="L11" s="3">
        <v>74.361999999999995</v>
      </c>
      <c r="M11" s="3">
        <v>145.75800000000001</v>
      </c>
      <c r="N11" s="3">
        <v>266.45</v>
      </c>
      <c r="O11" s="165">
        <v>347.00900000000001</v>
      </c>
      <c r="P11" s="3">
        <v>440.45500000000004</v>
      </c>
      <c r="Q11" s="3">
        <v>611.76400000000001</v>
      </c>
      <c r="R11" s="3">
        <v>538.99</v>
      </c>
      <c r="S11" s="3">
        <v>789.60500000000002</v>
      </c>
      <c r="T11" s="3">
        <v>932.37099999999998</v>
      </c>
      <c r="U11" s="3">
        <v>996.41300000000001</v>
      </c>
      <c r="V11" s="3"/>
      <c r="W11" s="111" t="s">
        <v>181</v>
      </c>
    </row>
    <row r="12" spans="1:23" ht="13.2" customHeight="1">
      <c r="A12" s="111" t="s">
        <v>176</v>
      </c>
      <c r="B12" s="112">
        <v>307.90700000000004</v>
      </c>
      <c r="C12" s="112">
        <v>420.81600000000003</v>
      </c>
      <c r="D12" s="112">
        <v>479.55200000000002</v>
      </c>
      <c r="E12" s="112">
        <v>553.46600000000001</v>
      </c>
      <c r="F12" s="112">
        <v>646.19799999999998</v>
      </c>
      <c r="G12" s="112">
        <v>687.38300000000004</v>
      </c>
      <c r="H12" s="112">
        <v>665.49299999999994</v>
      </c>
      <c r="I12" s="3">
        <v>646.23599999999999</v>
      </c>
      <c r="J12" s="3">
        <v>635.59400000000005</v>
      </c>
      <c r="K12" s="3">
        <v>376.24</v>
      </c>
      <c r="L12" s="3">
        <v>339.77800000000002</v>
      </c>
      <c r="M12" s="3">
        <v>427.63699999999994</v>
      </c>
      <c r="N12" s="3">
        <v>514.72199999999998</v>
      </c>
      <c r="O12" s="3">
        <v>613.06100000000004</v>
      </c>
      <c r="P12" s="3">
        <v>757.41200000000003</v>
      </c>
      <c r="Q12" s="3">
        <v>986.51400000000001</v>
      </c>
      <c r="R12" s="3">
        <v>981.23199999999997</v>
      </c>
      <c r="S12" s="3">
        <v>1235.864</v>
      </c>
      <c r="T12" s="3">
        <v>1581.681</v>
      </c>
      <c r="U12" s="3">
        <v>1656.8980000000001</v>
      </c>
      <c r="V12" s="3"/>
      <c r="W12" s="111" t="s">
        <v>182</v>
      </c>
    </row>
    <row r="13" spans="1:23" ht="13.2" customHeight="1">
      <c r="A13" s="222" t="s">
        <v>177</v>
      </c>
      <c r="B13" s="112">
        <v>110.815</v>
      </c>
      <c r="C13" s="112">
        <v>166.345</v>
      </c>
      <c r="D13" s="112">
        <v>200.99199999999999</v>
      </c>
      <c r="E13" s="112">
        <v>232.20099999999999</v>
      </c>
      <c r="F13" s="112">
        <v>264.85199999999998</v>
      </c>
      <c r="G13" s="112">
        <v>274.18900000000002</v>
      </c>
      <c r="H13" s="112">
        <v>256.05599999999998</v>
      </c>
      <c r="I13" s="112">
        <v>252.852</v>
      </c>
      <c r="J13" s="113">
        <v>252.23400000000001</v>
      </c>
      <c r="K13" s="164">
        <v>149.982</v>
      </c>
      <c r="L13" s="3">
        <v>140.52699999999999</v>
      </c>
      <c r="M13" s="3">
        <v>159.80199999999999</v>
      </c>
      <c r="N13" s="3">
        <v>203.81100000000001</v>
      </c>
      <c r="O13" s="3">
        <v>236.881</v>
      </c>
      <c r="P13" s="3">
        <v>302.28500000000003</v>
      </c>
      <c r="Q13" s="3">
        <v>396.67399999999998</v>
      </c>
      <c r="R13" s="3">
        <v>403.31200000000001</v>
      </c>
      <c r="S13" s="3">
        <v>495.02199999999999</v>
      </c>
      <c r="T13" s="3">
        <v>647.55399999999997</v>
      </c>
      <c r="U13" s="3">
        <v>654.94500000000005</v>
      </c>
      <c r="V13" s="3"/>
      <c r="W13" s="222" t="s">
        <v>183</v>
      </c>
    </row>
    <row r="14" spans="1:23" ht="13.2" customHeight="1">
      <c r="A14" s="222" t="s">
        <v>152</v>
      </c>
      <c r="B14" s="112">
        <v>197.09200000000001</v>
      </c>
      <c r="C14" s="112">
        <v>254.471</v>
      </c>
      <c r="D14" s="112">
        <v>278.56</v>
      </c>
      <c r="E14" s="112">
        <v>321.26499999999999</v>
      </c>
      <c r="F14" s="112">
        <v>381.346</v>
      </c>
      <c r="G14" s="112">
        <v>413.19400000000002</v>
      </c>
      <c r="H14" s="112">
        <v>409.43700000000001</v>
      </c>
      <c r="I14" s="112">
        <v>393.38400000000001</v>
      </c>
      <c r="J14" s="113">
        <v>383.36</v>
      </c>
      <c r="K14" s="164">
        <v>226.25800000000001</v>
      </c>
      <c r="L14" s="3">
        <v>199.251</v>
      </c>
      <c r="M14" s="3">
        <v>267.83499999999998</v>
      </c>
      <c r="N14" s="3">
        <v>310.911</v>
      </c>
      <c r="O14" s="3">
        <v>376.18</v>
      </c>
      <c r="P14" s="3">
        <v>455.12700000000001</v>
      </c>
      <c r="Q14" s="3">
        <v>589.84</v>
      </c>
      <c r="R14" s="3">
        <v>577.91999999999996</v>
      </c>
      <c r="S14" s="3">
        <v>740.84199999999998</v>
      </c>
      <c r="T14" s="3">
        <v>934.12699999999995</v>
      </c>
      <c r="U14" s="3">
        <v>1001.953</v>
      </c>
      <c r="V14" s="3"/>
      <c r="W14" s="222" t="s">
        <v>170</v>
      </c>
    </row>
    <row r="15" spans="1:23" ht="13.2" customHeight="1">
      <c r="A15" s="114"/>
      <c r="B15" s="115"/>
      <c r="C15" s="115"/>
      <c r="D15" s="115"/>
      <c r="E15" s="115"/>
      <c r="F15" s="115"/>
      <c r="G15" s="115"/>
      <c r="H15" s="115"/>
      <c r="I15" s="115"/>
      <c r="J15" s="113"/>
      <c r="K15" s="164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114"/>
    </row>
    <row r="16" spans="1:23" ht="15" customHeight="1">
      <c r="A16" s="111" t="s">
        <v>17</v>
      </c>
      <c r="B16" s="112">
        <v>1283.0170000000003</v>
      </c>
      <c r="C16" s="112">
        <v>1590.0809999999999</v>
      </c>
      <c r="D16" s="112">
        <v>1575.288</v>
      </c>
      <c r="E16" s="112">
        <v>1869.5720000000001</v>
      </c>
      <c r="F16" s="112">
        <v>2002.6010000000001</v>
      </c>
      <c r="G16" s="112">
        <v>1997.26</v>
      </c>
      <c r="H16" s="112">
        <v>1875.731</v>
      </c>
      <c r="I16" s="112">
        <v>2092.6590000000001</v>
      </c>
      <c r="J16" s="113">
        <v>1805.2539999999999</v>
      </c>
      <c r="K16" s="164">
        <v>1313.4469999999999</v>
      </c>
      <c r="L16" s="3">
        <v>1613.8119999999999</v>
      </c>
      <c r="M16" s="3">
        <v>2225.3519999999999</v>
      </c>
      <c r="N16" s="3">
        <v>2644.846</v>
      </c>
      <c r="O16" s="3">
        <v>3313.8209999999999</v>
      </c>
      <c r="P16" s="3">
        <v>3711.366</v>
      </c>
      <c r="Q16" s="3">
        <v>6108.9139999999998</v>
      </c>
      <c r="R16" s="3">
        <v>4293.107</v>
      </c>
      <c r="S16" s="3">
        <v>5147.6610000000001</v>
      </c>
      <c r="T16" s="3">
        <v>6611.8609999999999</v>
      </c>
      <c r="U16" s="3">
        <v>7438.3410000000003</v>
      </c>
      <c r="V16" s="3"/>
      <c r="W16" s="111" t="s">
        <v>51</v>
      </c>
    </row>
    <row r="17" spans="1:23" ht="13.2" customHeight="1">
      <c r="A17" s="111" t="s">
        <v>178</v>
      </c>
      <c r="B17" s="112">
        <v>193.11</v>
      </c>
      <c r="C17" s="112">
        <v>26.986999999999998</v>
      </c>
      <c r="D17" s="112">
        <v>271.64100000000002</v>
      </c>
      <c r="E17" s="112">
        <v>337.55399999999997</v>
      </c>
      <c r="F17" s="112">
        <v>318.255</v>
      </c>
      <c r="G17" s="112">
        <v>205.042</v>
      </c>
      <c r="H17" s="112">
        <v>330.714</v>
      </c>
      <c r="I17" s="112">
        <v>468.59</v>
      </c>
      <c r="J17" s="113">
        <v>354.26600000000002</v>
      </c>
      <c r="K17" s="164">
        <v>275.57400000000001</v>
      </c>
      <c r="L17" s="3">
        <v>459.39499999999998</v>
      </c>
      <c r="M17" s="3">
        <v>656.91700000000003</v>
      </c>
      <c r="N17" s="3">
        <v>864.74900000000002</v>
      </c>
      <c r="O17" s="3">
        <v>1138.4269999999999</v>
      </c>
      <c r="P17" s="3">
        <v>1148.1199999999999</v>
      </c>
      <c r="Q17" s="3">
        <v>2503.8510000000001</v>
      </c>
      <c r="R17" s="3">
        <v>1354.037</v>
      </c>
      <c r="S17" s="3">
        <v>1592.529</v>
      </c>
      <c r="T17" s="3">
        <v>2010.75</v>
      </c>
      <c r="U17" s="3">
        <v>2851.0329999999999</v>
      </c>
      <c r="V17" s="3"/>
      <c r="W17" s="111" t="s">
        <v>184</v>
      </c>
    </row>
    <row r="18" spans="1:23" ht="13.2" customHeight="1">
      <c r="A18" s="111" t="s">
        <v>160</v>
      </c>
      <c r="B18" s="112">
        <v>1089.9070000000002</v>
      </c>
      <c r="C18" s="112">
        <v>1563.0939999999998</v>
      </c>
      <c r="D18" s="112">
        <v>1303.6469999999999</v>
      </c>
      <c r="E18" s="112">
        <v>1532.018</v>
      </c>
      <c r="F18" s="112">
        <v>1684.346</v>
      </c>
      <c r="G18" s="112">
        <v>1792.2180000000001</v>
      </c>
      <c r="H18" s="112">
        <v>1545.0170000000001</v>
      </c>
      <c r="I18" s="3">
        <v>1624.0690000000002</v>
      </c>
      <c r="J18" s="3">
        <v>1450.9879999999998</v>
      </c>
      <c r="K18" s="3">
        <v>1037.8729999999998</v>
      </c>
      <c r="L18" s="3">
        <v>1154.4169999999999</v>
      </c>
      <c r="M18" s="3">
        <v>1568.4349999999999</v>
      </c>
      <c r="N18" s="3">
        <v>1780.097</v>
      </c>
      <c r="O18" s="3">
        <v>2175.3940000000002</v>
      </c>
      <c r="P18" s="3">
        <v>2563.2460000000001</v>
      </c>
      <c r="Q18" s="3">
        <v>3605.0629999999996</v>
      </c>
      <c r="R18" s="3">
        <v>2939.0699999999997</v>
      </c>
      <c r="S18" s="3">
        <v>3555.1320000000001</v>
      </c>
      <c r="T18" s="3">
        <v>4601.1109999999999</v>
      </c>
      <c r="U18" s="3">
        <v>4587.3080000000009</v>
      </c>
      <c r="V18" s="3"/>
      <c r="W18" s="111" t="s">
        <v>164</v>
      </c>
    </row>
    <row r="19" spans="1:23" ht="13.2" customHeight="1">
      <c r="A19" s="114"/>
      <c r="B19" s="115"/>
      <c r="C19" s="115"/>
      <c r="D19" s="115"/>
      <c r="E19" s="115"/>
      <c r="F19" s="115"/>
      <c r="G19" s="115"/>
      <c r="H19" s="115"/>
      <c r="I19" s="115"/>
      <c r="J19" s="113"/>
      <c r="K19" s="164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114"/>
    </row>
    <row r="20" spans="1:23" ht="13.2" customHeight="1">
      <c r="A20" s="111" t="s">
        <v>16</v>
      </c>
      <c r="B20" s="112">
        <v>399.81399999999996</v>
      </c>
      <c r="C20" s="112">
        <v>432.74</v>
      </c>
      <c r="D20" s="112">
        <v>487.48399999999998</v>
      </c>
      <c r="E20" s="112">
        <v>601.19600000000003</v>
      </c>
      <c r="F20" s="112">
        <v>685.44900000000007</v>
      </c>
      <c r="G20" s="112">
        <v>722.21900000000005</v>
      </c>
      <c r="H20" s="112">
        <v>541.63599999999997</v>
      </c>
      <c r="I20" s="112">
        <v>469.73899999999998</v>
      </c>
      <c r="J20" s="113">
        <v>408.053</v>
      </c>
      <c r="K20" s="164">
        <v>196.06100000000001</v>
      </c>
      <c r="L20" s="3">
        <v>162.41800000000001</v>
      </c>
      <c r="M20" s="3">
        <v>319.89</v>
      </c>
      <c r="N20" s="3">
        <v>452.863</v>
      </c>
      <c r="O20" s="165">
        <v>532.16499999999996</v>
      </c>
      <c r="P20" s="3">
        <v>718.43399999999997</v>
      </c>
      <c r="Q20" s="3">
        <v>1362.1679999999999</v>
      </c>
      <c r="R20" s="3">
        <v>1093.3979999999999</v>
      </c>
      <c r="S20" s="3">
        <v>1448.624</v>
      </c>
      <c r="T20" s="3">
        <v>1600.463</v>
      </c>
      <c r="U20" s="3">
        <v>1560.4580000000001</v>
      </c>
      <c r="V20" s="3"/>
      <c r="W20" s="111" t="s">
        <v>52</v>
      </c>
    </row>
    <row r="21" spans="1:23" ht="13.2" customHeight="1">
      <c r="A21" s="222" t="s">
        <v>179</v>
      </c>
      <c r="B21" s="112">
        <v>330.03399999999999</v>
      </c>
      <c r="C21" s="112">
        <v>370.58699999999999</v>
      </c>
      <c r="D21" s="112">
        <v>389.726</v>
      </c>
      <c r="E21" s="112">
        <v>483.59699999999998</v>
      </c>
      <c r="F21" s="112">
        <v>543.12800000000004</v>
      </c>
      <c r="G21" s="112">
        <v>553.28200000000004</v>
      </c>
      <c r="H21" s="112">
        <v>458.13400000000001</v>
      </c>
      <c r="I21" s="112">
        <v>382.46899999999999</v>
      </c>
      <c r="J21" s="113">
        <v>331.76400000000001</v>
      </c>
      <c r="K21" s="164">
        <v>179.02500000000001</v>
      </c>
      <c r="L21" s="3">
        <v>150.10599999999999</v>
      </c>
      <c r="M21" s="3">
        <v>273.435</v>
      </c>
      <c r="N21" s="3">
        <v>370.262</v>
      </c>
      <c r="O21" s="165">
        <v>430.74400000000003</v>
      </c>
      <c r="P21" s="3">
        <v>582.73599999999999</v>
      </c>
      <c r="Q21" s="3">
        <v>948.10599999999999</v>
      </c>
      <c r="R21" s="3">
        <v>874.36900000000003</v>
      </c>
      <c r="S21" s="3">
        <v>1056.1859999999999</v>
      </c>
      <c r="T21" s="3">
        <v>1218.1690000000001</v>
      </c>
      <c r="U21" s="3">
        <v>1152.7660000000001</v>
      </c>
      <c r="V21" s="3"/>
      <c r="W21" s="222" t="s">
        <v>137</v>
      </c>
    </row>
    <row r="22" spans="1:23" ht="13.2" customHeight="1">
      <c r="A22" s="222" t="s">
        <v>180</v>
      </c>
      <c r="B22" s="112">
        <v>69.78</v>
      </c>
      <c r="C22" s="112">
        <v>62.152999999999999</v>
      </c>
      <c r="D22" s="112">
        <v>97.757999999999996</v>
      </c>
      <c r="E22" s="112">
        <v>117.599</v>
      </c>
      <c r="F22" s="112">
        <v>142.321</v>
      </c>
      <c r="G22" s="112">
        <v>168.93700000000001</v>
      </c>
      <c r="H22" s="112">
        <v>83.501999999999995</v>
      </c>
      <c r="I22" s="112">
        <v>87.269000000000005</v>
      </c>
      <c r="J22" s="113">
        <v>76.287999999999997</v>
      </c>
      <c r="K22" s="164">
        <v>17.036000000000001</v>
      </c>
      <c r="L22" s="3">
        <v>12.311999999999999</v>
      </c>
      <c r="M22" s="3">
        <v>46.454000000000001</v>
      </c>
      <c r="N22" s="3">
        <v>82.600999999999999</v>
      </c>
      <c r="O22" s="165">
        <v>101.42</v>
      </c>
      <c r="P22" s="3">
        <v>135.697</v>
      </c>
      <c r="Q22" s="3">
        <v>414.06200000000001</v>
      </c>
      <c r="R22" s="3">
        <v>219.03</v>
      </c>
      <c r="S22" s="3">
        <v>392.43700000000001</v>
      </c>
      <c r="T22" s="3">
        <v>382.298</v>
      </c>
      <c r="U22" s="3">
        <v>407.69400000000002</v>
      </c>
      <c r="V22" s="3"/>
      <c r="W22" s="222" t="s">
        <v>185</v>
      </c>
    </row>
    <row r="23" spans="1:23" ht="13.2" customHeight="1">
      <c r="A23" s="138"/>
      <c r="B23" s="116"/>
      <c r="C23" s="116"/>
      <c r="D23" s="116"/>
      <c r="E23" s="117"/>
      <c r="F23" s="117"/>
      <c r="G23" s="118"/>
      <c r="H23" s="119"/>
      <c r="I23" s="119"/>
      <c r="J23" s="120"/>
      <c r="K23" s="120"/>
      <c r="L23" s="11"/>
      <c r="M23" s="4"/>
      <c r="N23" s="4"/>
      <c r="O23" s="4"/>
      <c r="P23" s="4"/>
      <c r="Q23" s="4"/>
      <c r="R23" s="4"/>
      <c r="S23" s="4"/>
      <c r="T23" s="4"/>
      <c r="U23" s="4"/>
      <c r="V23" s="11"/>
      <c r="W23" s="116"/>
    </row>
    <row r="24" spans="1:23" ht="13.2" customHeight="1">
      <c r="A24" s="121"/>
      <c r="B24" s="121"/>
      <c r="C24" s="121"/>
      <c r="D24" s="121"/>
      <c r="E24" s="122"/>
      <c r="F24" s="122"/>
      <c r="G24" s="123"/>
      <c r="H24" s="124"/>
      <c r="I24" s="124"/>
      <c r="J24" s="125"/>
      <c r="K24" s="125"/>
      <c r="L24" s="3"/>
      <c r="V24" s="3"/>
    </row>
    <row r="25" spans="1:23" ht="13.2" customHeight="1">
      <c r="A25" s="111" t="s">
        <v>24</v>
      </c>
      <c r="B25" s="114"/>
      <c r="C25" s="114"/>
      <c r="D25" s="114"/>
      <c r="E25" s="114"/>
      <c r="F25" s="114"/>
      <c r="G25" s="114"/>
      <c r="H25" s="114"/>
      <c r="I25" s="114"/>
      <c r="J25" s="126"/>
      <c r="K25" s="114"/>
      <c r="L25" s="3"/>
      <c r="V25" s="3"/>
    </row>
    <row r="26" spans="1:23" ht="13.2" customHeight="1">
      <c r="A26" s="111" t="s">
        <v>3</v>
      </c>
      <c r="B26" s="114"/>
      <c r="C26" s="114"/>
      <c r="D26" s="114"/>
      <c r="E26" s="114"/>
      <c r="F26" s="114"/>
      <c r="G26" s="114"/>
      <c r="H26" s="114"/>
      <c r="I26" s="114"/>
      <c r="J26" s="126"/>
      <c r="K26" s="114"/>
      <c r="L26" s="3"/>
    </row>
    <row r="27" spans="1:23" ht="13.2" customHeight="1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W27" s="121"/>
    </row>
    <row r="28" spans="1:23" ht="13.2" customHeight="1">
      <c r="A28" s="111" t="s">
        <v>48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</row>
    <row r="29" spans="1:23" ht="13.2" customHeight="1">
      <c r="A29" s="111" t="s">
        <v>41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</row>
    <row r="30" spans="1:23" ht="13.2" customHeight="1">
      <c r="A30" s="127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W30" s="127"/>
    </row>
    <row r="31" spans="1:23" ht="13.2" customHeight="1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W31" s="127"/>
    </row>
    <row r="32" spans="1:23" ht="13.2" customHeight="1">
      <c r="A32" s="127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W32" s="127"/>
    </row>
    <row r="33" spans="1:23" ht="13.2" customHeight="1">
      <c r="A33" s="127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W33" s="127"/>
    </row>
    <row r="34" spans="1:23" ht="13.2" customHeight="1">
      <c r="A34" s="127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W34" s="127"/>
    </row>
    <row r="35" spans="1:23" ht="13.2" customHeight="1">
      <c r="A35" s="127"/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W35" s="127"/>
    </row>
    <row r="75" spans="3:3" ht="13.2" customHeight="1">
      <c r="C75" s="141"/>
    </row>
  </sheetData>
  <phoneticPr fontId="0" type="noConversion"/>
  <pageMargins left="0.19" right="0.2" top="0.33" bottom="0.31" header="0.17" footer="0.18"/>
  <pageSetup scale="71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tabSelected="1" defaultGridColor="0" colorId="55" workbookViewId="0">
      <selection activeCell="N7" sqref="N7:N8"/>
    </sheetView>
  </sheetViews>
  <sheetFormatPr defaultColWidth="11.7109375" defaultRowHeight="15.9" customHeight="1"/>
  <cols>
    <col min="1" max="1" width="6.42578125" style="535" customWidth="1"/>
    <col min="2" max="2" width="1.7109375" style="535" customWidth="1"/>
    <col min="3" max="3" width="1.7109375" style="534" customWidth="1"/>
    <col min="4" max="4" width="11.140625" style="533" customWidth="1"/>
    <col min="5" max="6" width="9.85546875" style="531" customWidth="1"/>
    <col min="7" max="7" width="8.5703125" style="531" customWidth="1"/>
    <col min="8" max="8" width="9.42578125" style="531" customWidth="1"/>
    <col min="9" max="11" width="8.5703125" style="531" customWidth="1"/>
    <col min="12" max="14" width="9.85546875" style="531" customWidth="1"/>
    <col min="15" max="16" width="8.5703125" style="531" customWidth="1"/>
    <col min="17" max="17" width="9.85546875" style="532" customWidth="1"/>
    <col min="18" max="18" width="14.140625" style="531" customWidth="1"/>
    <col min="19" max="16384" width="11.7109375" style="531"/>
  </cols>
  <sheetData>
    <row r="1" spans="1:18" s="599" customFormat="1" ht="12">
      <c r="A1" s="600">
        <v>10</v>
      </c>
      <c r="B1" s="600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Q1" s="601"/>
      <c r="R1" s="600"/>
    </row>
    <row r="2" spans="1:18" ht="10.199999999999999">
      <c r="A2" s="598" t="s">
        <v>808</v>
      </c>
      <c r="B2" s="598"/>
      <c r="D2" s="592"/>
      <c r="E2" s="592"/>
      <c r="F2" s="597"/>
      <c r="G2" s="596"/>
      <c r="H2" s="596"/>
      <c r="I2" s="595"/>
      <c r="J2" s="595"/>
      <c r="K2" s="595"/>
      <c r="L2" s="595"/>
      <c r="M2" s="595"/>
      <c r="N2" s="595"/>
      <c r="Q2" s="594" t="s">
        <v>808</v>
      </c>
    </row>
    <row r="3" spans="1:18" ht="10.199999999999999">
      <c r="A3" s="593" t="s">
        <v>253</v>
      </c>
      <c r="B3" s="593"/>
      <c r="D3" s="592"/>
      <c r="E3" s="591"/>
      <c r="F3" s="587"/>
      <c r="G3" s="590"/>
      <c r="H3" s="586"/>
      <c r="I3" s="587"/>
      <c r="J3" s="587"/>
      <c r="K3" s="587"/>
      <c r="L3" s="587"/>
      <c r="M3" s="587"/>
      <c r="N3" s="587"/>
      <c r="Q3" s="589" t="s">
        <v>252</v>
      </c>
    </row>
    <row r="4" spans="1:18" ht="10.199999999999999">
      <c r="A4" s="588" t="s">
        <v>807</v>
      </c>
      <c r="B4" s="588"/>
      <c r="D4" s="587"/>
      <c r="E4" s="587"/>
      <c r="F4" s="587"/>
      <c r="G4" s="586"/>
      <c r="H4" s="586"/>
      <c r="I4" s="587"/>
      <c r="J4" s="587"/>
      <c r="K4" s="587"/>
      <c r="L4" s="587"/>
      <c r="M4" s="587"/>
      <c r="N4" s="587"/>
      <c r="Q4" s="586" t="s">
        <v>806</v>
      </c>
    </row>
    <row r="5" spans="1:18" s="533" customFormat="1" ht="10.199999999999999">
      <c r="A5" s="585"/>
      <c r="B5" s="585"/>
      <c r="C5" s="562"/>
      <c r="D5" s="537"/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P5" s="537"/>
      <c r="Q5" s="537"/>
    </row>
    <row r="6" spans="1:18" s="571" customFormat="1" ht="21.9" customHeight="1">
      <c r="A6" s="584"/>
      <c r="B6" s="583"/>
      <c r="C6" s="582"/>
      <c r="D6" s="664" t="s">
        <v>5</v>
      </c>
      <c r="E6" s="667" t="s">
        <v>805</v>
      </c>
      <c r="F6" s="668"/>
      <c r="G6" s="668"/>
      <c r="H6" s="668"/>
      <c r="I6" s="668"/>
      <c r="J6" s="668"/>
      <c r="K6" s="669"/>
      <c r="L6" s="667" t="s">
        <v>804</v>
      </c>
      <c r="M6" s="669"/>
      <c r="N6" s="670" t="s">
        <v>834</v>
      </c>
      <c r="O6" s="671"/>
      <c r="P6" s="672"/>
      <c r="Q6" s="673" t="s">
        <v>803</v>
      </c>
    </row>
    <row r="7" spans="1:18" s="571" customFormat="1" ht="24" customHeight="1">
      <c r="A7" s="581"/>
      <c r="B7" s="580"/>
      <c r="C7" s="579"/>
      <c r="D7" s="665"/>
      <c r="E7" s="676" t="s">
        <v>5</v>
      </c>
      <c r="F7" s="678" t="s">
        <v>802</v>
      </c>
      <c r="G7" s="679"/>
      <c r="H7" s="679"/>
      <c r="I7" s="679"/>
      <c r="J7" s="680"/>
      <c r="K7" s="681" t="s">
        <v>801</v>
      </c>
      <c r="L7" s="683" t="s">
        <v>5</v>
      </c>
      <c r="M7" s="681" t="s">
        <v>800</v>
      </c>
      <c r="N7" s="683" t="s">
        <v>5</v>
      </c>
      <c r="O7" s="684" t="s">
        <v>799</v>
      </c>
      <c r="P7" s="686" t="s">
        <v>798</v>
      </c>
      <c r="Q7" s="674"/>
    </row>
    <row r="8" spans="1:18" s="571" customFormat="1" ht="53.4" customHeight="1">
      <c r="A8" s="578"/>
      <c r="B8" s="577"/>
      <c r="C8" s="576"/>
      <c r="D8" s="666"/>
      <c r="E8" s="677"/>
      <c r="F8" s="575" t="s">
        <v>5</v>
      </c>
      <c r="G8" s="574" t="s">
        <v>797</v>
      </c>
      <c r="H8" s="573" t="s">
        <v>796</v>
      </c>
      <c r="I8" s="573" t="s">
        <v>795</v>
      </c>
      <c r="J8" s="572" t="s">
        <v>794</v>
      </c>
      <c r="K8" s="682"/>
      <c r="L8" s="682"/>
      <c r="M8" s="682"/>
      <c r="N8" s="682"/>
      <c r="O8" s="685"/>
      <c r="P8" s="687"/>
      <c r="Q8" s="675"/>
    </row>
    <row r="9" spans="1:18" ht="18" customHeight="1">
      <c r="A9" s="570"/>
      <c r="B9" s="569"/>
      <c r="C9" s="568"/>
      <c r="D9" s="567"/>
      <c r="E9" s="566"/>
      <c r="F9" s="563"/>
      <c r="G9" s="564"/>
      <c r="H9" s="564"/>
      <c r="I9" s="564"/>
      <c r="J9" s="564"/>
      <c r="K9" s="564"/>
      <c r="L9" s="564"/>
      <c r="M9" s="564"/>
      <c r="N9" s="565"/>
      <c r="O9" s="564"/>
      <c r="P9" s="564"/>
      <c r="Q9" s="563"/>
    </row>
    <row r="10" spans="1:18" ht="18.75" customHeight="1">
      <c r="A10" s="554"/>
      <c r="B10" s="537"/>
      <c r="C10" s="538"/>
      <c r="D10" s="558"/>
      <c r="E10" s="557"/>
      <c r="F10" s="555"/>
      <c r="G10" s="532"/>
      <c r="H10" s="532"/>
      <c r="I10" s="562"/>
      <c r="J10" s="532"/>
      <c r="K10" s="559" t="s">
        <v>793</v>
      </c>
      <c r="L10" s="555"/>
      <c r="M10" s="532"/>
      <c r="N10" s="555"/>
      <c r="O10" s="532"/>
      <c r="P10" s="532"/>
      <c r="Q10" s="555"/>
    </row>
    <row r="11" spans="1:18" ht="10.199999999999999">
      <c r="A11" s="554"/>
      <c r="B11" s="539"/>
      <c r="C11" s="538"/>
      <c r="D11" s="558"/>
      <c r="E11" s="557"/>
      <c r="F11" s="555"/>
      <c r="G11" s="532"/>
      <c r="H11" s="532"/>
      <c r="I11" s="532"/>
      <c r="J11" s="532"/>
      <c r="K11" s="532"/>
      <c r="L11" s="532"/>
      <c r="M11" s="532"/>
      <c r="N11" s="556"/>
      <c r="O11" s="532"/>
      <c r="P11" s="532"/>
      <c r="Q11" s="555"/>
    </row>
    <row r="12" spans="1:18" ht="15.9" customHeight="1">
      <c r="A12" s="554">
        <v>2012</v>
      </c>
      <c r="B12" s="539"/>
      <c r="C12" s="553"/>
      <c r="D12" s="552">
        <v>8743.1157789999997</v>
      </c>
      <c r="E12" s="551">
        <v>3808.9405029999998</v>
      </c>
      <c r="F12" s="548">
        <v>3411.8251249999998</v>
      </c>
      <c r="G12" s="549">
        <v>3322.5044440000001</v>
      </c>
      <c r="H12" s="549">
        <v>210.134692</v>
      </c>
      <c r="I12" s="549">
        <v>2756.7315389999999</v>
      </c>
      <c r="J12" s="549">
        <v>13.189213000000001</v>
      </c>
      <c r="K12" s="550">
        <v>331.426489</v>
      </c>
      <c r="L12" s="548">
        <v>1623.1371040000001</v>
      </c>
      <c r="M12" s="549">
        <v>984.40574500000002</v>
      </c>
      <c r="N12" s="548">
        <v>1573.9252260000001</v>
      </c>
      <c r="O12" s="551">
        <v>801.66042099999993</v>
      </c>
      <c r="P12" s="549">
        <v>10.205166999999999</v>
      </c>
      <c r="Q12" s="548">
        <v>342.42531300000002</v>
      </c>
    </row>
    <row r="13" spans="1:18" ht="15.9" customHeight="1">
      <c r="A13" s="554">
        <v>2011</v>
      </c>
      <c r="B13" s="561"/>
      <c r="C13" s="553"/>
      <c r="D13" s="552">
        <v>7911.7493099999992</v>
      </c>
      <c r="E13" s="551">
        <v>3602.241767</v>
      </c>
      <c r="F13" s="548">
        <v>3298.683599</v>
      </c>
      <c r="G13" s="549">
        <v>3187.9584610000002</v>
      </c>
      <c r="H13" s="549">
        <v>166.49473900000001</v>
      </c>
      <c r="I13" s="549">
        <v>2719.4065959999998</v>
      </c>
      <c r="J13" s="549">
        <v>12.013571000000001</v>
      </c>
      <c r="K13" s="550">
        <v>262.04854499999999</v>
      </c>
      <c r="L13" s="548">
        <v>1898.8081359999999</v>
      </c>
      <c r="M13" s="549">
        <v>1184.0235889999999</v>
      </c>
      <c r="N13" s="548">
        <v>1263.1274190000001</v>
      </c>
      <c r="O13" s="549">
        <v>526.14565400000004</v>
      </c>
      <c r="P13" s="549">
        <v>10.152081000000001</v>
      </c>
      <c r="Q13" s="548">
        <v>295.21754999999996</v>
      </c>
    </row>
    <row r="14" spans="1:18" ht="15.9" customHeight="1">
      <c r="A14" s="554">
        <v>2010</v>
      </c>
      <c r="B14" s="539"/>
      <c r="C14" s="553"/>
      <c r="D14" s="552">
        <v>6724.1617070000002</v>
      </c>
      <c r="E14" s="551">
        <v>3082.387346</v>
      </c>
      <c r="F14" s="548">
        <v>2847.4752469999999</v>
      </c>
      <c r="G14" s="549">
        <v>2766.0109980000002</v>
      </c>
      <c r="H14" s="549">
        <v>121.253697</v>
      </c>
      <c r="I14" s="549">
        <v>2400.2989860000002</v>
      </c>
      <c r="J14" s="549">
        <v>8.8610369999999996</v>
      </c>
      <c r="K14" s="550">
        <v>199.114959</v>
      </c>
      <c r="L14" s="548">
        <v>1612.956017</v>
      </c>
      <c r="M14" s="549">
        <v>993.10553400000003</v>
      </c>
      <c r="N14" s="548">
        <v>945.86881899999992</v>
      </c>
      <c r="O14" s="549">
        <v>363.84117099999997</v>
      </c>
      <c r="P14" s="549">
        <v>8.821752</v>
      </c>
      <c r="Q14" s="548">
        <v>227.627038</v>
      </c>
    </row>
    <row r="15" spans="1:18" ht="15.9" customHeight="1">
      <c r="A15" s="554">
        <v>2009</v>
      </c>
      <c r="B15" s="539"/>
      <c r="C15" s="553"/>
      <c r="D15" s="552">
        <v>5385.5086769999998</v>
      </c>
      <c r="E15" s="551">
        <v>2322.3121879999999</v>
      </c>
      <c r="F15" s="548">
        <v>2097.6878110000002</v>
      </c>
      <c r="G15" s="549">
        <v>2026.0208770000002</v>
      </c>
      <c r="H15" s="549">
        <v>93.407308</v>
      </c>
      <c r="I15" s="549">
        <v>1716.726682</v>
      </c>
      <c r="J15" s="549">
        <v>9.2556119999999993</v>
      </c>
      <c r="K15" s="550">
        <v>187.42712400000002</v>
      </c>
      <c r="L15" s="548">
        <v>1197.5420959999999</v>
      </c>
      <c r="M15" s="549">
        <v>826.978702</v>
      </c>
      <c r="N15" s="548">
        <v>793.19665399999997</v>
      </c>
      <c r="O15" s="549">
        <v>233.96572899999998</v>
      </c>
      <c r="P15" s="549">
        <v>5.0999359999999996</v>
      </c>
      <c r="Q15" s="548">
        <v>251.60282999999998</v>
      </c>
    </row>
    <row r="16" spans="1:18" ht="15.9" customHeight="1">
      <c r="A16" s="554">
        <v>2008</v>
      </c>
      <c r="B16" s="539"/>
      <c r="C16" s="553"/>
      <c r="D16" s="552">
        <v>5941.8949990000001</v>
      </c>
      <c r="E16" s="551">
        <v>2645.0919309999999</v>
      </c>
      <c r="F16" s="548">
        <v>2393.6037349999997</v>
      </c>
      <c r="G16" s="549">
        <v>2275.3063609999999</v>
      </c>
      <c r="H16" s="549">
        <v>127.852012</v>
      </c>
      <c r="I16" s="549">
        <v>1836.6447020000001</v>
      </c>
      <c r="J16" s="549">
        <v>11.472368000000001</v>
      </c>
      <c r="K16" s="550">
        <v>218.86954299999999</v>
      </c>
      <c r="L16" s="548">
        <v>1659.875489</v>
      </c>
      <c r="M16" s="549">
        <v>1148.7394730000001</v>
      </c>
      <c r="N16" s="548">
        <v>716.70114999999998</v>
      </c>
      <c r="O16" s="549">
        <v>171.532431</v>
      </c>
      <c r="P16" s="549">
        <v>43.877192000000001</v>
      </c>
      <c r="Q16" s="548">
        <v>248.96632300000002</v>
      </c>
    </row>
    <row r="17" spans="1:17" ht="15.9" customHeight="1">
      <c r="A17" s="554">
        <v>2007</v>
      </c>
      <c r="B17" s="539"/>
      <c r="C17" s="553"/>
      <c r="D17" s="552">
        <v>4517.5494250000002</v>
      </c>
      <c r="E17" s="551">
        <v>2413.8875250000001</v>
      </c>
      <c r="F17" s="548">
        <v>1836.631848</v>
      </c>
      <c r="G17" s="549">
        <v>1745.6376029999999</v>
      </c>
      <c r="H17" s="549">
        <v>78.938958999999997</v>
      </c>
      <c r="I17" s="549">
        <v>1351.6401389999999</v>
      </c>
      <c r="J17" s="549">
        <v>8.5040030000000009</v>
      </c>
      <c r="K17" s="550">
        <v>505.231582</v>
      </c>
      <c r="L17" s="548">
        <v>1079.2093589999999</v>
      </c>
      <c r="M17" s="549">
        <v>832.51040999999998</v>
      </c>
      <c r="N17" s="548">
        <v>531.15070500000002</v>
      </c>
      <c r="O17" s="551">
        <v>163.43033400000002</v>
      </c>
      <c r="P17" s="549">
        <v>32.287099999999995</v>
      </c>
      <c r="Q17" s="548">
        <v>189.327471</v>
      </c>
    </row>
    <row r="18" spans="1:17" ht="15.9" customHeight="1">
      <c r="A18" s="554">
        <v>2006</v>
      </c>
      <c r="B18" s="539"/>
      <c r="C18" s="553"/>
      <c r="D18" s="552">
        <v>3952.3213839999999</v>
      </c>
      <c r="E18" s="551">
        <v>2048.958854</v>
      </c>
      <c r="F18" s="548">
        <v>1467.8348619999999</v>
      </c>
      <c r="G18" s="549">
        <v>1369.258969</v>
      </c>
      <c r="H18" s="549">
        <v>49.818968999999996</v>
      </c>
      <c r="I18" s="549">
        <v>1020.311115</v>
      </c>
      <c r="J18" s="549">
        <v>5.5525849999999997</v>
      </c>
      <c r="K18" s="550">
        <v>536.57399100000009</v>
      </c>
      <c r="L18" s="548">
        <v>999.19031799999993</v>
      </c>
      <c r="M18" s="549">
        <v>674.36187199999995</v>
      </c>
      <c r="N18" s="548">
        <v>525.00398599999994</v>
      </c>
      <c r="O18" s="549">
        <v>159.49257</v>
      </c>
      <c r="P18" s="549">
        <v>42.755290000000002</v>
      </c>
      <c r="Q18" s="548">
        <v>188.25018400000002</v>
      </c>
    </row>
    <row r="19" spans="1:17" ht="15.9" customHeight="1">
      <c r="A19" s="554">
        <v>2005</v>
      </c>
      <c r="B19" s="539"/>
      <c r="C19" s="553"/>
      <c r="D19" s="552">
        <v>3404.5012059999999</v>
      </c>
      <c r="E19" s="551">
        <v>2056.1310560000002</v>
      </c>
      <c r="F19" s="548">
        <v>1180.0760460000001</v>
      </c>
      <c r="G19" s="549">
        <v>1102.6688100000001</v>
      </c>
      <c r="H19" s="549">
        <v>65.60879700000001</v>
      </c>
      <c r="I19" s="549">
        <v>814.47681999999998</v>
      </c>
      <c r="J19" s="549">
        <v>6.0626130000000007</v>
      </c>
      <c r="K19" s="550">
        <v>788.94649000000004</v>
      </c>
      <c r="L19" s="548">
        <v>700.99455399999999</v>
      </c>
      <c r="M19" s="549">
        <v>599.78096499999992</v>
      </c>
      <c r="N19" s="548">
        <v>415.21257099999997</v>
      </c>
      <c r="O19" s="549">
        <v>119.587</v>
      </c>
      <c r="P19" s="549">
        <v>32.147815999999999</v>
      </c>
      <c r="Q19" s="548">
        <v>131.12045600000002</v>
      </c>
    </row>
    <row r="20" spans="1:17" ht="15.9" customHeight="1">
      <c r="A20" s="554">
        <v>2004</v>
      </c>
      <c r="B20" s="539"/>
      <c r="C20" s="553"/>
      <c r="D20" s="552">
        <v>2937.1535759999997</v>
      </c>
      <c r="E20" s="551">
        <v>1770.171681</v>
      </c>
      <c r="F20" s="548">
        <v>1063.771784</v>
      </c>
      <c r="G20" s="549">
        <v>1019.867529</v>
      </c>
      <c r="H20" s="549">
        <v>42.307386000000001</v>
      </c>
      <c r="I20" s="549">
        <v>798.44618600000001</v>
      </c>
      <c r="J20" s="549">
        <v>6.341647</v>
      </c>
      <c r="K20" s="550">
        <v>601.197678</v>
      </c>
      <c r="L20" s="548">
        <v>649.56641100000002</v>
      </c>
      <c r="M20" s="549">
        <v>589.82424399999991</v>
      </c>
      <c r="N20" s="548">
        <v>363.18523500000003</v>
      </c>
      <c r="O20" s="549">
        <v>113.131799</v>
      </c>
      <c r="P20" s="549">
        <v>15.116344</v>
      </c>
      <c r="Q20" s="548">
        <v>71.815620999999993</v>
      </c>
    </row>
    <row r="21" spans="1:17" ht="15.9" customHeight="1">
      <c r="A21" s="554">
        <v>2003</v>
      </c>
      <c r="B21" s="539"/>
      <c r="C21" s="553"/>
      <c r="D21" s="552">
        <v>2208.1496870000001</v>
      </c>
      <c r="E21" s="551">
        <v>1238.8083219999999</v>
      </c>
      <c r="F21" s="548">
        <v>900.56629199999998</v>
      </c>
      <c r="G21" s="549">
        <v>869.32252000000005</v>
      </c>
      <c r="H21" s="549">
        <v>26.609096000000001</v>
      </c>
      <c r="I21" s="549">
        <v>679.75435100000004</v>
      </c>
      <c r="J21" s="549">
        <v>10.309642999999999</v>
      </c>
      <c r="K21" s="550">
        <v>251.31408999999999</v>
      </c>
      <c r="L21" s="548">
        <v>576.994327</v>
      </c>
      <c r="M21" s="549">
        <v>517.75403399999993</v>
      </c>
      <c r="N21" s="548">
        <v>311.21843200000001</v>
      </c>
      <c r="O21" s="549">
        <v>95.695904999999996</v>
      </c>
      <c r="P21" s="549">
        <v>12.483694999999999</v>
      </c>
      <c r="Q21" s="548">
        <v>67.563551000000004</v>
      </c>
    </row>
    <row r="22" spans="1:17" ht="15.9" customHeight="1">
      <c r="A22" s="554">
        <v>2002</v>
      </c>
      <c r="B22" s="539"/>
      <c r="C22" s="553"/>
      <c r="D22" s="552">
        <v>1861.03766</v>
      </c>
      <c r="E22" s="551">
        <v>954.13101899999992</v>
      </c>
      <c r="F22" s="548">
        <v>786.18923800000005</v>
      </c>
      <c r="G22" s="549">
        <v>772.14687100000003</v>
      </c>
      <c r="H22" s="549">
        <v>29.868423</v>
      </c>
      <c r="I22" s="549">
        <v>617.99376000000007</v>
      </c>
      <c r="J22" s="549">
        <v>4.9182329999999999</v>
      </c>
      <c r="K22" s="550">
        <v>140.84568400000001</v>
      </c>
      <c r="L22" s="548">
        <v>494.571777</v>
      </c>
      <c r="M22" s="549">
        <v>449.17941500000001</v>
      </c>
      <c r="N22" s="548">
        <v>323.207202</v>
      </c>
      <c r="O22" s="549">
        <v>103.619748</v>
      </c>
      <c r="P22" s="549">
        <v>14.036602999999999</v>
      </c>
      <c r="Q22" s="548">
        <v>76.480903999999995</v>
      </c>
    </row>
    <row r="23" spans="1:17" ht="15.9" customHeight="1">
      <c r="A23" s="554">
        <v>2001</v>
      </c>
      <c r="B23" s="539"/>
      <c r="C23" s="553"/>
      <c r="D23" s="552">
        <v>2057.5797539999999</v>
      </c>
      <c r="E23" s="551">
        <v>1291.3810449999999</v>
      </c>
      <c r="F23" s="548">
        <v>1050.195144</v>
      </c>
      <c r="G23" s="549">
        <v>1025.6439520000001</v>
      </c>
      <c r="H23" s="549">
        <v>42.742639000000004</v>
      </c>
      <c r="I23" s="549">
        <v>862.28354999999999</v>
      </c>
      <c r="J23" s="549">
        <v>4.533099</v>
      </c>
      <c r="K23" s="550">
        <v>176.31540100000001</v>
      </c>
      <c r="L23" s="548">
        <v>415.37198000000001</v>
      </c>
      <c r="M23" s="549">
        <v>392.12393600000001</v>
      </c>
      <c r="N23" s="548">
        <v>291.61092099999996</v>
      </c>
      <c r="O23" s="549">
        <v>102.855966</v>
      </c>
      <c r="P23" s="549">
        <v>12.096318999999999</v>
      </c>
      <c r="Q23" s="548">
        <v>40.157889000000004</v>
      </c>
    </row>
    <row r="24" spans="1:17" ht="15.9" customHeight="1">
      <c r="A24" s="554">
        <v>2000</v>
      </c>
      <c r="B24" s="539"/>
      <c r="C24" s="553"/>
      <c r="D24" s="552">
        <v>2295.4006800000002</v>
      </c>
      <c r="E24" s="551">
        <v>1496.3376389999999</v>
      </c>
      <c r="F24" s="548">
        <v>1244.584832</v>
      </c>
      <c r="G24" s="549">
        <v>1212.1791250000001</v>
      </c>
      <c r="H24" s="549">
        <v>30.534832999999999</v>
      </c>
      <c r="I24" s="549">
        <v>1037.8941130000001</v>
      </c>
      <c r="J24" s="549">
        <v>5.8919030000000001</v>
      </c>
      <c r="K24" s="550">
        <v>191.55692199999999</v>
      </c>
      <c r="L24" s="548">
        <v>404.79688400000003</v>
      </c>
      <c r="M24" s="549">
        <v>374.94069100000002</v>
      </c>
      <c r="N24" s="548">
        <v>331.85516999999999</v>
      </c>
      <c r="O24" s="549">
        <v>91.203571999999994</v>
      </c>
      <c r="P24" s="549">
        <v>34.633690000000001</v>
      </c>
      <c r="Q24" s="548">
        <v>42.194721999999999</v>
      </c>
    </row>
    <row r="25" spans="1:17" s="532" customFormat="1" ht="11.25" customHeight="1">
      <c r="A25" s="554"/>
      <c r="B25" s="539"/>
      <c r="C25" s="538"/>
      <c r="D25" s="558"/>
      <c r="E25" s="557"/>
      <c r="F25" s="555"/>
      <c r="N25" s="556"/>
      <c r="Q25" s="555"/>
    </row>
    <row r="26" spans="1:17" s="532" customFormat="1" ht="11.25" customHeight="1">
      <c r="A26" s="554"/>
      <c r="B26" s="539"/>
      <c r="C26" s="538"/>
      <c r="D26" s="560"/>
      <c r="E26" s="555"/>
      <c r="F26" s="555"/>
      <c r="N26" s="556"/>
      <c r="Q26" s="555"/>
    </row>
    <row r="27" spans="1:17" s="532" customFormat="1" ht="19.5" customHeight="1">
      <c r="A27" s="560"/>
      <c r="B27" s="537"/>
      <c r="C27" s="538"/>
      <c r="D27" s="558"/>
      <c r="E27" s="557"/>
      <c r="F27" s="555"/>
      <c r="K27" s="559" t="s">
        <v>792</v>
      </c>
      <c r="L27" s="558"/>
      <c r="N27" s="555"/>
      <c r="Q27" s="555"/>
    </row>
    <row r="28" spans="1:17" ht="10.199999999999999">
      <c r="A28" s="554"/>
      <c r="B28" s="539"/>
      <c r="C28" s="538"/>
      <c r="D28" s="558"/>
      <c r="E28" s="557"/>
      <c r="F28" s="555"/>
      <c r="G28" s="532"/>
      <c r="H28" s="532"/>
      <c r="I28" s="532"/>
      <c r="J28" s="532"/>
      <c r="K28" s="532"/>
      <c r="L28" s="532"/>
      <c r="M28" s="532"/>
      <c r="N28" s="556"/>
      <c r="O28" s="532"/>
      <c r="P28" s="532"/>
      <c r="Q28" s="555"/>
    </row>
    <row r="29" spans="1:17" ht="15.9" customHeight="1">
      <c r="A29" s="554">
        <v>2012</v>
      </c>
      <c r="B29" s="539"/>
      <c r="C29" s="553"/>
      <c r="D29" s="552">
        <v>11596.535392000002</v>
      </c>
      <c r="E29" s="551">
        <v>6194.3890039999997</v>
      </c>
      <c r="F29" s="548">
        <v>5281.0375199999999</v>
      </c>
      <c r="G29" s="549">
        <v>5265.6518109999997</v>
      </c>
      <c r="H29" s="549">
        <v>91.694100999999989</v>
      </c>
      <c r="I29" s="549">
        <v>4738.4018420000002</v>
      </c>
      <c r="J29" s="549">
        <v>8.5477500000000006</v>
      </c>
      <c r="K29" s="550">
        <v>872.44153599999993</v>
      </c>
      <c r="L29" s="548">
        <v>2053.9428700000003</v>
      </c>
      <c r="M29" s="549">
        <v>1282.099373</v>
      </c>
      <c r="N29" s="548">
        <v>2622.9430419999999</v>
      </c>
      <c r="O29" s="549">
        <v>1662.4583700000001</v>
      </c>
      <c r="P29" s="549">
        <v>101.67401700000001</v>
      </c>
      <c r="Q29" s="548">
        <v>419.74413699999997</v>
      </c>
    </row>
    <row r="30" spans="1:17" ht="15.9" customHeight="1">
      <c r="A30" s="554">
        <v>2011</v>
      </c>
      <c r="B30" s="539"/>
      <c r="C30" s="553"/>
      <c r="D30" s="552">
        <v>10726.377515</v>
      </c>
      <c r="E30" s="551">
        <v>6241.6137650000001</v>
      </c>
      <c r="F30" s="548">
        <v>5095.0423250000003</v>
      </c>
      <c r="G30" s="549">
        <v>5066.721364</v>
      </c>
      <c r="H30" s="549">
        <v>120.07985099999999</v>
      </c>
      <c r="I30" s="549">
        <v>4567.8094620000002</v>
      </c>
      <c r="J30" s="549">
        <v>5.953271</v>
      </c>
      <c r="K30" s="550">
        <v>1108.866955</v>
      </c>
      <c r="L30" s="548">
        <v>1616.1065230000002</v>
      </c>
      <c r="M30" s="549">
        <v>1381.7697949999999</v>
      </c>
      <c r="N30" s="548">
        <v>2300.0252550000005</v>
      </c>
      <c r="O30" s="549">
        <v>1438.7515830000002</v>
      </c>
      <c r="P30" s="549">
        <v>96.011866999999995</v>
      </c>
      <c r="Q30" s="548">
        <v>555.43396699999994</v>
      </c>
    </row>
    <row r="31" spans="1:17" ht="15.9" customHeight="1">
      <c r="A31" s="554">
        <v>2010</v>
      </c>
      <c r="B31" s="539"/>
      <c r="C31" s="553"/>
      <c r="D31" s="552">
        <v>8621.7576410000001</v>
      </c>
      <c r="E31" s="551">
        <v>5127.8311560000002</v>
      </c>
      <c r="F31" s="548">
        <v>4182.8078420000002</v>
      </c>
      <c r="G31" s="549">
        <v>4133.1992840000003</v>
      </c>
      <c r="H31" s="549">
        <v>72.005373999999989</v>
      </c>
      <c r="I31" s="549">
        <v>3770.7003909999999</v>
      </c>
      <c r="J31" s="549">
        <v>5.3280500000000002</v>
      </c>
      <c r="K31" s="550">
        <v>863.11593700000003</v>
      </c>
      <c r="L31" s="548">
        <v>1335.7583810000001</v>
      </c>
      <c r="M31" s="549">
        <v>976.42066599999998</v>
      </c>
      <c r="N31" s="548">
        <v>1730.5402060000001</v>
      </c>
      <c r="O31" s="549">
        <v>1123.7777490000001</v>
      </c>
      <c r="P31" s="549">
        <v>94.648130000000009</v>
      </c>
      <c r="Q31" s="548">
        <v>417.80058000000002</v>
      </c>
    </row>
    <row r="32" spans="1:17" ht="15.9" customHeight="1">
      <c r="A32" s="554">
        <v>2009</v>
      </c>
      <c r="B32" s="539"/>
      <c r="C32" s="553"/>
      <c r="D32" s="552">
        <v>6906.724905</v>
      </c>
      <c r="E32" s="551">
        <v>4488.1395169999996</v>
      </c>
      <c r="F32" s="548">
        <v>3892.8127209999998</v>
      </c>
      <c r="G32" s="549">
        <v>3883.2867080000001</v>
      </c>
      <c r="H32" s="549">
        <v>33.032499000000001</v>
      </c>
      <c r="I32" s="549">
        <v>3653.1406379999999</v>
      </c>
      <c r="J32" s="549">
        <v>3.2568790000000001</v>
      </c>
      <c r="K32" s="550">
        <v>568.303134</v>
      </c>
      <c r="L32" s="548">
        <v>1059.8401769999998</v>
      </c>
      <c r="M32" s="549">
        <v>748.64133300000003</v>
      </c>
      <c r="N32" s="548">
        <v>1211.2505879999999</v>
      </c>
      <c r="O32" s="549">
        <v>819.10507299999995</v>
      </c>
      <c r="P32" s="549">
        <v>73.240875000000003</v>
      </c>
      <c r="Q32" s="548">
        <v>140.78600500000002</v>
      </c>
    </row>
    <row r="33" spans="1:17" ht="15.9" customHeight="1">
      <c r="A33" s="554">
        <v>2008</v>
      </c>
      <c r="B33" s="539"/>
      <c r="C33" s="553"/>
      <c r="D33" s="552">
        <v>9069.3601679999992</v>
      </c>
      <c r="E33" s="551">
        <v>5565.7866409999997</v>
      </c>
      <c r="F33" s="548">
        <v>4833.4434590000001</v>
      </c>
      <c r="G33" s="549">
        <v>4822.2324319999998</v>
      </c>
      <c r="H33" s="549">
        <v>34.470297000000002</v>
      </c>
      <c r="I33" s="549">
        <v>4566.3352199999999</v>
      </c>
      <c r="J33" s="549">
        <v>5.4768169999999996</v>
      </c>
      <c r="K33" s="550">
        <v>539.61325199999999</v>
      </c>
      <c r="L33" s="548">
        <v>1800.515472</v>
      </c>
      <c r="M33" s="549">
        <v>770.112888</v>
      </c>
      <c r="N33" s="548">
        <v>1420.273111</v>
      </c>
      <c r="O33" s="549">
        <v>908.28302099999996</v>
      </c>
      <c r="P33" s="549">
        <v>88.680596999999992</v>
      </c>
      <c r="Q33" s="548">
        <v>276.945382</v>
      </c>
    </row>
    <row r="34" spans="1:17" ht="15.9" customHeight="1">
      <c r="A34" s="554">
        <v>2007</v>
      </c>
      <c r="B34" s="539"/>
      <c r="C34" s="553"/>
      <c r="D34" s="552">
        <v>5627.6628650000002</v>
      </c>
      <c r="E34" s="551">
        <v>3861.0907429999997</v>
      </c>
      <c r="F34" s="548">
        <v>3425.881335</v>
      </c>
      <c r="G34" s="549">
        <v>3417.6363300000003</v>
      </c>
      <c r="H34" s="549">
        <v>19.256233999999999</v>
      </c>
      <c r="I34" s="549">
        <v>3237.283833</v>
      </c>
      <c r="J34" s="549">
        <v>4.5201180000000001</v>
      </c>
      <c r="K34" s="550">
        <v>415.86059499999999</v>
      </c>
      <c r="L34" s="548">
        <v>816.44481299999995</v>
      </c>
      <c r="M34" s="549">
        <v>578.488967</v>
      </c>
      <c r="N34" s="548">
        <v>881.99426899999992</v>
      </c>
      <c r="O34" s="549">
        <v>540.158231</v>
      </c>
      <c r="P34" s="549">
        <v>60.878120000000003</v>
      </c>
      <c r="Q34" s="548">
        <v>61.040553000000003</v>
      </c>
    </row>
    <row r="35" spans="1:17" ht="15.9" customHeight="1">
      <c r="A35" s="554">
        <v>2006</v>
      </c>
      <c r="B35" s="539"/>
      <c r="C35" s="553"/>
      <c r="D35" s="552">
        <v>4774.8649960000002</v>
      </c>
      <c r="E35" s="551">
        <v>3278.606307</v>
      </c>
      <c r="F35" s="548">
        <v>2932.4982049999999</v>
      </c>
      <c r="G35" s="549">
        <v>2928.8123530000003</v>
      </c>
      <c r="H35" s="549">
        <v>15.279182</v>
      </c>
      <c r="I35" s="549">
        <v>2781.7240150000002</v>
      </c>
      <c r="J35" s="549">
        <v>1.8693979999999999</v>
      </c>
      <c r="K35" s="550">
        <v>327.83771899999999</v>
      </c>
      <c r="L35" s="548">
        <v>558.95882700000004</v>
      </c>
      <c r="M35" s="549">
        <v>486.973929</v>
      </c>
      <c r="N35" s="548">
        <v>759.97509200000002</v>
      </c>
      <c r="O35" s="549">
        <v>350.87522899999999</v>
      </c>
      <c r="P35" s="549">
        <v>50.389112000000004</v>
      </c>
      <c r="Q35" s="548">
        <v>173.889319</v>
      </c>
    </row>
    <row r="36" spans="1:17" ht="15.9" customHeight="1">
      <c r="A36" s="554">
        <v>2005</v>
      </c>
      <c r="B36" s="539"/>
      <c r="C36" s="553"/>
      <c r="D36" s="552">
        <v>3878.8822990000003</v>
      </c>
      <c r="E36" s="551">
        <v>2292.7536329999998</v>
      </c>
      <c r="F36" s="548">
        <v>2010.313983</v>
      </c>
      <c r="G36" s="549">
        <v>2007.3214979999998</v>
      </c>
      <c r="H36" s="549">
        <v>11.562424</v>
      </c>
      <c r="I36" s="549">
        <v>1875.2929099999999</v>
      </c>
      <c r="J36" s="549">
        <v>1.453916</v>
      </c>
      <c r="K36" s="550">
        <v>260.84723000000002</v>
      </c>
      <c r="L36" s="548">
        <v>753.24746800000003</v>
      </c>
      <c r="M36" s="549">
        <v>417.21750099999997</v>
      </c>
      <c r="N36" s="548">
        <v>493.46489799999995</v>
      </c>
      <c r="O36" s="549">
        <v>242.28536</v>
      </c>
      <c r="P36" s="549">
        <v>42.885048000000005</v>
      </c>
      <c r="Q36" s="548">
        <v>337.48834600000004</v>
      </c>
    </row>
    <row r="37" spans="1:17" ht="15.9" customHeight="1">
      <c r="A37" s="554">
        <v>2004</v>
      </c>
      <c r="B37" s="539"/>
      <c r="C37" s="553"/>
      <c r="D37" s="552">
        <v>3113.6432450000002</v>
      </c>
      <c r="E37" s="551">
        <v>1723.326294</v>
      </c>
      <c r="F37" s="548">
        <v>1487.4033910000001</v>
      </c>
      <c r="G37" s="549">
        <v>1483.235283</v>
      </c>
      <c r="H37" s="549">
        <v>14.246796</v>
      </c>
      <c r="I37" s="549">
        <v>1380.9599979999998</v>
      </c>
      <c r="J37" s="549">
        <v>0.96747900000000009</v>
      </c>
      <c r="K37" s="550">
        <v>223.90163000000001</v>
      </c>
      <c r="L37" s="548">
        <v>741.94896499999993</v>
      </c>
      <c r="M37" s="549">
        <v>372.30662699999999</v>
      </c>
      <c r="N37" s="548">
        <v>470.43845900000002</v>
      </c>
      <c r="O37" s="549">
        <v>172.71868499999999</v>
      </c>
      <c r="P37" s="549">
        <v>42.820726000000001</v>
      </c>
      <c r="Q37" s="548">
        <v>175.54500200000001</v>
      </c>
    </row>
    <row r="38" spans="1:17" ht="15.9" customHeight="1">
      <c r="A38" s="554">
        <v>2003</v>
      </c>
      <c r="B38" s="539"/>
      <c r="C38" s="553"/>
      <c r="D38" s="552">
        <v>2190.3695509999998</v>
      </c>
      <c r="E38" s="551">
        <v>1299.486259</v>
      </c>
      <c r="F38" s="548">
        <v>1121.528499</v>
      </c>
      <c r="G38" s="549">
        <v>1119.4255190000001</v>
      </c>
      <c r="H38" s="549">
        <v>14.285915999999999</v>
      </c>
      <c r="I38" s="549">
        <v>1043.2151550000001</v>
      </c>
      <c r="J38" s="549">
        <v>0.73381700000000005</v>
      </c>
      <c r="K38" s="550">
        <v>167.489936</v>
      </c>
      <c r="L38" s="548">
        <v>588.8969350000001</v>
      </c>
      <c r="M38" s="549">
        <v>306.29109099999999</v>
      </c>
      <c r="N38" s="548">
        <v>227.92303500000003</v>
      </c>
      <c r="O38" s="549">
        <v>86.024428</v>
      </c>
      <c r="P38" s="549">
        <v>28.086561000000003</v>
      </c>
      <c r="Q38" s="548">
        <v>73.379638999999997</v>
      </c>
    </row>
    <row r="39" spans="1:17" ht="15.9" customHeight="1">
      <c r="A39" s="554">
        <v>2002</v>
      </c>
      <c r="B39" s="539"/>
      <c r="C39" s="553"/>
      <c r="D39" s="552">
        <v>1964.2993370000002</v>
      </c>
      <c r="E39" s="551">
        <v>1243.181214</v>
      </c>
      <c r="F39" s="548">
        <v>1066.7266769999999</v>
      </c>
      <c r="G39" s="549">
        <v>1060.3113289999999</v>
      </c>
      <c r="H39" s="549">
        <v>8.4461250000000003</v>
      </c>
      <c r="I39" s="549">
        <v>988.12399899999991</v>
      </c>
      <c r="J39" s="549">
        <v>0.74705699999999997</v>
      </c>
      <c r="K39" s="550">
        <v>165.24317199999999</v>
      </c>
      <c r="L39" s="548">
        <v>494.23683599999998</v>
      </c>
      <c r="M39" s="549">
        <v>356.90069099999999</v>
      </c>
      <c r="N39" s="548">
        <v>208.26720699999998</v>
      </c>
      <c r="O39" s="549">
        <v>75.294266000000007</v>
      </c>
      <c r="P39" s="549">
        <v>26.693469</v>
      </c>
      <c r="Q39" s="548">
        <v>17.812093000000001</v>
      </c>
    </row>
    <row r="40" spans="1:17" ht="15.9" customHeight="1">
      <c r="A40" s="554">
        <v>2001</v>
      </c>
      <c r="B40" s="539"/>
      <c r="C40" s="553"/>
      <c r="D40" s="552">
        <v>3060.8426989999998</v>
      </c>
      <c r="E40" s="551">
        <v>1946.7006270000002</v>
      </c>
      <c r="F40" s="548">
        <v>1654.1485109999999</v>
      </c>
      <c r="G40" s="549">
        <v>1648.9160120000001</v>
      </c>
      <c r="H40" s="549">
        <v>20.159125</v>
      </c>
      <c r="I40" s="549">
        <v>1524.501567</v>
      </c>
      <c r="J40" s="549">
        <v>1.309113</v>
      </c>
      <c r="K40" s="550">
        <v>273.53992200000005</v>
      </c>
      <c r="L40" s="548">
        <v>643.69047499999999</v>
      </c>
      <c r="M40" s="549">
        <v>573.8683860000001</v>
      </c>
      <c r="N40" s="548">
        <v>354.73114499999997</v>
      </c>
      <c r="O40" s="549">
        <v>121.51169</v>
      </c>
      <c r="P40" s="549">
        <v>49.698315000000001</v>
      </c>
      <c r="Q40" s="548">
        <v>111.37811900000001</v>
      </c>
    </row>
    <row r="41" spans="1:17" ht="15.9" customHeight="1">
      <c r="A41" s="554">
        <v>2000</v>
      </c>
      <c r="B41" s="539"/>
      <c r="C41" s="553"/>
      <c r="D41" s="552">
        <v>3465.8091030000001</v>
      </c>
      <c r="E41" s="551">
        <v>2155.8617599999998</v>
      </c>
      <c r="F41" s="548">
        <v>1793.165426</v>
      </c>
      <c r="G41" s="549">
        <v>1786.4113580000001</v>
      </c>
      <c r="H41" s="549">
        <v>21.093011999999998</v>
      </c>
      <c r="I41" s="549">
        <v>1667.535116</v>
      </c>
      <c r="J41" s="549">
        <v>1.1043669999999999</v>
      </c>
      <c r="K41" s="550">
        <v>339.34518800000001</v>
      </c>
      <c r="L41" s="548">
        <v>802.37583400000005</v>
      </c>
      <c r="M41" s="549">
        <v>651.45069599999999</v>
      </c>
      <c r="N41" s="548">
        <v>360.54553899999996</v>
      </c>
      <c r="O41" s="549">
        <v>112.153937</v>
      </c>
      <c r="P41" s="549">
        <v>57.296457000000004</v>
      </c>
      <c r="Q41" s="548">
        <v>132.98310699999999</v>
      </c>
    </row>
    <row r="42" spans="1:17" ht="6.9" customHeight="1">
      <c r="A42" s="547"/>
      <c r="B42" s="546"/>
      <c r="C42" s="545"/>
      <c r="D42" s="544"/>
      <c r="E42" s="543"/>
      <c r="F42" s="540"/>
      <c r="G42" s="541"/>
      <c r="H42" s="541"/>
      <c r="I42" s="541"/>
      <c r="J42" s="541"/>
      <c r="K42" s="542"/>
      <c r="L42" s="540"/>
      <c r="M42" s="541"/>
      <c r="N42" s="540"/>
      <c r="O42" s="541"/>
      <c r="P42" s="541"/>
      <c r="Q42" s="540"/>
    </row>
    <row r="43" spans="1:17" ht="6.9" customHeight="1">
      <c r="A43" s="539"/>
      <c r="B43" s="539"/>
      <c r="C43" s="538"/>
      <c r="D43" s="537"/>
      <c r="E43" s="532"/>
      <c r="F43" s="532"/>
      <c r="G43" s="532"/>
      <c r="H43" s="532"/>
      <c r="I43" s="532"/>
      <c r="J43" s="532"/>
      <c r="K43" s="532"/>
      <c r="L43" s="532"/>
      <c r="M43" s="532"/>
      <c r="N43" s="532"/>
      <c r="O43" s="532"/>
      <c r="P43" s="532"/>
    </row>
    <row r="44" spans="1:17" ht="10.199999999999999">
      <c r="A44" s="701" t="s">
        <v>791</v>
      </c>
      <c r="B44" s="536"/>
    </row>
    <row r="45" spans="1:17" ht="10.199999999999999">
      <c r="A45" s="702" t="s">
        <v>830</v>
      </c>
    </row>
    <row r="46" spans="1:17" ht="10.199999999999999">
      <c r="A46" s="702" t="s">
        <v>831</v>
      </c>
    </row>
    <row r="47" spans="1:17" ht="10.199999999999999">
      <c r="A47" s="702"/>
    </row>
    <row r="48" spans="1:17" ht="10.199999999999999">
      <c r="A48" s="701" t="s">
        <v>790</v>
      </c>
    </row>
    <row r="49" spans="1:2" s="531" customFormat="1" ht="10.199999999999999">
      <c r="A49" s="702" t="s">
        <v>832</v>
      </c>
      <c r="B49" s="535"/>
    </row>
    <row r="50" spans="1:2" s="531" customFormat="1" ht="10.199999999999999">
      <c r="A50" s="702" t="s">
        <v>833</v>
      </c>
      <c r="B50" s="535"/>
    </row>
    <row r="51" spans="1:2" s="531" customFormat="1" ht="10.199999999999999">
      <c r="A51" s="535"/>
      <c r="B51" s="535"/>
    </row>
    <row r="52" spans="1:2" s="531" customFormat="1" ht="10.199999999999999">
      <c r="B52" s="536"/>
    </row>
    <row r="53" spans="1:2" s="531" customFormat="1" ht="10.199999999999999">
      <c r="A53" s="535"/>
      <c r="B53" s="535"/>
    </row>
    <row r="54" spans="1:2" s="531" customFormat="1" ht="10.199999999999999">
      <c r="A54" s="535"/>
      <c r="B54" s="535"/>
    </row>
    <row r="55" spans="1:2" s="531" customFormat="1" ht="10.199999999999999">
      <c r="A55" s="535"/>
      <c r="B55" s="535"/>
    </row>
    <row r="56" spans="1:2" s="531" customFormat="1" ht="10.199999999999999">
      <c r="A56" s="535"/>
      <c r="B56" s="535"/>
    </row>
    <row r="57" spans="1:2" s="531" customFormat="1" ht="10.199999999999999">
      <c r="A57" s="535"/>
      <c r="B57" s="535"/>
    </row>
    <row r="58" spans="1:2" s="531" customFormat="1" ht="10.199999999999999">
      <c r="A58" s="535"/>
      <c r="B58" s="535"/>
    </row>
    <row r="59" spans="1:2" s="531" customFormat="1" ht="10.199999999999999">
      <c r="A59" s="535"/>
      <c r="B59" s="535"/>
    </row>
    <row r="60" spans="1:2" s="531" customFormat="1" ht="10.199999999999999">
      <c r="A60" s="535"/>
      <c r="B60" s="535"/>
    </row>
    <row r="61" spans="1:2" s="531" customFormat="1" ht="10.199999999999999">
      <c r="A61" s="535"/>
      <c r="B61" s="535"/>
    </row>
    <row r="62" spans="1:2" s="531" customFormat="1" ht="10.199999999999999">
      <c r="A62" s="535"/>
      <c r="B62" s="535"/>
    </row>
    <row r="63" spans="1:2" s="531" customFormat="1" ht="10.199999999999999">
      <c r="A63" s="535"/>
      <c r="B63" s="535"/>
    </row>
    <row r="64" spans="1:2" s="531" customFormat="1" ht="10.199999999999999">
      <c r="A64" s="535"/>
      <c r="B64" s="535"/>
    </row>
    <row r="65" s="531" customFormat="1" ht="10.199999999999999"/>
    <row r="66" s="531" customFormat="1" ht="10.199999999999999"/>
    <row r="67" s="531" customFormat="1" ht="10.199999999999999"/>
    <row r="68" s="531" customFormat="1" ht="10.199999999999999"/>
    <row r="69" s="531" customFormat="1" ht="10.199999999999999"/>
    <row r="70" s="531" customFormat="1" ht="10.199999999999999"/>
    <row r="71" s="531" customFormat="1" ht="10.199999999999999"/>
    <row r="72" s="531" customFormat="1" ht="10.199999999999999"/>
    <row r="73" s="531" customFormat="1" ht="10.199999999999999"/>
    <row r="74" s="531" customFormat="1" ht="10.199999999999999"/>
    <row r="75" s="531" customFormat="1" ht="10.199999999999999"/>
    <row r="76" s="531" customFormat="1" ht="10.199999999999999"/>
    <row r="77" s="531" customFormat="1" ht="10.199999999999999"/>
    <row r="78" s="531" customFormat="1" ht="10.199999999999999"/>
    <row r="79" s="531" customFormat="1" ht="10.199999999999999"/>
    <row r="80" s="531" customFormat="1" ht="10.199999999999999"/>
    <row r="81" s="531" customFormat="1" ht="10.199999999999999"/>
    <row r="82" s="531" customFormat="1" ht="10.199999999999999"/>
    <row r="83" s="531" customFormat="1" ht="10.199999999999999"/>
    <row r="84" s="531" customFormat="1" ht="10.199999999999999"/>
    <row r="85" s="531" customFormat="1" ht="10.199999999999999"/>
    <row r="86" s="531" customFormat="1" ht="10.199999999999999"/>
    <row r="87" s="531" customFormat="1" ht="10.199999999999999"/>
    <row r="88" s="531" customFormat="1" ht="10.199999999999999"/>
    <row r="89" s="531" customFormat="1" ht="10.199999999999999"/>
    <row r="90" s="531" customFormat="1" ht="10.199999999999999"/>
    <row r="91" s="531" customFormat="1" ht="10.199999999999999"/>
    <row r="92" s="531" customFormat="1" ht="10.199999999999999"/>
    <row r="93" s="531" customFormat="1" ht="10.199999999999999"/>
    <row r="94" s="531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tabSelected="1" defaultGridColor="0" colorId="55" workbookViewId="0">
      <selection activeCell="N7" sqref="N7:N8"/>
    </sheetView>
  </sheetViews>
  <sheetFormatPr defaultColWidth="11.7109375" defaultRowHeight="10.199999999999999"/>
  <cols>
    <col min="1" max="1" width="5.85546875" style="603" customWidth="1"/>
    <col min="2" max="2" width="13" style="603" customWidth="1"/>
    <col min="3" max="3" width="1.85546875" style="603" customWidth="1"/>
    <col min="4" max="4" width="11.140625" style="604" customWidth="1"/>
    <col min="5" max="6" width="9.85546875" style="603" customWidth="1"/>
    <col min="7" max="11" width="8.5703125" style="603" customWidth="1"/>
    <col min="12" max="13" width="9.85546875" style="603" customWidth="1"/>
    <col min="14" max="14" width="11" style="603" customWidth="1"/>
    <col min="15" max="16" width="8.5703125" style="603" customWidth="1"/>
    <col min="17" max="17" width="9.85546875" style="603" customWidth="1"/>
    <col min="18" max="18" width="13.42578125" style="603" customWidth="1"/>
    <col min="19" max="16384" width="11.7109375" style="603"/>
  </cols>
  <sheetData>
    <row r="1" spans="1:18" s="650" customFormat="1" ht="12">
      <c r="A1" s="600">
        <v>11</v>
      </c>
      <c r="B1" s="651"/>
      <c r="C1" s="651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51"/>
      <c r="P1" s="651"/>
      <c r="R1" s="600"/>
    </row>
    <row r="2" spans="1:18">
      <c r="A2" s="598" t="s">
        <v>808</v>
      </c>
      <c r="B2" s="649"/>
      <c r="C2" s="649"/>
      <c r="D2" s="592"/>
      <c r="E2" s="592"/>
      <c r="F2" s="597"/>
      <c r="G2" s="596"/>
      <c r="H2" s="596"/>
      <c r="I2" s="595"/>
      <c r="J2" s="595"/>
      <c r="K2" s="595"/>
      <c r="L2" s="595"/>
      <c r="M2" s="595"/>
      <c r="N2" s="595"/>
      <c r="O2" s="647"/>
      <c r="P2" s="647"/>
      <c r="R2" s="594" t="s">
        <v>808</v>
      </c>
    </row>
    <row r="3" spans="1:18">
      <c r="A3" s="598" t="s">
        <v>823</v>
      </c>
      <c r="B3" s="647"/>
      <c r="C3" s="647"/>
      <c r="D3" s="592"/>
      <c r="E3" s="591"/>
      <c r="F3" s="587"/>
      <c r="G3" s="590"/>
      <c r="H3" s="586"/>
      <c r="I3" s="587"/>
      <c r="J3" s="587"/>
      <c r="K3" s="587"/>
      <c r="L3" s="587"/>
      <c r="M3" s="587"/>
      <c r="N3" s="587"/>
      <c r="O3" s="647"/>
      <c r="P3" s="647"/>
      <c r="R3" s="589" t="s">
        <v>822</v>
      </c>
    </row>
    <row r="4" spans="1:18">
      <c r="A4" s="648" t="s">
        <v>807</v>
      </c>
      <c r="B4" s="647"/>
      <c r="C4" s="647"/>
      <c r="D4" s="587"/>
      <c r="E4" s="587"/>
      <c r="F4" s="587"/>
      <c r="G4" s="586"/>
      <c r="H4" s="586"/>
      <c r="I4" s="587"/>
      <c r="J4" s="587"/>
      <c r="K4" s="587"/>
      <c r="L4" s="587"/>
      <c r="M4" s="587"/>
      <c r="N4" s="587"/>
      <c r="O4" s="647"/>
      <c r="P4" s="647"/>
      <c r="R4" s="586" t="s">
        <v>806</v>
      </c>
    </row>
    <row r="5" spans="1:18">
      <c r="A5" s="645"/>
      <c r="B5" s="645"/>
      <c r="C5" s="645"/>
      <c r="D5" s="646"/>
      <c r="E5" s="645"/>
      <c r="F5" s="645"/>
      <c r="G5" s="645"/>
      <c r="H5" s="645"/>
      <c r="I5" s="645"/>
      <c r="J5" s="645"/>
      <c r="K5" s="645"/>
      <c r="L5" s="645"/>
      <c r="M5" s="645"/>
      <c r="N5" s="645"/>
      <c r="O5" s="645"/>
      <c r="P5" s="645"/>
      <c r="Q5" s="645"/>
      <c r="R5" s="644"/>
    </row>
    <row r="6" spans="1:18" s="627" customFormat="1" ht="21.9" customHeight="1">
      <c r="A6" s="643"/>
      <c r="B6" s="642"/>
      <c r="C6" s="641"/>
      <c r="D6" s="664" t="s">
        <v>5</v>
      </c>
      <c r="E6" s="667" t="s">
        <v>805</v>
      </c>
      <c r="F6" s="668"/>
      <c r="G6" s="668"/>
      <c r="H6" s="668"/>
      <c r="I6" s="668"/>
      <c r="J6" s="668"/>
      <c r="K6" s="669"/>
      <c r="L6" s="667" t="s">
        <v>804</v>
      </c>
      <c r="M6" s="669"/>
      <c r="N6" s="688" t="s">
        <v>834</v>
      </c>
      <c r="O6" s="689"/>
      <c r="P6" s="690"/>
      <c r="Q6" s="691" t="s">
        <v>803</v>
      </c>
      <c r="R6" s="640"/>
    </row>
    <row r="7" spans="1:18" s="627" customFormat="1" ht="24" customHeight="1">
      <c r="A7" s="639"/>
      <c r="B7" s="638"/>
      <c r="C7" s="637"/>
      <c r="D7" s="665"/>
      <c r="E7" s="676" t="s">
        <v>5</v>
      </c>
      <c r="F7" s="678" t="s">
        <v>802</v>
      </c>
      <c r="G7" s="679"/>
      <c r="H7" s="679"/>
      <c r="I7" s="679"/>
      <c r="J7" s="680"/>
      <c r="K7" s="694" t="s">
        <v>801</v>
      </c>
      <c r="L7" s="696" t="s">
        <v>5</v>
      </c>
      <c r="M7" s="694" t="s">
        <v>800</v>
      </c>
      <c r="N7" s="696" t="s">
        <v>5</v>
      </c>
      <c r="O7" s="697" t="s">
        <v>799</v>
      </c>
      <c r="P7" s="699" t="s">
        <v>798</v>
      </c>
      <c r="Q7" s="692"/>
      <c r="R7" s="636"/>
    </row>
    <row r="8" spans="1:18" s="627" customFormat="1" ht="53.4" customHeight="1">
      <c r="A8" s="635"/>
      <c r="B8" s="634"/>
      <c r="C8" s="633"/>
      <c r="D8" s="666"/>
      <c r="E8" s="677"/>
      <c r="F8" s="632" t="s">
        <v>5</v>
      </c>
      <c r="G8" s="631" t="s">
        <v>797</v>
      </c>
      <c r="H8" s="630" t="s">
        <v>821</v>
      </c>
      <c r="I8" s="630" t="s">
        <v>795</v>
      </c>
      <c r="J8" s="629" t="s">
        <v>794</v>
      </c>
      <c r="K8" s="695"/>
      <c r="L8" s="695"/>
      <c r="M8" s="695"/>
      <c r="N8" s="695"/>
      <c r="O8" s="698"/>
      <c r="P8" s="700"/>
      <c r="Q8" s="693"/>
      <c r="R8" s="628"/>
    </row>
    <row r="9" spans="1:18">
      <c r="A9" s="626"/>
      <c r="B9" s="625"/>
      <c r="C9" s="618"/>
      <c r="D9" s="624"/>
      <c r="E9" s="622"/>
      <c r="G9" s="623"/>
      <c r="L9" s="621"/>
      <c r="N9" s="622"/>
      <c r="Q9" s="621"/>
      <c r="R9" s="620"/>
    </row>
    <row r="10" spans="1:18" ht="15.9" customHeight="1">
      <c r="A10" s="619">
        <v>2012</v>
      </c>
      <c r="B10" s="618" t="s">
        <v>5</v>
      </c>
      <c r="C10" s="618"/>
      <c r="D10" s="617">
        <v>8743.1157789999997</v>
      </c>
      <c r="E10" s="614">
        <v>3808.9405029999998</v>
      </c>
      <c r="F10" s="615">
        <v>3411.8251249999998</v>
      </c>
      <c r="G10" s="616">
        <v>3322.5044440000001</v>
      </c>
      <c r="H10" s="615">
        <v>210.134692</v>
      </c>
      <c r="I10" s="615">
        <v>2756.7315389999999</v>
      </c>
      <c r="J10" s="615">
        <v>13.189213000000001</v>
      </c>
      <c r="K10" s="615">
        <v>331.426489</v>
      </c>
      <c r="L10" s="614">
        <v>1623.1371040000001</v>
      </c>
      <c r="M10" s="615">
        <v>984.40574500000002</v>
      </c>
      <c r="N10" s="614">
        <v>1573.9252260000001</v>
      </c>
      <c r="O10" s="615">
        <v>801.66042099999993</v>
      </c>
      <c r="P10" s="615">
        <v>10.205166999999999</v>
      </c>
      <c r="Q10" s="614">
        <v>342.42531300000002</v>
      </c>
      <c r="R10" s="613" t="s">
        <v>820</v>
      </c>
    </row>
    <row r="11" spans="1:18" ht="15.9" customHeight="1">
      <c r="A11" s="619"/>
      <c r="B11" s="618" t="s">
        <v>819</v>
      </c>
      <c r="C11" s="618"/>
      <c r="D11" s="617">
        <v>6741.0407620000005</v>
      </c>
      <c r="E11" s="614">
        <v>2232.0944249999998</v>
      </c>
      <c r="F11" s="615">
        <v>1914.755177</v>
      </c>
      <c r="G11" s="616">
        <v>1851.3950319999999</v>
      </c>
      <c r="H11" s="615">
        <v>155.10294300000001</v>
      </c>
      <c r="I11" s="615">
        <v>1477.2947569999999</v>
      </c>
      <c r="J11" s="615">
        <v>5.0318519999999998</v>
      </c>
      <c r="K11" s="615">
        <v>255.664377</v>
      </c>
      <c r="L11" s="614">
        <v>1409.6384929999999</v>
      </c>
      <c r="M11" s="615">
        <v>783.78064099999995</v>
      </c>
      <c r="N11" s="614">
        <v>1442.5087999999998</v>
      </c>
      <c r="O11" s="615">
        <v>766.21755799999994</v>
      </c>
      <c r="P11" s="615">
        <v>9.7308169999999983</v>
      </c>
      <c r="Q11" s="614">
        <v>322.73663299999998</v>
      </c>
      <c r="R11" s="613" t="s">
        <v>818</v>
      </c>
    </row>
    <row r="12" spans="1:18" ht="15.9" customHeight="1">
      <c r="A12" s="619"/>
      <c r="B12" s="618" t="s">
        <v>817</v>
      </c>
      <c r="C12" s="618"/>
      <c r="D12" s="617">
        <v>2002.0750169999999</v>
      </c>
      <c r="E12" s="614">
        <v>1576.846078</v>
      </c>
      <c r="F12" s="615">
        <v>1497.0699480000001</v>
      </c>
      <c r="G12" s="616">
        <v>1471.109412</v>
      </c>
      <c r="H12" s="615">
        <v>55.031749000000005</v>
      </c>
      <c r="I12" s="615">
        <v>1279.436782</v>
      </c>
      <c r="J12" s="615">
        <v>8.1573609999999999</v>
      </c>
      <c r="K12" s="615">
        <v>75.762111999999988</v>
      </c>
      <c r="L12" s="614">
        <v>213.49861100000001</v>
      </c>
      <c r="M12" s="615">
        <v>200.62510399999999</v>
      </c>
      <c r="N12" s="614">
        <v>131.41642599999997</v>
      </c>
      <c r="O12" s="616">
        <v>35.442862999999996</v>
      </c>
      <c r="P12" s="615">
        <v>0.47435000000000005</v>
      </c>
      <c r="Q12" s="614">
        <v>19.688680000000002</v>
      </c>
      <c r="R12" s="613" t="s">
        <v>816</v>
      </c>
    </row>
    <row r="13" spans="1:18" ht="24" customHeight="1">
      <c r="A13" s="619">
        <v>2011</v>
      </c>
      <c r="B13" s="618" t="s">
        <v>5</v>
      </c>
      <c r="C13" s="618"/>
      <c r="D13" s="617">
        <v>7911.7493099999992</v>
      </c>
      <c r="E13" s="614">
        <v>3602.241767</v>
      </c>
      <c r="F13" s="615">
        <v>3298.683599</v>
      </c>
      <c r="G13" s="616">
        <v>3187.9584610000002</v>
      </c>
      <c r="H13" s="615">
        <v>166.49473900000001</v>
      </c>
      <c r="I13" s="615">
        <v>2719.4065959999998</v>
      </c>
      <c r="J13" s="615">
        <v>12.013571000000001</v>
      </c>
      <c r="K13" s="615">
        <v>262.04854499999999</v>
      </c>
      <c r="L13" s="614">
        <v>1898.8081359999999</v>
      </c>
      <c r="M13" s="615">
        <v>1184.0235889999999</v>
      </c>
      <c r="N13" s="614">
        <v>1263.1274190000001</v>
      </c>
      <c r="O13" s="615">
        <v>526.14565400000004</v>
      </c>
      <c r="P13" s="615">
        <v>10.152081000000001</v>
      </c>
      <c r="Q13" s="614">
        <v>295.21754999999996</v>
      </c>
      <c r="R13" s="613" t="s">
        <v>820</v>
      </c>
    </row>
    <row r="14" spans="1:18" ht="15.9" customHeight="1">
      <c r="A14" s="619"/>
      <c r="B14" s="618" t="s">
        <v>819</v>
      </c>
      <c r="C14" s="618"/>
      <c r="D14" s="617">
        <v>5875.9268970000003</v>
      </c>
      <c r="E14" s="614">
        <v>1976.193749</v>
      </c>
      <c r="F14" s="615">
        <v>1728.2996839999998</v>
      </c>
      <c r="G14" s="616">
        <v>1643.817976</v>
      </c>
      <c r="H14" s="615">
        <v>117.91080599999999</v>
      </c>
      <c r="I14" s="615">
        <v>1327.2189920000001</v>
      </c>
      <c r="J14" s="615">
        <v>4.6720540000000002</v>
      </c>
      <c r="K14" s="615">
        <v>208.94569000000001</v>
      </c>
      <c r="L14" s="614">
        <v>1689.7281829999999</v>
      </c>
      <c r="M14" s="615">
        <v>980.93668200000002</v>
      </c>
      <c r="N14" s="614">
        <v>1133.7009129999999</v>
      </c>
      <c r="O14" s="615">
        <v>487.82868500000001</v>
      </c>
      <c r="P14" s="615">
        <v>9.8183369999999996</v>
      </c>
      <c r="Q14" s="614">
        <v>276.98548</v>
      </c>
      <c r="R14" s="613" t="s">
        <v>818</v>
      </c>
    </row>
    <row r="15" spans="1:18" ht="15.9" customHeight="1">
      <c r="A15" s="619"/>
      <c r="B15" s="618" t="s">
        <v>817</v>
      </c>
      <c r="C15" s="618"/>
      <c r="D15" s="617">
        <v>2035.8224129999999</v>
      </c>
      <c r="E15" s="614">
        <v>1626.048018</v>
      </c>
      <c r="F15" s="615">
        <v>1570.3839150000001</v>
      </c>
      <c r="G15" s="616">
        <v>1544.1404850000001</v>
      </c>
      <c r="H15" s="615">
        <v>48.583932999999995</v>
      </c>
      <c r="I15" s="615">
        <v>1392.187604</v>
      </c>
      <c r="J15" s="615">
        <v>7.3415169999999996</v>
      </c>
      <c r="K15" s="615">
        <v>53.102855000000005</v>
      </c>
      <c r="L15" s="614">
        <v>209.07995300000002</v>
      </c>
      <c r="M15" s="615">
        <v>203.086907</v>
      </c>
      <c r="N15" s="614">
        <v>129.42650599999999</v>
      </c>
      <c r="O15" s="615">
        <v>38.316969</v>
      </c>
      <c r="P15" s="615">
        <v>0.33374400000000004</v>
      </c>
      <c r="Q15" s="614">
        <v>18.23207</v>
      </c>
      <c r="R15" s="613" t="s">
        <v>816</v>
      </c>
    </row>
    <row r="16" spans="1:18" ht="24" customHeight="1">
      <c r="A16" s="619">
        <v>2010</v>
      </c>
      <c r="B16" s="618" t="s">
        <v>5</v>
      </c>
      <c r="C16" s="618"/>
      <c r="D16" s="617">
        <v>6724.1617070000002</v>
      </c>
      <c r="E16" s="614">
        <v>3082.387346</v>
      </c>
      <c r="F16" s="615">
        <v>2847.4752469999999</v>
      </c>
      <c r="G16" s="616">
        <v>2766.0109980000002</v>
      </c>
      <c r="H16" s="615">
        <v>121.253697</v>
      </c>
      <c r="I16" s="615">
        <v>2400.2989860000002</v>
      </c>
      <c r="J16" s="615">
        <v>8.8610369999999996</v>
      </c>
      <c r="K16" s="615">
        <v>199.114959</v>
      </c>
      <c r="L16" s="614">
        <v>1612.956017</v>
      </c>
      <c r="M16" s="615">
        <v>993.10553400000003</v>
      </c>
      <c r="N16" s="614">
        <v>945.86881899999992</v>
      </c>
      <c r="O16" s="615">
        <v>363.84117099999997</v>
      </c>
      <c r="P16" s="615">
        <v>8.821752</v>
      </c>
      <c r="Q16" s="614">
        <v>227.627038</v>
      </c>
      <c r="R16" s="613" t="s">
        <v>820</v>
      </c>
    </row>
    <row r="17" spans="1:18" ht="15.9" customHeight="1">
      <c r="A17" s="619"/>
      <c r="B17" s="618" t="s">
        <v>819</v>
      </c>
      <c r="C17" s="618"/>
      <c r="D17" s="617">
        <v>5123.9118360000002</v>
      </c>
      <c r="E17" s="614">
        <v>1790.383779</v>
      </c>
      <c r="F17" s="615">
        <v>1615.5885840000001</v>
      </c>
      <c r="G17" s="616">
        <v>1553.1037690000001</v>
      </c>
      <c r="H17" s="615">
        <v>75.486986000000002</v>
      </c>
      <c r="I17" s="615">
        <v>1326.762845</v>
      </c>
      <c r="J17" s="615">
        <v>2.162226</v>
      </c>
      <c r="K17" s="615">
        <v>143.19149400000001</v>
      </c>
      <c r="L17" s="614">
        <v>1478.2163070000001</v>
      </c>
      <c r="M17" s="615">
        <v>865.16735600000004</v>
      </c>
      <c r="N17" s="614">
        <v>840.74602300000004</v>
      </c>
      <c r="O17" s="616">
        <v>336.17188099999998</v>
      </c>
      <c r="P17" s="615">
        <v>8.526860000000001</v>
      </c>
      <c r="Q17" s="614">
        <v>204.662499</v>
      </c>
      <c r="R17" s="613" t="s">
        <v>818</v>
      </c>
    </row>
    <row r="18" spans="1:18" ht="15.9" customHeight="1">
      <c r="A18" s="619"/>
      <c r="B18" s="618" t="s">
        <v>817</v>
      </c>
      <c r="C18" s="618"/>
      <c r="D18" s="617">
        <v>1600.249871</v>
      </c>
      <c r="E18" s="614">
        <v>1292.003567</v>
      </c>
      <c r="F18" s="615">
        <v>1231.886663</v>
      </c>
      <c r="G18" s="616">
        <v>1212.9072290000001</v>
      </c>
      <c r="H18" s="615">
        <v>45.766711000000001</v>
      </c>
      <c r="I18" s="615">
        <v>1073.536141</v>
      </c>
      <c r="J18" s="615">
        <v>6.6988110000000001</v>
      </c>
      <c r="K18" s="615">
        <v>55.923464999999993</v>
      </c>
      <c r="L18" s="614">
        <v>134.73971</v>
      </c>
      <c r="M18" s="615">
        <v>127.93817799999999</v>
      </c>
      <c r="N18" s="614">
        <v>105.12279600000001</v>
      </c>
      <c r="O18" s="615">
        <v>27.66929</v>
      </c>
      <c r="P18" s="615">
        <v>0.29489199999999999</v>
      </c>
      <c r="Q18" s="614">
        <v>22.964539000000002</v>
      </c>
      <c r="R18" s="613" t="s">
        <v>816</v>
      </c>
    </row>
    <row r="19" spans="1:18" ht="24" customHeight="1">
      <c r="A19" s="619">
        <v>2009</v>
      </c>
      <c r="B19" s="618" t="s">
        <v>5</v>
      </c>
      <c r="C19" s="618"/>
      <c r="D19" s="617">
        <v>5385.5086769999998</v>
      </c>
      <c r="E19" s="614">
        <v>2322.3121879999999</v>
      </c>
      <c r="F19" s="615">
        <v>2097.6878110000002</v>
      </c>
      <c r="G19" s="616">
        <v>2026.0208770000002</v>
      </c>
      <c r="H19" s="615">
        <v>93.407308</v>
      </c>
      <c r="I19" s="615">
        <v>1716.726682</v>
      </c>
      <c r="J19" s="615">
        <v>9.2556119999999993</v>
      </c>
      <c r="K19" s="615">
        <v>187.42712400000002</v>
      </c>
      <c r="L19" s="614">
        <v>1197.5420959999999</v>
      </c>
      <c r="M19" s="615">
        <v>826.978702</v>
      </c>
      <c r="N19" s="614">
        <v>793.19665399999997</v>
      </c>
      <c r="O19" s="615">
        <v>233.96572899999998</v>
      </c>
      <c r="P19" s="615">
        <v>5.0999359999999996</v>
      </c>
      <c r="Q19" s="614">
        <v>251.60282999999998</v>
      </c>
      <c r="R19" s="613" t="s">
        <v>820</v>
      </c>
    </row>
    <row r="20" spans="1:18" ht="15.9" customHeight="1">
      <c r="A20" s="619"/>
      <c r="B20" s="618" t="s">
        <v>819</v>
      </c>
      <c r="C20" s="618"/>
      <c r="D20" s="617">
        <v>4104.1370580000003</v>
      </c>
      <c r="E20" s="614">
        <v>1294.8263039999999</v>
      </c>
      <c r="F20" s="615">
        <v>1124.535419</v>
      </c>
      <c r="G20" s="616">
        <v>1073.3087250000001</v>
      </c>
      <c r="H20" s="615">
        <v>57.499119</v>
      </c>
      <c r="I20" s="615">
        <v>894.14283</v>
      </c>
      <c r="J20" s="615">
        <v>2.865167</v>
      </c>
      <c r="K20" s="615">
        <v>137.52623499999999</v>
      </c>
      <c r="L20" s="614">
        <v>1097.6721869999999</v>
      </c>
      <c r="M20" s="615">
        <v>730.32675399999994</v>
      </c>
      <c r="N20" s="614">
        <v>712.33767499999999</v>
      </c>
      <c r="O20" s="615">
        <v>219.59699700000002</v>
      </c>
      <c r="P20" s="615">
        <v>4.8832740000000001</v>
      </c>
      <c r="Q20" s="614">
        <v>229.78849100000002</v>
      </c>
      <c r="R20" s="613" t="s">
        <v>818</v>
      </c>
    </row>
    <row r="21" spans="1:18" ht="15.9" customHeight="1">
      <c r="A21" s="619"/>
      <c r="B21" s="618" t="s">
        <v>817</v>
      </c>
      <c r="C21" s="618"/>
      <c r="D21" s="617">
        <v>1281.371619</v>
      </c>
      <c r="E21" s="614">
        <v>1027.4858839999999</v>
      </c>
      <c r="F21" s="615">
        <v>973.15239199999996</v>
      </c>
      <c r="G21" s="616">
        <v>952.71215199999995</v>
      </c>
      <c r="H21" s="615">
        <v>35.908189</v>
      </c>
      <c r="I21" s="615">
        <v>822.58385199999998</v>
      </c>
      <c r="J21" s="615">
        <v>6.3904449999999997</v>
      </c>
      <c r="K21" s="615">
        <v>49.900888999999999</v>
      </c>
      <c r="L21" s="614">
        <v>99.869908999999993</v>
      </c>
      <c r="M21" s="615">
        <v>96.651948000000004</v>
      </c>
      <c r="N21" s="614">
        <v>80.858979000000005</v>
      </c>
      <c r="O21" s="615">
        <v>14.368732</v>
      </c>
      <c r="P21" s="615">
        <v>0.21666199999999999</v>
      </c>
      <c r="Q21" s="614">
        <v>21.814339</v>
      </c>
      <c r="R21" s="613" t="s">
        <v>816</v>
      </c>
    </row>
    <row r="22" spans="1:18" ht="24" customHeight="1">
      <c r="A22" s="619">
        <v>2008</v>
      </c>
      <c r="B22" s="618" t="s">
        <v>5</v>
      </c>
      <c r="C22" s="618"/>
      <c r="D22" s="617">
        <v>5941.8949990000001</v>
      </c>
      <c r="E22" s="614">
        <v>2645.0919309999999</v>
      </c>
      <c r="F22" s="615">
        <v>2393.6037349999997</v>
      </c>
      <c r="G22" s="616">
        <v>2275.3063609999999</v>
      </c>
      <c r="H22" s="615">
        <v>127.852012</v>
      </c>
      <c r="I22" s="615">
        <v>1836.6447020000001</v>
      </c>
      <c r="J22" s="615">
        <v>11.472368000000001</v>
      </c>
      <c r="K22" s="615">
        <v>218.86954299999999</v>
      </c>
      <c r="L22" s="614">
        <v>1659.875489</v>
      </c>
      <c r="M22" s="615">
        <v>1148.7394730000001</v>
      </c>
      <c r="N22" s="614">
        <v>716.70114999999998</v>
      </c>
      <c r="O22" s="615">
        <v>171.532431</v>
      </c>
      <c r="P22" s="615">
        <v>43.877192000000001</v>
      </c>
      <c r="Q22" s="614">
        <v>248.96632300000002</v>
      </c>
      <c r="R22" s="613" t="s">
        <v>820</v>
      </c>
    </row>
    <row r="23" spans="1:18" ht="15.9" customHeight="1">
      <c r="A23" s="619"/>
      <c r="B23" s="618" t="s">
        <v>819</v>
      </c>
      <c r="C23" s="618"/>
      <c r="D23" s="617">
        <v>4403.018626</v>
      </c>
      <c r="E23" s="614">
        <v>1423.481376</v>
      </c>
      <c r="F23" s="615">
        <v>1244.9483459999999</v>
      </c>
      <c r="G23" s="616">
        <v>1161.4409229999999</v>
      </c>
      <c r="H23" s="615">
        <v>81.736962000000005</v>
      </c>
      <c r="I23" s="615">
        <v>900.31411899999989</v>
      </c>
      <c r="J23" s="615">
        <v>4.7757129999999997</v>
      </c>
      <c r="K23" s="615">
        <v>150.857855</v>
      </c>
      <c r="L23" s="614">
        <v>1542.843496</v>
      </c>
      <c r="M23" s="615">
        <v>1036.68282</v>
      </c>
      <c r="N23" s="614">
        <v>600.47867199999996</v>
      </c>
      <c r="O23" s="615">
        <v>149.286418</v>
      </c>
      <c r="P23" s="615">
        <v>43.304834</v>
      </c>
      <c r="Q23" s="614">
        <v>219.59860500000002</v>
      </c>
      <c r="R23" s="613" t="s">
        <v>818</v>
      </c>
    </row>
    <row r="24" spans="1:18" ht="15.9" customHeight="1">
      <c r="A24" s="619"/>
      <c r="B24" s="618" t="s">
        <v>817</v>
      </c>
      <c r="C24" s="618"/>
      <c r="D24" s="617">
        <v>1538.8763729999998</v>
      </c>
      <c r="E24" s="614">
        <v>1221.610555</v>
      </c>
      <c r="F24" s="615">
        <v>1148.655389</v>
      </c>
      <c r="G24" s="616">
        <v>1113.865438</v>
      </c>
      <c r="H24" s="615">
        <v>46.115050000000004</v>
      </c>
      <c r="I24" s="615">
        <v>936.33058299999993</v>
      </c>
      <c r="J24" s="615">
        <v>6.6966549999999998</v>
      </c>
      <c r="K24" s="615">
        <v>68.011687999999992</v>
      </c>
      <c r="L24" s="614">
        <v>117.031993</v>
      </c>
      <c r="M24" s="615">
        <v>112.05665300000001</v>
      </c>
      <c r="N24" s="614">
        <v>116.22247800000001</v>
      </c>
      <c r="O24" s="615">
        <v>22.246012999999998</v>
      </c>
      <c r="P24" s="615">
        <v>0.57235799999999992</v>
      </c>
      <c r="Q24" s="614">
        <v>29.367718</v>
      </c>
      <c r="R24" s="613" t="s">
        <v>816</v>
      </c>
    </row>
    <row r="25" spans="1:18" ht="24" customHeight="1">
      <c r="A25" s="619">
        <v>2007</v>
      </c>
      <c r="B25" s="618" t="s">
        <v>5</v>
      </c>
      <c r="C25" s="618"/>
      <c r="D25" s="617">
        <v>4517.5494250000002</v>
      </c>
      <c r="E25" s="614">
        <v>2413.8875250000001</v>
      </c>
      <c r="F25" s="615">
        <v>1836.631848</v>
      </c>
      <c r="G25" s="616">
        <v>1745.6376029999999</v>
      </c>
      <c r="H25" s="615">
        <v>78.938958999999997</v>
      </c>
      <c r="I25" s="615">
        <v>1351.6401389999999</v>
      </c>
      <c r="J25" s="615">
        <v>8.5040030000000009</v>
      </c>
      <c r="K25" s="615">
        <v>505.231582</v>
      </c>
      <c r="L25" s="614">
        <v>1079.2093589999999</v>
      </c>
      <c r="M25" s="615">
        <v>832.51040999999998</v>
      </c>
      <c r="N25" s="614">
        <v>531.15070500000002</v>
      </c>
      <c r="O25" s="615">
        <v>163.43033400000002</v>
      </c>
      <c r="P25" s="615">
        <v>32.287099999999995</v>
      </c>
      <c r="Q25" s="614">
        <v>189.327471</v>
      </c>
      <c r="R25" s="613" t="s">
        <v>820</v>
      </c>
    </row>
    <row r="26" spans="1:18" ht="15.9" customHeight="1">
      <c r="A26" s="619"/>
      <c r="B26" s="618" t="s">
        <v>819</v>
      </c>
      <c r="C26" s="618"/>
      <c r="D26" s="617">
        <v>3177.0837510000001</v>
      </c>
      <c r="E26" s="614">
        <v>1406.029018</v>
      </c>
      <c r="F26" s="615">
        <v>910.49157300000002</v>
      </c>
      <c r="G26" s="616">
        <v>842.57367899999997</v>
      </c>
      <c r="H26" s="615">
        <v>46.304862999999997</v>
      </c>
      <c r="I26" s="615">
        <v>612.97646599999996</v>
      </c>
      <c r="J26" s="615">
        <v>1.9558180000000001</v>
      </c>
      <c r="K26" s="615">
        <v>428.091027</v>
      </c>
      <c r="L26" s="614">
        <v>939.31194100000005</v>
      </c>
      <c r="M26" s="615">
        <v>695.87735600000008</v>
      </c>
      <c r="N26" s="614">
        <v>406.25717700000007</v>
      </c>
      <c r="O26" s="615">
        <v>132.51388399999999</v>
      </c>
      <c r="P26" s="615">
        <v>31.905699000000002</v>
      </c>
      <c r="Q26" s="614">
        <v>173.67002499999998</v>
      </c>
      <c r="R26" s="613" t="s">
        <v>818</v>
      </c>
    </row>
    <row r="27" spans="1:18" ht="15.9" customHeight="1">
      <c r="A27" s="619"/>
      <c r="B27" s="618" t="s">
        <v>817</v>
      </c>
      <c r="C27" s="618"/>
      <c r="D27" s="617">
        <v>1340.465674</v>
      </c>
      <c r="E27" s="614">
        <v>1007.858507</v>
      </c>
      <c r="F27" s="615">
        <v>926.14027499999997</v>
      </c>
      <c r="G27" s="616">
        <v>903.06392400000004</v>
      </c>
      <c r="H27" s="615">
        <v>32.634096</v>
      </c>
      <c r="I27" s="615">
        <v>738.6636729999999</v>
      </c>
      <c r="J27" s="615">
        <v>6.5481850000000001</v>
      </c>
      <c r="K27" s="615">
        <v>77.140554999999992</v>
      </c>
      <c r="L27" s="614">
        <v>139.89741800000002</v>
      </c>
      <c r="M27" s="615">
        <v>136.63305400000002</v>
      </c>
      <c r="N27" s="614">
        <v>124.89352799999999</v>
      </c>
      <c r="O27" s="615">
        <v>30.916450000000001</v>
      </c>
      <c r="P27" s="615">
        <v>0.38140099999999999</v>
      </c>
      <c r="Q27" s="614">
        <v>15.657446</v>
      </c>
      <c r="R27" s="613" t="s">
        <v>816</v>
      </c>
    </row>
    <row r="28" spans="1:18" ht="24" customHeight="1">
      <c r="A28" s="619">
        <v>2006</v>
      </c>
      <c r="B28" s="618" t="s">
        <v>5</v>
      </c>
      <c r="C28" s="618"/>
      <c r="D28" s="617">
        <v>3952.3213839999999</v>
      </c>
      <c r="E28" s="614">
        <v>2048.958854</v>
      </c>
      <c r="F28" s="615">
        <v>1467.8348619999999</v>
      </c>
      <c r="G28" s="616">
        <v>1369.258969</v>
      </c>
      <c r="H28" s="615">
        <v>49.818968999999996</v>
      </c>
      <c r="I28" s="615">
        <v>1020.311115</v>
      </c>
      <c r="J28" s="615">
        <v>5.5525849999999997</v>
      </c>
      <c r="K28" s="615">
        <v>536.57399100000009</v>
      </c>
      <c r="L28" s="614">
        <v>999.19031799999993</v>
      </c>
      <c r="M28" s="615">
        <v>674.36187199999995</v>
      </c>
      <c r="N28" s="614">
        <v>525.00398599999994</v>
      </c>
      <c r="O28" s="615">
        <v>159.49257</v>
      </c>
      <c r="P28" s="615">
        <v>42.755290000000002</v>
      </c>
      <c r="Q28" s="614">
        <v>188.25018400000002</v>
      </c>
      <c r="R28" s="613" t="s">
        <v>820</v>
      </c>
    </row>
    <row r="29" spans="1:18" ht="15.9" customHeight="1">
      <c r="A29" s="619"/>
      <c r="B29" s="618" t="s">
        <v>819</v>
      </c>
      <c r="C29" s="618"/>
      <c r="D29" s="617">
        <v>2788.1382370000001</v>
      </c>
      <c r="E29" s="614">
        <v>1197.9556329999998</v>
      </c>
      <c r="F29" s="615">
        <v>700.35628300000008</v>
      </c>
      <c r="G29" s="616">
        <v>621.09845600000006</v>
      </c>
      <c r="H29" s="615">
        <v>20.265937000000001</v>
      </c>
      <c r="I29" s="615">
        <v>422.07566100000003</v>
      </c>
      <c r="J29" s="615">
        <v>0.568079</v>
      </c>
      <c r="K29" s="615">
        <v>459.153436</v>
      </c>
      <c r="L29" s="614">
        <v>885.2958000000001</v>
      </c>
      <c r="M29" s="615">
        <v>564.18420700000001</v>
      </c>
      <c r="N29" s="614">
        <v>395.447765</v>
      </c>
      <c r="O29" s="615">
        <v>117.06111800000001</v>
      </c>
      <c r="P29" s="615">
        <v>41.672694</v>
      </c>
      <c r="Q29" s="614">
        <v>159.54028500000001</v>
      </c>
      <c r="R29" s="613" t="s">
        <v>818</v>
      </c>
    </row>
    <row r="30" spans="1:18" ht="15.9" customHeight="1">
      <c r="A30" s="619"/>
      <c r="B30" s="618" t="s">
        <v>817</v>
      </c>
      <c r="C30" s="618"/>
      <c r="D30" s="617">
        <v>1164.1831470000002</v>
      </c>
      <c r="E30" s="614">
        <v>851.00322100000005</v>
      </c>
      <c r="F30" s="615">
        <v>767.47857900000008</v>
      </c>
      <c r="G30" s="616">
        <v>748.16051300000004</v>
      </c>
      <c r="H30" s="615">
        <v>29.553031999999998</v>
      </c>
      <c r="I30" s="615">
        <v>598.235454</v>
      </c>
      <c r="J30" s="615">
        <v>4.9845060000000005</v>
      </c>
      <c r="K30" s="615">
        <v>77.420554999999993</v>
      </c>
      <c r="L30" s="614">
        <v>113.89451799999999</v>
      </c>
      <c r="M30" s="615">
        <v>110.17766499999999</v>
      </c>
      <c r="N30" s="614">
        <v>129.55622099999999</v>
      </c>
      <c r="O30" s="615">
        <v>42.431452</v>
      </c>
      <c r="P30" s="615">
        <v>1.0825960000000001</v>
      </c>
      <c r="Q30" s="614">
        <v>28.709899</v>
      </c>
      <c r="R30" s="613" t="s">
        <v>816</v>
      </c>
    </row>
    <row r="31" spans="1:18" ht="24" customHeight="1">
      <c r="A31" s="619">
        <v>2005</v>
      </c>
      <c r="B31" s="618" t="s">
        <v>5</v>
      </c>
      <c r="C31" s="618"/>
      <c r="D31" s="617">
        <v>3404.5012059999999</v>
      </c>
      <c r="E31" s="614">
        <v>2056.1310560000002</v>
      </c>
      <c r="F31" s="615">
        <v>1180.0760460000001</v>
      </c>
      <c r="G31" s="616">
        <v>1102.6688100000001</v>
      </c>
      <c r="H31" s="615">
        <v>65.60879700000001</v>
      </c>
      <c r="I31" s="615">
        <v>814.47681999999998</v>
      </c>
      <c r="J31" s="615">
        <v>6.0626130000000007</v>
      </c>
      <c r="K31" s="615">
        <v>788.94649000000004</v>
      </c>
      <c r="L31" s="614">
        <v>700.99455399999999</v>
      </c>
      <c r="M31" s="615">
        <v>599.78096499999992</v>
      </c>
      <c r="N31" s="614">
        <v>415.21257099999997</v>
      </c>
      <c r="O31" s="615">
        <v>119.587</v>
      </c>
      <c r="P31" s="615">
        <v>32.147815999999999</v>
      </c>
      <c r="Q31" s="614">
        <v>131.12045600000002</v>
      </c>
      <c r="R31" s="613" t="s">
        <v>820</v>
      </c>
    </row>
    <row r="32" spans="1:18" ht="15.9" customHeight="1">
      <c r="A32" s="619"/>
      <c r="B32" s="618" t="s">
        <v>819</v>
      </c>
      <c r="C32" s="618"/>
      <c r="D32" s="617">
        <v>2392.3872030000002</v>
      </c>
      <c r="E32" s="614">
        <v>1338.3682839999999</v>
      </c>
      <c r="F32" s="615">
        <v>554.71747100000005</v>
      </c>
      <c r="G32" s="616">
        <v>500.97607500000004</v>
      </c>
      <c r="H32" s="615">
        <v>45.731663999999995</v>
      </c>
      <c r="I32" s="615">
        <v>329.58098999999999</v>
      </c>
      <c r="J32" s="615">
        <v>0.36829099999999998</v>
      </c>
      <c r="K32" s="615">
        <v>711.87022100000002</v>
      </c>
      <c r="L32" s="614">
        <v>576.01592599999992</v>
      </c>
      <c r="M32" s="615">
        <v>478.63942200000002</v>
      </c>
      <c r="N32" s="614">
        <v>298.92442399999999</v>
      </c>
      <c r="O32" s="615">
        <v>84.701119999999989</v>
      </c>
      <c r="P32" s="615">
        <v>29.880672999999998</v>
      </c>
      <c r="Q32" s="614">
        <v>106.98502000000001</v>
      </c>
      <c r="R32" s="613" t="s">
        <v>818</v>
      </c>
    </row>
    <row r="33" spans="1:18" ht="15.9" customHeight="1">
      <c r="A33" s="619"/>
      <c r="B33" s="618" t="s">
        <v>817</v>
      </c>
      <c r="C33" s="618"/>
      <c r="D33" s="617">
        <v>1012.114003</v>
      </c>
      <c r="E33" s="614">
        <v>717.76277200000004</v>
      </c>
      <c r="F33" s="615">
        <v>625.35857499999997</v>
      </c>
      <c r="G33" s="616">
        <v>601.69273499999997</v>
      </c>
      <c r="H33" s="615">
        <v>19.877133000000001</v>
      </c>
      <c r="I33" s="615">
        <v>484.89582999999999</v>
      </c>
      <c r="J33" s="615">
        <v>5.6943220000000005</v>
      </c>
      <c r="K33" s="615">
        <v>77.076268999999996</v>
      </c>
      <c r="L33" s="614">
        <v>124.978628</v>
      </c>
      <c r="M33" s="615">
        <v>121.141543</v>
      </c>
      <c r="N33" s="614">
        <v>116.288147</v>
      </c>
      <c r="O33" s="615">
        <v>34.88588</v>
      </c>
      <c r="P33" s="615">
        <v>2.2671429999999999</v>
      </c>
      <c r="Q33" s="614">
        <v>24.135436000000002</v>
      </c>
      <c r="R33" s="613" t="s">
        <v>816</v>
      </c>
    </row>
    <row r="34" spans="1:18" ht="24" customHeight="1">
      <c r="A34" s="619">
        <v>2004</v>
      </c>
      <c r="B34" s="618" t="s">
        <v>5</v>
      </c>
      <c r="C34" s="618"/>
      <c r="D34" s="617">
        <v>2937.1535759999997</v>
      </c>
      <c r="E34" s="614">
        <v>1770.171681</v>
      </c>
      <c r="F34" s="615">
        <v>1063.771784</v>
      </c>
      <c r="G34" s="616">
        <v>1019.867529</v>
      </c>
      <c r="H34" s="615">
        <v>42.307386000000001</v>
      </c>
      <c r="I34" s="615">
        <v>798.44618600000001</v>
      </c>
      <c r="J34" s="615">
        <v>6.341647</v>
      </c>
      <c r="K34" s="615">
        <v>601.197678</v>
      </c>
      <c r="L34" s="614">
        <v>649.56641100000002</v>
      </c>
      <c r="M34" s="615">
        <v>589.82424399999991</v>
      </c>
      <c r="N34" s="614">
        <v>363.18523500000003</v>
      </c>
      <c r="O34" s="615">
        <v>113.131799</v>
      </c>
      <c r="P34" s="615">
        <v>15.116344</v>
      </c>
      <c r="Q34" s="614">
        <v>71.815620999999993</v>
      </c>
      <c r="R34" s="613" t="s">
        <v>820</v>
      </c>
    </row>
    <row r="35" spans="1:18" ht="15.9" customHeight="1">
      <c r="A35" s="619"/>
      <c r="B35" s="618" t="s">
        <v>819</v>
      </c>
      <c r="C35" s="618"/>
      <c r="D35" s="617">
        <v>2040.7453929999999</v>
      </c>
      <c r="E35" s="614">
        <v>1152.540765</v>
      </c>
      <c r="F35" s="615">
        <v>543.36642799999993</v>
      </c>
      <c r="G35" s="616">
        <v>520.53568599999994</v>
      </c>
      <c r="H35" s="615">
        <v>27.795960000000001</v>
      </c>
      <c r="I35" s="615">
        <v>400.29046199999999</v>
      </c>
      <c r="J35" s="615">
        <v>0.180869</v>
      </c>
      <c r="K35" s="615">
        <v>523.20600100000001</v>
      </c>
      <c r="L35" s="614">
        <v>521.67221600000005</v>
      </c>
      <c r="M35" s="615">
        <v>468.05699499999997</v>
      </c>
      <c r="N35" s="614">
        <v>247.87652499999999</v>
      </c>
      <c r="O35" s="615">
        <v>76.398437000000001</v>
      </c>
      <c r="P35" s="615">
        <v>13.287597999999999</v>
      </c>
      <c r="Q35" s="614">
        <v>60.309767000000001</v>
      </c>
      <c r="R35" s="613" t="s">
        <v>818</v>
      </c>
    </row>
    <row r="36" spans="1:18" ht="15.9" customHeight="1">
      <c r="A36" s="619"/>
      <c r="B36" s="618" t="s">
        <v>817</v>
      </c>
      <c r="C36" s="618"/>
      <c r="D36" s="617">
        <v>896.40818300000001</v>
      </c>
      <c r="E36" s="614">
        <v>617.63091599999996</v>
      </c>
      <c r="F36" s="615">
        <v>520.40535599999998</v>
      </c>
      <c r="G36" s="616">
        <v>499.33184299999999</v>
      </c>
      <c r="H36" s="615">
        <v>14.511426</v>
      </c>
      <c r="I36" s="615">
        <v>398.15572399999996</v>
      </c>
      <c r="J36" s="615">
        <v>6.1607780000000005</v>
      </c>
      <c r="K36" s="615">
        <v>77.991676999999996</v>
      </c>
      <c r="L36" s="614">
        <v>127.89419500000001</v>
      </c>
      <c r="M36" s="615">
        <v>121.76724899999999</v>
      </c>
      <c r="N36" s="614">
        <v>115.30870999999999</v>
      </c>
      <c r="O36" s="615">
        <v>36.733362</v>
      </c>
      <c r="P36" s="615">
        <v>1.8287460000000002</v>
      </c>
      <c r="Q36" s="614">
        <v>11.505853999999999</v>
      </c>
      <c r="R36" s="613" t="s">
        <v>816</v>
      </c>
    </row>
    <row r="37" spans="1:18" ht="24" customHeight="1">
      <c r="A37" s="619">
        <v>2003</v>
      </c>
      <c r="B37" s="618" t="s">
        <v>5</v>
      </c>
      <c r="C37" s="618"/>
      <c r="D37" s="617">
        <v>2208.1496870000001</v>
      </c>
      <c r="E37" s="614">
        <v>1238.8083219999999</v>
      </c>
      <c r="F37" s="615">
        <v>900.56629199999998</v>
      </c>
      <c r="G37" s="616">
        <v>869.32252000000005</v>
      </c>
      <c r="H37" s="615">
        <v>26.609096000000001</v>
      </c>
      <c r="I37" s="615">
        <v>679.75435100000004</v>
      </c>
      <c r="J37" s="615">
        <v>10.309642999999999</v>
      </c>
      <c r="K37" s="615">
        <v>251.31408999999999</v>
      </c>
      <c r="L37" s="614">
        <v>576.994327</v>
      </c>
      <c r="M37" s="615">
        <v>517.75403399999993</v>
      </c>
      <c r="N37" s="614">
        <v>311.21843200000001</v>
      </c>
      <c r="O37" s="615">
        <v>95.695904999999996</v>
      </c>
      <c r="P37" s="615">
        <v>12.483694999999999</v>
      </c>
      <c r="Q37" s="614">
        <v>67.563551000000004</v>
      </c>
      <c r="R37" s="613" t="s">
        <v>820</v>
      </c>
    </row>
    <row r="38" spans="1:18" ht="15.9" customHeight="1">
      <c r="A38" s="619"/>
      <c r="B38" s="618" t="s">
        <v>819</v>
      </c>
      <c r="C38" s="618"/>
      <c r="D38" s="617">
        <v>1472.625681</v>
      </c>
      <c r="E38" s="614">
        <v>758.547642</v>
      </c>
      <c r="F38" s="615">
        <v>513.317814</v>
      </c>
      <c r="G38" s="616">
        <v>501.70954</v>
      </c>
      <c r="H38" s="615">
        <v>14.333494</v>
      </c>
      <c r="I38" s="615">
        <v>391.33962300000002</v>
      </c>
      <c r="J38" s="615">
        <v>0.30214099999999999</v>
      </c>
      <c r="K38" s="615">
        <v>177.28746100000001</v>
      </c>
      <c r="L38" s="614">
        <v>447.61175600000001</v>
      </c>
      <c r="M38" s="615">
        <v>393.326819</v>
      </c>
      <c r="N38" s="614">
        <v>207.56851600000005</v>
      </c>
      <c r="O38" s="615">
        <v>62.905887</v>
      </c>
      <c r="P38" s="615">
        <v>9.4872739999999993</v>
      </c>
      <c r="Q38" s="614">
        <v>56.311267000000001</v>
      </c>
      <c r="R38" s="613" t="s">
        <v>818</v>
      </c>
    </row>
    <row r="39" spans="1:18" ht="15.9" customHeight="1">
      <c r="A39" s="619"/>
      <c r="B39" s="618" t="s">
        <v>817</v>
      </c>
      <c r="C39" s="618"/>
      <c r="D39" s="617">
        <v>735.5240060000001</v>
      </c>
      <c r="E39" s="614">
        <v>480.26067999999998</v>
      </c>
      <c r="F39" s="615">
        <v>387.24847799999998</v>
      </c>
      <c r="G39" s="616">
        <v>367.61297999999999</v>
      </c>
      <c r="H39" s="615">
        <v>12.275602000000001</v>
      </c>
      <c r="I39" s="615">
        <v>288.41472800000003</v>
      </c>
      <c r="J39" s="615">
        <v>10.007502000000001</v>
      </c>
      <c r="K39" s="615">
        <v>74.026629</v>
      </c>
      <c r="L39" s="614">
        <v>129.38257099999998</v>
      </c>
      <c r="M39" s="615">
        <v>124.42721499999999</v>
      </c>
      <c r="N39" s="614">
        <v>103.64991599999999</v>
      </c>
      <c r="O39" s="615">
        <v>32.790017999999996</v>
      </c>
      <c r="P39" s="615">
        <v>2.9964209999999998</v>
      </c>
      <c r="Q39" s="614">
        <v>11.252284</v>
      </c>
      <c r="R39" s="613" t="s">
        <v>816</v>
      </c>
    </row>
    <row r="40" spans="1:18" ht="24" customHeight="1">
      <c r="A40" s="619">
        <v>2002</v>
      </c>
      <c r="B40" s="618" t="s">
        <v>5</v>
      </c>
      <c r="C40" s="618"/>
      <c r="D40" s="617">
        <v>1861.03766</v>
      </c>
      <c r="E40" s="614">
        <v>954.13101899999992</v>
      </c>
      <c r="F40" s="615">
        <v>786.18923800000005</v>
      </c>
      <c r="G40" s="616">
        <v>772.14687100000003</v>
      </c>
      <c r="H40" s="615">
        <v>29.868423</v>
      </c>
      <c r="I40" s="615">
        <v>617.99376000000007</v>
      </c>
      <c r="J40" s="615">
        <v>4.9182329999999999</v>
      </c>
      <c r="K40" s="615">
        <v>140.84568400000001</v>
      </c>
      <c r="L40" s="614">
        <v>494.571777</v>
      </c>
      <c r="M40" s="615">
        <v>449.17941500000001</v>
      </c>
      <c r="N40" s="614">
        <v>323.207202</v>
      </c>
      <c r="O40" s="615">
        <v>103.619748</v>
      </c>
      <c r="P40" s="615">
        <v>14.036602999999999</v>
      </c>
      <c r="Q40" s="614">
        <v>76.480903999999995</v>
      </c>
      <c r="R40" s="613" t="s">
        <v>820</v>
      </c>
    </row>
    <row r="41" spans="1:18" ht="15.9" customHeight="1">
      <c r="A41" s="619"/>
      <c r="B41" s="618" t="s">
        <v>819</v>
      </c>
      <c r="C41" s="618"/>
      <c r="D41" s="617">
        <v>1184.6939150000001</v>
      </c>
      <c r="E41" s="614">
        <v>488.61673500000001</v>
      </c>
      <c r="F41" s="615">
        <v>429.54540299999996</v>
      </c>
      <c r="G41" s="616">
        <v>423.89754800000003</v>
      </c>
      <c r="H41" s="615">
        <v>19.055911000000002</v>
      </c>
      <c r="I41" s="615">
        <v>336.31685100000004</v>
      </c>
      <c r="J41" s="615">
        <v>0.42848399999999998</v>
      </c>
      <c r="K41" s="615">
        <v>49.293279999999996</v>
      </c>
      <c r="L41" s="614">
        <v>403.572025</v>
      </c>
      <c r="M41" s="615">
        <v>361.24026899999996</v>
      </c>
      <c r="N41" s="614">
        <v>228.44653</v>
      </c>
      <c r="O41" s="615">
        <v>73.948994999999996</v>
      </c>
      <c r="P41" s="615">
        <v>11.966261000000001</v>
      </c>
      <c r="Q41" s="614">
        <v>65.456832000000006</v>
      </c>
      <c r="R41" s="613" t="s">
        <v>818</v>
      </c>
    </row>
    <row r="42" spans="1:18" ht="15.9" customHeight="1">
      <c r="A42" s="619"/>
      <c r="B42" s="618" t="s">
        <v>817</v>
      </c>
      <c r="C42" s="618"/>
      <c r="D42" s="617">
        <v>676.34374500000001</v>
      </c>
      <c r="E42" s="614">
        <v>465.51428399999998</v>
      </c>
      <c r="F42" s="615">
        <v>356.64383500000002</v>
      </c>
      <c r="G42" s="616">
        <v>348.24932299999995</v>
      </c>
      <c r="H42" s="615">
        <v>10.812512</v>
      </c>
      <c r="I42" s="615">
        <v>281.67690899999997</v>
      </c>
      <c r="J42" s="615">
        <v>4.4897489999999998</v>
      </c>
      <c r="K42" s="615">
        <v>91.552403999999996</v>
      </c>
      <c r="L42" s="614">
        <v>90.999751999999987</v>
      </c>
      <c r="M42" s="615">
        <v>87.939145999999994</v>
      </c>
      <c r="N42" s="614">
        <v>94.760672</v>
      </c>
      <c r="O42" s="615">
        <v>29.670753000000001</v>
      </c>
      <c r="P42" s="615">
        <v>2.0703420000000001</v>
      </c>
      <c r="Q42" s="614">
        <v>11.024072</v>
      </c>
      <c r="R42" s="613" t="s">
        <v>816</v>
      </c>
    </row>
    <row r="43" spans="1:18" ht="24" customHeight="1">
      <c r="A43" s="619">
        <v>2001</v>
      </c>
      <c r="B43" s="618" t="s">
        <v>5</v>
      </c>
      <c r="C43" s="618"/>
      <c r="D43" s="617">
        <v>2057.5797539999999</v>
      </c>
      <c r="E43" s="614">
        <v>1291.3810449999999</v>
      </c>
      <c r="F43" s="615">
        <v>1050.195144</v>
      </c>
      <c r="G43" s="616">
        <v>1025.6439520000001</v>
      </c>
      <c r="H43" s="615">
        <v>42.742639000000004</v>
      </c>
      <c r="I43" s="615">
        <v>862.28354999999999</v>
      </c>
      <c r="J43" s="615">
        <v>4.533099</v>
      </c>
      <c r="K43" s="615">
        <v>176.31540100000001</v>
      </c>
      <c r="L43" s="614">
        <v>415.37198000000001</v>
      </c>
      <c r="M43" s="615">
        <v>392.12393600000001</v>
      </c>
      <c r="N43" s="614">
        <v>291.61092099999996</v>
      </c>
      <c r="O43" s="615">
        <v>102.855966</v>
      </c>
      <c r="P43" s="615">
        <v>12.096318999999999</v>
      </c>
      <c r="Q43" s="614">
        <v>40.157889000000004</v>
      </c>
      <c r="R43" s="613" t="s">
        <v>820</v>
      </c>
    </row>
    <row r="44" spans="1:18" ht="15.9" customHeight="1">
      <c r="A44" s="619"/>
      <c r="B44" s="618" t="s">
        <v>819</v>
      </c>
      <c r="C44" s="618"/>
      <c r="D44" s="617">
        <v>1201.8753610000001</v>
      </c>
      <c r="E44" s="614">
        <v>648.74824699999999</v>
      </c>
      <c r="F44" s="615">
        <v>524.31303000000003</v>
      </c>
      <c r="G44" s="616">
        <v>509.440178</v>
      </c>
      <c r="H44" s="615">
        <v>33.781330000000004</v>
      </c>
      <c r="I44" s="615">
        <v>413.103139</v>
      </c>
      <c r="J44" s="615">
        <v>1.6682090000000001</v>
      </c>
      <c r="K44" s="615">
        <v>75.965721000000002</v>
      </c>
      <c r="L44" s="614">
        <v>331.34320600000001</v>
      </c>
      <c r="M44" s="615">
        <v>312.55764799999997</v>
      </c>
      <c r="N44" s="614">
        <v>193.82718299999999</v>
      </c>
      <c r="O44" s="615">
        <v>88.209188999999995</v>
      </c>
      <c r="P44" s="615">
        <v>11.490717</v>
      </c>
      <c r="Q44" s="614">
        <v>21.950378000000001</v>
      </c>
      <c r="R44" s="613" t="s">
        <v>818</v>
      </c>
    </row>
    <row r="45" spans="1:18" ht="15.9" customHeight="1">
      <c r="A45" s="619"/>
      <c r="B45" s="618" t="s">
        <v>817</v>
      </c>
      <c r="C45" s="618"/>
      <c r="D45" s="617">
        <v>855.7043930000001</v>
      </c>
      <c r="E45" s="614">
        <v>642.63279799999998</v>
      </c>
      <c r="F45" s="615">
        <v>525.88211399999989</v>
      </c>
      <c r="G45" s="616">
        <v>516.20377399999995</v>
      </c>
      <c r="H45" s="615">
        <v>8.961309</v>
      </c>
      <c r="I45" s="615">
        <v>449.18041100000005</v>
      </c>
      <c r="J45" s="615">
        <v>2.8648899999999999</v>
      </c>
      <c r="K45" s="615">
        <v>100.34967999999999</v>
      </c>
      <c r="L45" s="614">
        <v>84.028773999999999</v>
      </c>
      <c r="M45" s="615">
        <v>79.566288</v>
      </c>
      <c r="N45" s="614">
        <v>97.783738</v>
      </c>
      <c r="O45" s="615">
        <v>14.646777</v>
      </c>
      <c r="P45" s="615">
        <v>0.60560199999999997</v>
      </c>
      <c r="Q45" s="614">
        <v>18.207511</v>
      </c>
      <c r="R45" s="613" t="s">
        <v>816</v>
      </c>
    </row>
    <row r="46" spans="1:18" ht="24" customHeight="1">
      <c r="A46" s="619">
        <v>2000</v>
      </c>
      <c r="B46" s="618" t="s">
        <v>5</v>
      </c>
      <c r="C46" s="618"/>
      <c r="D46" s="617">
        <v>2295.4006800000002</v>
      </c>
      <c r="E46" s="614">
        <v>1496.3376389999999</v>
      </c>
      <c r="F46" s="615">
        <v>1244.584832</v>
      </c>
      <c r="G46" s="616">
        <v>1212.1791250000001</v>
      </c>
      <c r="H46" s="615">
        <v>30.534832999999999</v>
      </c>
      <c r="I46" s="615">
        <v>1037.8941130000001</v>
      </c>
      <c r="J46" s="615">
        <v>5.8919030000000001</v>
      </c>
      <c r="K46" s="615">
        <v>191.55692199999999</v>
      </c>
      <c r="L46" s="614">
        <v>404.79688400000003</v>
      </c>
      <c r="M46" s="615">
        <v>374.94069100000002</v>
      </c>
      <c r="N46" s="614">
        <v>331.85516999999999</v>
      </c>
      <c r="O46" s="615">
        <v>91.203571999999994</v>
      </c>
      <c r="P46" s="615">
        <v>34.633690000000001</v>
      </c>
      <c r="Q46" s="614">
        <v>42.194721999999999</v>
      </c>
      <c r="R46" s="613" t="s">
        <v>820</v>
      </c>
    </row>
    <row r="47" spans="1:18" ht="15.9" customHeight="1">
      <c r="A47" s="619"/>
      <c r="B47" s="618" t="s">
        <v>819</v>
      </c>
      <c r="C47" s="618"/>
      <c r="D47" s="617">
        <v>1342.18922</v>
      </c>
      <c r="E47" s="614">
        <v>726.45499600000005</v>
      </c>
      <c r="F47" s="615">
        <v>602.66453300000001</v>
      </c>
      <c r="G47" s="616">
        <v>584.56122699999992</v>
      </c>
      <c r="H47" s="615">
        <v>22.688801999999999</v>
      </c>
      <c r="I47" s="615">
        <v>477.287645</v>
      </c>
      <c r="J47" s="615">
        <v>1.769423</v>
      </c>
      <c r="K47" s="615">
        <v>78.911933999999988</v>
      </c>
      <c r="L47" s="614">
        <v>328.71894300000002</v>
      </c>
      <c r="M47" s="615">
        <v>310.690563</v>
      </c>
      <c r="N47" s="614">
        <v>252.63187599999998</v>
      </c>
      <c r="O47" s="615">
        <v>80.855308000000008</v>
      </c>
      <c r="P47" s="615">
        <v>33.373866</v>
      </c>
      <c r="Q47" s="614">
        <v>27.453168000000002</v>
      </c>
      <c r="R47" s="613" t="s">
        <v>818</v>
      </c>
    </row>
    <row r="48" spans="1:18" ht="15.9" customHeight="1">
      <c r="A48" s="619"/>
      <c r="B48" s="618" t="s">
        <v>817</v>
      </c>
      <c r="C48" s="618"/>
      <c r="D48" s="617">
        <v>953.21145999999999</v>
      </c>
      <c r="E48" s="614">
        <v>769.88264300000003</v>
      </c>
      <c r="F48" s="615">
        <v>641.920299</v>
      </c>
      <c r="G48" s="616">
        <v>627.61789800000008</v>
      </c>
      <c r="H48" s="615">
        <v>7.846031</v>
      </c>
      <c r="I48" s="615">
        <v>560.60646799999995</v>
      </c>
      <c r="J48" s="615">
        <v>4.1224799999999995</v>
      </c>
      <c r="K48" s="615">
        <v>112.644988</v>
      </c>
      <c r="L48" s="614">
        <v>76.07794100000001</v>
      </c>
      <c r="M48" s="615">
        <v>64.250128000000004</v>
      </c>
      <c r="N48" s="614">
        <v>79.223293999999996</v>
      </c>
      <c r="O48" s="615">
        <v>10.348263999999999</v>
      </c>
      <c r="P48" s="615">
        <v>1.2598240000000001</v>
      </c>
      <c r="Q48" s="614">
        <v>14.741554000000001</v>
      </c>
      <c r="R48" s="613" t="s">
        <v>816</v>
      </c>
    </row>
    <row r="49" spans="1:18" ht="8.1" customHeight="1">
      <c r="A49" s="612"/>
      <c r="B49" s="611"/>
      <c r="C49" s="611"/>
      <c r="D49" s="610"/>
      <c r="E49" s="609"/>
      <c r="F49" s="608"/>
      <c r="G49" s="607"/>
      <c r="H49" s="608"/>
      <c r="I49" s="608"/>
      <c r="J49" s="608"/>
      <c r="K49" s="608"/>
      <c r="L49" s="609"/>
      <c r="M49" s="608"/>
      <c r="N49" s="609"/>
      <c r="O49" s="608"/>
      <c r="P49" s="608"/>
      <c r="Q49" s="607"/>
      <c r="R49" s="606"/>
    </row>
    <row r="51" spans="1:18">
      <c r="A51" s="536" t="s">
        <v>791</v>
      </c>
    </row>
    <row r="52" spans="1:18">
      <c r="A52" s="536" t="s">
        <v>815</v>
      </c>
    </row>
    <row r="53" spans="1:18">
      <c r="A53" s="536" t="s">
        <v>814</v>
      </c>
    </row>
    <row r="54" spans="1:18">
      <c r="A54" s="536" t="s">
        <v>813</v>
      </c>
    </row>
    <row r="55" spans="1:18">
      <c r="A55" s="536" t="s">
        <v>812</v>
      </c>
    </row>
    <row r="56" spans="1:18">
      <c r="A56" s="536" t="s">
        <v>790</v>
      </c>
    </row>
    <row r="57" spans="1:18">
      <c r="A57" s="536" t="s">
        <v>811</v>
      </c>
    </row>
    <row r="58" spans="1:18">
      <c r="A58" s="536" t="s">
        <v>810</v>
      </c>
      <c r="D58" s="605"/>
    </row>
    <row r="59" spans="1:18">
      <c r="A59" s="536" t="s">
        <v>809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tabSelected="1" defaultGridColor="0" colorId="55" workbookViewId="0">
      <selection activeCell="N7" sqref="N7:N8"/>
    </sheetView>
  </sheetViews>
  <sheetFormatPr defaultColWidth="11.7109375" defaultRowHeight="10.199999999999999"/>
  <cols>
    <col min="1" max="1" width="7" style="654" customWidth="1"/>
    <col min="2" max="2" width="13.28515625" style="652" customWidth="1"/>
    <col min="3" max="3" width="2.140625" style="652" customWidth="1"/>
    <col min="4" max="4" width="11.140625" style="653" customWidth="1"/>
    <col min="5" max="6" width="9.85546875" style="652" customWidth="1"/>
    <col min="7" max="10" width="8.5703125" style="652" customWidth="1"/>
    <col min="11" max="12" width="9.85546875" style="652" customWidth="1"/>
    <col min="13" max="13" width="11.42578125" style="652" customWidth="1"/>
    <col min="14" max="17" width="9.85546875" style="652" customWidth="1"/>
    <col min="18" max="18" width="14.140625" style="652" customWidth="1"/>
    <col min="19" max="16384" width="11.7109375" style="652"/>
  </cols>
  <sheetData>
    <row r="1" spans="1:18" s="663" customFormat="1" ht="12">
      <c r="A1" s="600">
        <v>12</v>
      </c>
      <c r="B1" s="599"/>
      <c r="C1" s="599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599"/>
      <c r="P1" s="599"/>
      <c r="R1" s="600"/>
    </row>
    <row r="2" spans="1:18">
      <c r="A2" s="598" t="s">
        <v>808</v>
      </c>
      <c r="B2" s="534"/>
      <c r="C2" s="534"/>
      <c r="D2" s="592"/>
      <c r="E2" s="592"/>
      <c r="F2" s="597"/>
      <c r="G2" s="596"/>
      <c r="H2" s="596"/>
      <c r="I2" s="595"/>
      <c r="J2" s="595"/>
      <c r="K2" s="595"/>
      <c r="L2" s="595"/>
      <c r="M2" s="595"/>
      <c r="N2" s="595"/>
      <c r="O2" s="531"/>
      <c r="P2" s="531"/>
      <c r="R2" s="594" t="s">
        <v>808</v>
      </c>
    </row>
    <row r="3" spans="1:18">
      <c r="A3" s="593" t="s">
        <v>825</v>
      </c>
      <c r="B3" s="531"/>
      <c r="C3" s="531"/>
      <c r="D3" s="592"/>
      <c r="E3" s="591"/>
      <c r="F3" s="587"/>
      <c r="G3" s="590"/>
      <c r="H3" s="586"/>
      <c r="I3" s="587"/>
      <c r="J3" s="587"/>
      <c r="K3" s="587"/>
      <c r="L3" s="587"/>
      <c r="M3" s="587"/>
      <c r="N3" s="587"/>
      <c r="O3" s="531"/>
      <c r="P3" s="531"/>
      <c r="R3" s="662" t="s">
        <v>824</v>
      </c>
    </row>
    <row r="4" spans="1:18">
      <c r="A4" s="661" t="s">
        <v>807</v>
      </c>
      <c r="B4" s="531"/>
      <c r="C4" s="531"/>
      <c r="D4" s="587"/>
      <c r="E4" s="587"/>
      <c r="F4" s="587"/>
      <c r="G4" s="586"/>
      <c r="H4" s="586"/>
      <c r="I4" s="587"/>
      <c r="J4" s="587"/>
      <c r="K4" s="587"/>
      <c r="L4" s="587"/>
      <c r="M4" s="587"/>
      <c r="N4" s="587"/>
      <c r="O4" s="531"/>
      <c r="P4" s="531"/>
      <c r="R4" s="660" t="s">
        <v>806</v>
      </c>
    </row>
    <row r="5" spans="1:18">
      <c r="A5" s="659"/>
      <c r="B5" s="541"/>
      <c r="C5" s="541"/>
      <c r="D5" s="658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32"/>
    </row>
    <row r="6" spans="1:18" s="656" customFormat="1" ht="21.9" customHeight="1">
      <c r="A6" s="643"/>
      <c r="B6" s="642"/>
      <c r="C6" s="641"/>
      <c r="D6" s="664" t="s">
        <v>5</v>
      </c>
      <c r="E6" s="667" t="s">
        <v>805</v>
      </c>
      <c r="F6" s="668"/>
      <c r="G6" s="668"/>
      <c r="H6" s="668"/>
      <c r="I6" s="668"/>
      <c r="J6" s="668"/>
      <c r="K6" s="669"/>
      <c r="L6" s="667" t="s">
        <v>804</v>
      </c>
      <c r="M6" s="669"/>
      <c r="N6" s="688" t="s">
        <v>834</v>
      </c>
      <c r="O6" s="689"/>
      <c r="P6" s="690"/>
      <c r="Q6" s="691" t="s">
        <v>803</v>
      </c>
      <c r="R6" s="640"/>
    </row>
    <row r="7" spans="1:18" s="656" customFormat="1" ht="21.9" customHeight="1">
      <c r="A7" s="639"/>
      <c r="B7" s="638"/>
      <c r="C7" s="637"/>
      <c r="D7" s="665"/>
      <c r="E7" s="676" t="s">
        <v>5</v>
      </c>
      <c r="F7" s="678" t="s">
        <v>802</v>
      </c>
      <c r="G7" s="679"/>
      <c r="H7" s="679"/>
      <c r="I7" s="679"/>
      <c r="J7" s="680"/>
      <c r="K7" s="694" t="s">
        <v>801</v>
      </c>
      <c r="L7" s="696" t="s">
        <v>5</v>
      </c>
      <c r="M7" s="694" t="s">
        <v>800</v>
      </c>
      <c r="N7" s="696" t="s">
        <v>5</v>
      </c>
      <c r="O7" s="697" t="s">
        <v>799</v>
      </c>
      <c r="P7" s="699" t="s">
        <v>798</v>
      </c>
      <c r="Q7" s="692"/>
      <c r="R7" s="636"/>
    </row>
    <row r="8" spans="1:18" s="656" customFormat="1" ht="53.1" customHeight="1">
      <c r="A8" s="635"/>
      <c r="B8" s="634"/>
      <c r="C8" s="633"/>
      <c r="D8" s="666"/>
      <c r="E8" s="677"/>
      <c r="F8" s="632" t="s">
        <v>5</v>
      </c>
      <c r="G8" s="631" t="s">
        <v>797</v>
      </c>
      <c r="H8" s="630" t="s">
        <v>821</v>
      </c>
      <c r="I8" s="630" t="s">
        <v>795</v>
      </c>
      <c r="J8" s="657" t="s">
        <v>794</v>
      </c>
      <c r="K8" s="695"/>
      <c r="L8" s="695"/>
      <c r="M8" s="695"/>
      <c r="N8" s="695"/>
      <c r="O8" s="698"/>
      <c r="P8" s="700"/>
      <c r="Q8" s="693"/>
      <c r="R8" s="628"/>
    </row>
    <row r="9" spans="1:18">
      <c r="A9" s="626"/>
      <c r="B9" s="625"/>
      <c r="C9" s="618"/>
      <c r="D9" s="624"/>
      <c r="E9" s="622"/>
      <c r="F9" s="603"/>
      <c r="G9" s="623"/>
      <c r="H9" s="603"/>
      <c r="I9" s="603"/>
      <c r="J9" s="603"/>
      <c r="K9" s="603"/>
      <c r="L9" s="621"/>
      <c r="M9" s="603"/>
      <c r="N9" s="622"/>
      <c r="O9" s="603"/>
      <c r="P9" s="603"/>
      <c r="Q9" s="621"/>
      <c r="R9" s="620"/>
    </row>
    <row r="10" spans="1:18" ht="15.9" customHeight="1">
      <c r="A10" s="619">
        <v>2012</v>
      </c>
      <c r="B10" s="618" t="s">
        <v>5</v>
      </c>
      <c r="C10" s="618"/>
      <c r="D10" s="617">
        <v>11596.535392000002</v>
      </c>
      <c r="E10" s="614">
        <v>6194.3890039999997</v>
      </c>
      <c r="F10" s="615">
        <v>5281.0375199999999</v>
      </c>
      <c r="G10" s="616">
        <v>5265.6518109999997</v>
      </c>
      <c r="H10" s="615">
        <v>91.694100999999989</v>
      </c>
      <c r="I10" s="615">
        <v>4738.4018420000002</v>
      </c>
      <c r="J10" s="615">
        <v>8.5477500000000006</v>
      </c>
      <c r="K10" s="615">
        <v>872.44153599999993</v>
      </c>
      <c r="L10" s="614">
        <v>2053.9428700000003</v>
      </c>
      <c r="M10" s="615">
        <v>1282.099373</v>
      </c>
      <c r="N10" s="614">
        <v>2622.9430419999999</v>
      </c>
      <c r="O10" s="615">
        <v>1662.4583700000001</v>
      </c>
      <c r="P10" s="615">
        <v>101.67401700000001</v>
      </c>
      <c r="Q10" s="614">
        <v>419.74413699999997</v>
      </c>
      <c r="R10" s="613" t="s">
        <v>820</v>
      </c>
    </row>
    <row r="11" spans="1:18" ht="15.9" customHeight="1">
      <c r="A11" s="619"/>
      <c r="B11" s="618" t="s">
        <v>819</v>
      </c>
      <c r="C11" s="618"/>
      <c r="D11" s="617">
        <v>4515.4057389999998</v>
      </c>
      <c r="E11" s="614">
        <v>2768.7924119999998</v>
      </c>
      <c r="F11" s="615">
        <v>2537.03107</v>
      </c>
      <c r="G11" s="616">
        <v>2531.379179</v>
      </c>
      <c r="H11" s="615">
        <v>66.613762000000008</v>
      </c>
      <c r="I11" s="615">
        <v>2376.9362930000002</v>
      </c>
      <c r="J11" s="615">
        <v>3.8053150000000002</v>
      </c>
      <c r="K11" s="615">
        <v>226.080478</v>
      </c>
      <c r="L11" s="614">
        <v>816.74677199999996</v>
      </c>
      <c r="M11" s="615">
        <v>259.30224199999998</v>
      </c>
      <c r="N11" s="614">
        <v>227.59675000000001</v>
      </c>
      <c r="O11" s="615">
        <v>25.143369</v>
      </c>
      <c r="P11" s="615">
        <v>22.496845</v>
      </c>
      <c r="Q11" s="614">
        <v>362.41161999999997</v>
      </c>
      <c r="R11" s="613" t="s">
        <v>818</v>
      </c>
    </row>
    <row r="12" spans="1:18" ht="15.9" customHeight="1">
      <c r="A12" s="619"/>
      <c r="B12" s="618" t="s">
        <v>817</v>
      </c>
      <c r="C12" s="618"/>
      <c r="D12" s="617">
        <v>7081.1296519999996</v>
      </c>
      <c r="E12" s="614">
        <v>3425.5965920000003</v>
      </c>
      <c r="F12" s="615">
        <v>2744.0064509999997</v>
      </c>
      <c r="G12" s="616">
        <v>2734.272633</v>
      </c>
      <c r="H12" s="615">
        <v>25.080337</v>
      </c>
      <c r="I12" s="615">
        <v>2361.4655509999998</v>
      </c>
      <c r="J12" s="615">
        <v>4.7424340000000003</v>
      </c>
      <c r="K12" s="615">
        <v>646.36105700000007</v>
      </c>
      <c r="L12" s="614">
        <v>1237.1961040000001</v>
      </c>
      <c r="M12" s="615">
        <v>1022.797136</v>
      </c>
      <c r="N12" s="614">
        <v>2395.3462979999999</v>
      </c>
      <c r="O12" s="616">
        <v>1637.3150029999999</v>
      </c>
      <c r="P12" s="615">
        <v>79.177172999999996</v>
      </c>
      <c r="Q12" s="614">
        <v>57.332518999999998</v>
      </c>
      <c r="R12" s="613" t="s">
        <v>816</v>
      </c>
    </row>
    <row r="13" spans="1:18" ht="24" customHeight="1">
      <c r="A13" s="619">
        <v>2011</v>
      </c>
      <c r="B13" s="618" t="s">
        <v>5</v>
      </c>
      <c r="C13" s="618"/>
      <c r="D13" s="617">
        <v>10726.377515</v>
      </c>
      <c r="E13" s="614">
        <v>6241.6137650000001</v>
      </c>
      <c r="F13" s="615">
        <v>5095.0423250000003</v>
      </c>
      <c r="G13" s="616">
        <v>5066.721364</v>
      </c>
      <c r="H13" s="615">
        <v>120.07985099999999</v>
      </c>
      <c r="I13" s="615">
        <v>4567.8094620000002</v>
      </c>
      <c r="J13" s="615">
        <v>5.953271</v>
      </c>
      <c r="K13" s="615">
        <v>1108.866955</v>
      </c>
      <c r="L13" s="614">
        <v>1616.1065230000002</v>
      </c>
      <c r="M13" s="615">
        <v>1381.7697949999999</v>
      </c>
      <c r="N13" s="614">
        <v>2300.0252550000005</v>
      </c>
      <c r="O13" s="615">
        <v>1438.7515830000002</v>
      </c>
      <c r="P13" s="615">
        <v>96.011866999999995</v>
      </c>
      <c r="Q13" s="614">
        <v>555.43396699999994</v>
      </c>
      <c r="R13" s="613" t="s">
        <v>820</v>
      </c>
    </row>
    <row r="14" spans="1:18" ht="15.9" customHeight="1">
      <c r="A14" s="619"/>
      <c r="B14" s="618" t="s">
        <v>819</v>
      </c>
      <c r="C14" s="618"/>
      <c r="D14" s="617">
        <v>3732.7270229999999</v>
      </c>
      <c r="E14" s="614">
        <v>2716.6262820000002</v>
      </c>
      <c r="F14" s="615">
        <v>2239.076407</v>
      </c>
      <c r="G14" s="616">
        <v>2219.3917510000001</v>
      </c>
      <c r="H14" s="615">
        <v>96.816827000000004</v>
      </c>
      <c r="I14" s="615">
        <v>2040.142902</v>
      </c>
      <c r="J14" s="615">
        <v>2.2596379999999998</v>
      </c>
      <c r="K14" s="615">
        <v>470.77887699999997</v>
      </c>
      <c r="L14" s="614">
        <v>326.97393099999999</v>
      </c>
      <c r="M14" s="615">
        <v>323.675433</v>
      </c>
      <c r="N14" s="614">
        <v>162.46581399999999</v>
      </c>
      <c r="O14" s="615">
        <v>35.873188999999996</v>
      </c>
      <c r="P14" s="615">
        <v>20.704350999999999</v>
      </c>
      <c r="Q14" s="614">
        <v>496.46570199999996</v>
      </c>
      <c r="R14" s="613" t="s">
        <v>818</v>
      </c>
    </row>
    <row r="15" spans="1:18" ht="15.9" customHeight="1">
      <c r="A15" s="619"/>
      <c r="B15" s="618" t="s">
        <v>817</v>
      </c>
      <c r="C15" s="618"/>
      <c r="D15" s="617">
        <v>6993.6504919999998</v>
      </c>
      <c r="E15" s="614">
        <v>3524.9874770000001</v>
      </c>
      <c r="F15" s="615">
        <v>2855.9659120000001</v>
      </c>
      <c r="G15" s="616">
        <v>2847.329608</v>
      </c>
      <c r="H15" s="615">
        <v>23.263021999999999</v>
      </c>
      <c r="I15" s="615">
        <v>2527.666557</v>
      </c>
      <c r="J15" s="615">
        <v>3.6936329999999997</v>
      </c>
      <c r="K15" s="615">
        <v>638.08807899999999</v>
      </c>
      <c r="L15" s="614">
        <v>1289.132593</v>
      </c>
      <c r="M15" s="615">
        <v>1058.0943609999999</v>
      </c>
      <c r="N15" s="614">
        <v>2137.5594460000002</v>
      </c>
      <c r="O15" s="615">
        <v>1402.878395</v>
      </c>
      <c r="P15" s="615">
        <v>75.307513999999998</v>
      </c>
      <c r="Q15" s="614">
        <v>58.968265000000002</v>
      </c>
      <c r="R15" s="613" t="s">
        <v>816</v>
      </c>
    </row>
    <row r="16" spans="1:18" ht="24" customHeight="1">
      <c r="A16" s="619">
        <v>2010</v>
      </c>
      <c r="B16" s="618" t="s">
        <v>5</v>
      </c>
      <c r="C16" s="618"/>
      <c r="D16" s="617">
        <v>8621.7576410000001</v>
      </c>
      <c r="E16" s="614">
        <v>5127.8311560000002</v>
      </c>
      <c r="F16" s="615">
        <v>4182.8078420000002</v>
      </c>
      <c r="G16" s="616">
        <v>4133.1992840000003</v>
      </c>
      <c r="H16" s="615">
        <v>72.005373999999989</v>
      </c>
      <c r="I16" s="615">
        <v>3770.7003909999999</v>
      </c>
      <c r="J16" s="615">
        <v>5.3280500000000002</v>
      </c>
      <c r="K16" s="615">
        <v>863.11593700000003</v>
      </c>
      <c r="L16" s="614">
        <v>1335.7583810000001</v>
      </c>
      <c r="M16" s="615">
        <v>976.42066599999998</v>
      </c>
      <c r="N16" s="614">
        <v>1730.5402060000001</v>
      </c>
      <c r="O16" s="615">
        <v>1123.7777490000001</v>
      </c>
      <c r="P16" s="615">
        <v>94.648130000000009</v>
      </c>
      <c r="Q16" s="614">
        <v>417.80058000000002</v>
      </c>
      <c r="R16" s="613" t="s">
        <v>820</v>
      </c>
    </row>
    <row r="17" spans="1:18" ht="15.9" customHeight="1">
      <c r="A17" s="619"/>
      <c r="B17" s="618" t="s">
        <v>819</v>
      </c>
      <c r="C17" s="618"/>
      <c r="D17" s="617">
        <v>2827.6706979999999</v>
      </c>
      <c r="E17" s="614">
        <v>1954.929764</v>
      </c>
      <c r="F17" s="615">
        <v>1674.46291</v>
      </c>
      <c r="G17" s="616">
        <v>1640.205367</v>
      </c>
      <c r="H17" s="615">
        <v>55.275854000000002</v>
      </c>
      <c r="I17" s="615">
        <v>1519.0322739999999</v>
      </c>
      <c r="J17" s="615">
        <v>2.1427739999999997</v>
      </c>
      <c r="K17" s="615">
        <v>272.88624400000003</v>
      </c>
      <c r="L17" s="614">
        <v>317.73831199999995</v>
      </c>
      <c r="M17" s="615">
        <v>148.55535</v>
      </c>
      <c r="N17" s="614">
        <v>148.65217200000001</v>
      </c>
      <c r="O17" s="616">
        <v>23.057016000000001</v>
      </c>
      <c r="P17" s="615">
        <v>22.855796999999999</v>
      </c>
      <c r="Q17" s="614">
        <v>373.68216699999999</v>
      </c>
      <c r="R17" s="613" t="s">
        <v>818</v>
      </c>
    </row>
    <row r="18" spans="1:18" ht="15.9" customHeight="1">
      <c r="A18" s="619"/>
      <c r="B18" s="618" t="s">
        <v>817</v>
      </c>
      <c r="C18" s="618"/>
      <c r="D18" s="617">
        <v>5794.0869430000002</v>
      </c>
      <c r="E18" s="614">
        <v>3172.9013949999999</v>
      </c>
      <c r="F18" s="615">
        <v>2508.3449339999997</v>
      </c>
      <c r="G18" s="616">
        <v>2492.9939169999998</v>
      </c>
      <c r="H18" s="615">
        <v>16.729519</v>
      </c>
      <c r="I18" s="615">
        <v>2251.6681179999996</v>
      </c>
      <c r="J18" s="615">
        <v>3.1852779999999998</v>
      </c>
      <c r="K18" s="615">
        <v>590.229693</v>
      </c>
      <c r="L18" s="614">
        <v>1018.020077</v>
      </c>
      <c r="M18" s="615">
        <v>827.86532299999999</v>
      </c>
      <c r="N18" s="614">
        <v>1581.8880390000002</v>
      </c>
      <c r="O18" s="615">
        <v>1100.720732</v>
      </c>
      <c r="P18" s="615">
        <v>71.792332999999999</v>
      </c>
      <c r="Q18" s="614">
        <v>44.118413999999994</v>
      </c>
      <c r="R18" s="613" t="s">
        <v>816</v>
      </c>
    </row>
    <row r="19" spans="1:18" ht="24" customHeight="1">
      <c r="A19" s="619">
        <v>2009</v>
      </c>
      <c r="B19" s="618" t="s">
        <v>5</v>
      </c>
      <c r="C19" s="618"/>
      <c r="D19" s="617">
        <v>6906.724905</v>
      </c>
      <c r="E19" s="614">
        <v>4488.1395169999996</v>
      </c>
      <c r="F19" s="615">
        <v>3892.8127209999998</v>
      </c>
      <c r="G19" s="616">
        <v>3883.2867080000001</v>
      </c>
      <c r="H19" s="615">
        <v>33.032499000000001</v>
      </c>
      <c r="I19" s="615">
        <v>3653.1406379999999</v>
      </c>
      <c r="J19" s="615">
        <v>3.2568790000000001</v>
      </c>
      <c r="K19" s="615">
        <v>568.303134</v>
      </c>
      <c r="L19" s="614">
        <v>1059.8401769999998</v>
      </c>
      <c r="M19" s="615">
        <v>748.64133300000003</v>
      </c>
      <c r="N19" s="614">
        <v>1211.2505879999999</v>
      </c>
      <c r="O19" s="615">
        <v>819.10507299999995</v>
      </c>
      <c r="P19" s="615">
        <v>73.240875000000003</v>
      </c>
      <c r="Q19" s="614">
        <v>140.78600500000002</v>
      </c>
      <c r="R19" s="613" t="s">
        <v>820</v>
      </c>
    </row>
    <row r="20" spans="1:18" ht="15.9" customHeight="1">
      <c r="A20" s="619"/>
      <c r="B20" s="618" t="s">
        <v>819</v>
      </c>
      <c r="C20" s="618"/>
      <c r="D20" s="617">
        <v>2587.4919100000002</v>
      </c>
      <c r="E20" s="614">
        <v>2051.430034</v>
      </c>
      <c r="F20" s="615">
        <v>1966.6158270000001</v>
      </c>
      <c r="G20" s="616">
        <v>1964.4705509999999</v>
      </c>
      <c r="H20" s="615">
        <v>20.548030999999998</v>
      </c>
      <c r="I20" s="615">
        <v>1889.4149520000001</v>
      </c>
      <c r="J20" s="615">
        <v>0.65734799999999993</v>
      </c>
      <c r="K20" s="615">
        <v>79.157320000000013</v>
      </c>
      <c r="L20" s="614">
        <v>348.01608399999998</v>
      </c>
      <c r="M20" s="615">
        <v>132.24770999999998</v>
      </c>
      <c r="N20" s="614">
        <v>85.137080999999995</v>
      </c>
      <c r="O20" s="615">
        <v>10.985203</v>
      </c>
      <c r="P20" s="615">
        <v>10.640283</v>
      </c>
      <c r="Q20" s="614">
        <v>95.707410999999993</v>
      </c>
      <c r="R20" s="613" t="s">
        <v>818</v>
      </c>
    </row>
    <row r="21" spans="1:18" ht="15.9" customHeight="1">
      <c r="A21" s="619"/>
      <c r="B21" s="618" t="s">
        <v>817</v>
      </c>
      <c r="C21" s="618"/>
      <c r="D21" s="617">
        <v>4319.232994</v>
      </c>
      <c r="E21" s="614">
        <v>2436.7094789999996</v>
      </c>
      <c r="F21" s="615">
        <v>1926.1968890000001</v>
      </c>
      <c r="G21" s="616">
        <v>1918.8161520000001</v>
      </c>
      <c r="H21" s="615">
        <v>12.484467</v>
      </c>
      <c r="I21" s="615">
        <v>1763.7256850000001</v>
      </c>
      <c r="J21" s="615">
        <v>2.599532</v>
      </c>
      <c r="K21" s="615">
        <v>489.14581400000003</v>
      </c>
      <c r="L21" s="614">
        <v>711.82409600000005</v>
      </c>
      <c r="M21" s="615">
        <v>616.39362199999994</v>
      </c>
      <c r="N21" s="614">
        <v>1126.1135079999999</v>
      </c>
      <c r="O21" s="615">
        <v>808.119868</v>
      </c>
      <c r="P21" s="615">
        <v>62.600593000000003</v>
      </c>
      <c r="Q21" s="614">
        <v>45.078598</v>
      </c>
      <c r="R21" s="613" t="s">
        <v>816</v>
      </c>
    </row>
    <row r="22" spans="1:18" ht="24" customHeight="1">
      <c r="A22" s="619">
        <v>2008</v>
      </c>
      <c r="B22" s="618" t="s">
        <v>5</v>
      </c>
      <c r="C22" s="618"/>
      <c r="D22" s="617">
        <v>9069.3601679999992</v>
      </c>
      <c r="E22" s="614">
        <v>5565.7866409999997</v>
      </c>
      <c r="F22" s="615">
        <v>4833.4434590000001</v>
      </c>
      <c r="G22" s="616">
        <v>4822.2324319999998</v>
      </c>
      <c r="H22" s="615">
        <v>34.470297000000002</v>
      </c>
      <c r="I22" s="615">
        <v>4566.3352199999999</v>
      </c>
      <c r="J22" s="615">
        <v>5.4768169999999996</v>
      </c>
      <c r="K22" s="615">
        <v>539.61325199999999</v>
      </c>
      <c r="L22" s="614">
        <v>1800.515472</v>
      </c>
      <c r="M22" s="615">
        <v>770.112888</v>
      </c>
      <c r="N22" s="614">
        <v>1420.273111</v>
      </c>
      <c r="O22" s="615">
        <v>908.28302099999996</v>
      </c>
      <c r="P22" s="615">
        <v>88.680596999999992</v>
      </c>
      <c r="Q22" s="614">
        <v>276.945382</v>
      </c>
      <c r="R22" s="613" t="s">
        <v>820</v>
      </c>
    </row>
    <row r="23" spans="1:18" ht="15.9" customHeight="1">
      <c r="A23" s="619"/>
      <c r="B23" s="618" t="s">
        <v>819</v>
      </c>
      <c r="C23" s="618"/>
      <c r="D23" s="617">
        <v>3770.901155</v>
      </c>
      <c r="E23" s="614">
        <v>2544.0662010000001</v>
      </c>
      <c r="F23" s="615">
        <v>2489.7833689999998</v>
      </c>
      <c r="G23" s="616">
        <v>2485.4785769999999</v>
      </c>
      <c r="H23" s="615">
        <v>23.470314999999999</v>
      </c>
      <c r="I23" s="615">
        <v>2410.3933440000001</v>
      </c>
      <c r="J23" s="615">
        <v>2.9015249999999999</v>
      </c>
      <c r="K23" s="615">
        <v>46.150925999999998</v>
      </c>
      <c r="L23" s="614">
        <v>880.00883499999998</v>
      </c>
      <c r="M23" s="615">
        <v>81.865356000000006</v>
      </c>
      <c r="N23" s="614">
        <v>107.22046100000001</v>
      </c>
      <c r="O23" s="615">
        <v>11.617906999999999</v>
      </c>
      <c r="P23" s="615">
        <v>19.852822</v>
      </c>
      <c r="Q23" s="614">
        <v>230.054022</v>
      </c>
      <c r="R23" s="613" t="s">
        <v>818</v>
      </c>
    </row>
    <row r="24" spans="1:18" ht="15.9" customHeight="1">
      <c r="A24" s="619"/>
      <c r="B24" s="618" t="s">
        <v>817</v>
      </c>
      <c r="C24" s="618"/>
      <c r="D24" s="617">
        <v>5298.459014</v>
      </c>
      <c r="E24" s="614">
        <v>3021.720444</v>
      </c>
      <c r="F24" s="615">
        <v>2343.6600920000001</v>
      </c>
      <c r="G24" s="616">
        <v>2336.753858</v>
      </c>
      <c r="H24" s="615">
        <v>10.999985000000001</v>
      </c>
      <c r="I24" s="615">
        <v>2155.9418760000003</v>
      </c>
      <c r="J24" s="615">
        <v>2.5752930000000003</v>
      </c>
      <c r="K24" s="615">
        <v>493.46232600000002</v>
      </c>
      <c r="L24" s="614">
        <v>920.50664800000004</v>
      </c>
      <c r="M24" s="615">
        <v>688.24754099999996</v>
      </c>
      <c r="N24" s="614">
        <v>1313.0526419999999</v>
      </c>
      <c r="O24" s="615">
        <v>896.66511600000001</v>
      </c>
      <c r="P24" s="615">
        <v>68.827774999999988</v>
      </c>
      <c r="Q24" s="614">
        <v>46.891362999999998</v>
      </c>
      <c r="R24" s="613" t="s">
        <v>816</v>
      </c>
    </row>
    <row r="25" spans="1:18" ht="24" customHeight="1">
      <c r="A25" s="619">
        <v>2007</v>
      </c>
      <c r="B25" s="618" t="s">
        <v>5</v>
      </c>
      <c r="C25" s="618"/>
      <c r="D25" s="617">
        <v>5627.6628650000002</v>
      </c>
      <c r="E25" s="614">
        <v>3861.0907429999997</v>
      </c>
      <c r="F25" s="615">
        <v>3425.881335</v>
      </c>
      <c r="G25" s="616">
        <v>3417.6363300000003</v>
      </c>
      <c r="H25" s="615">
        <v>19.256233999999999</v>
      </c>
      <c r="I25" s="615">
        <v>3237.283833</v>
      </c>
      <c r="J25" s="615">
        <v>4.5201180000000001</v>
      </c>
      <c r="K25" s="615">
        <v>415.86059499999999</v>
      </c>
      <c r="L25" s="614">
        <v>816.44481299999995</v>
      </c>
      <c r="M25" s="615">
        <v>578.488967</v>
      </c>
      <c r="N25" s="614">
        <v>881.99426899999992</v>
      </c>
      <c r="O25" s="615">
        <v>540.158231</v>
      </c>
      <c r="P25" s="615">
        <v>60.878120000000003</v>
      </c>
      <c r="Q25" s="614">
        <v>61.040553000000003</v>
      </c>
      <c r="R25" s="613" t="s">
        <v>820</v>
      </c>
    </row>
    <row r="26" spans="1:18" ht="15.9" customHeight="1">
      <c r="A26" s="619"/>
      <c r="B26" s="618" t="s">
        <v>819</v>
      </c>
      <c r="C26" s="618"/>
      <c r="D26" s="617">
        <v>1991.607154</v>
      </c>
      <c r="E26" s="614">
        <v>1751.099416</v>
      </c>
      <c r="F26" s="615">
        <v>1718.948355</v>
      </c>
      <c r="G26" s="616">
        <v>1715.3232990000001</v>
      </c>
      <c r="H26" s="615">
        <v>11.656179</v>
      </c>
      <c r="I26" s="615">
        <v>1658.746046</v>
      </c>
      <c r="J26" s="615">
        <v>2.6918960000000003</v>
      </c>
      <c r="K26" s="615">
        <v>27.845705000000002</v>
      </c>
      <c r="L26" s="614">
        <v>143.446483</v>
      </c>
      <c r="M26" s="615">
        <v>66.259597999999997</v>
      </c>
      <c r="N26" s="614">
        <v>71.158429999999996</v>
      </c>
      <c r="O26" s="615">
        <v>9.3899559999999997</v>
      </c>
      <c r="P26" s="615">
        <v>12.037662000000001</v>
      </c>
      <c r="Q26" s="614">
        <v>19.310329000000003</v>
      </c>
      <c r="R26" s="613" t="s">
        <v>818</v>
      </c>
    </row>
    <row r="27" spans="1:18" ht="15.9" customHeight="1">
      <c r="A27" s="619"/>
      <c r="B27" s="618" t="s">
        <v>817</v>
      </c>
      <c r="C27" s="618"/>
      <c r="D27" s="617">
        <v>3636.055711</v>
      </c>
      <c r="E27" s="614">
        <v>2109.9913270000002</v>
      </c>
      <c r="F27" s="615">
        <v>1706.93298</v>
      </c>
      <c r="G27" s="616">
        <v>1702.3130309999999</v>
      </c>
      <c r="H27" s="615">
        <v>7.6000550000000002</v>
      </c>
      <c r="I27" s="615">
        <v>1578.537787</v>
      </c>
      <c r="J27" s="615">
        <v>1.828222</v>
      </c>
      <c r="K27" s="615">
        <v>388.01489000000004</v>
      </c>
      <c r="L27" s="614">
        <v>672.99833000000001</v>
      </c>
      <c r="M27" s="615">
        <v>512.22936900000002</v>
      </c>
      <c r="N27" s="614">
        <v>810.83583899999996</v>
      </c>
      <c r="O27" s="615">
        <v>530.76827500000002</v>
      </c>
      <c r="P27" s="615">
        <v>48.840457999999998</v>
      </c>
      <c r="Q27" s="614">
        <v>41.730224</v>
      </c>
      <c r="R27" s="613" t="s">
        <v>816</v>
      </c>
    </row>
    <row r="28" spans="1:18" ht="24" customHeight="1">
      <c r="A28" s="619">
        <v>2006</v>
      </c>
      <c r="B28" s="618" t="s">
        <v>5</v>
      </c>
      <c r="C28" s="618"/>
      <c r="D28" s="617">
        <v>4774.8649960000002</v>
      </c>
      <c r="E28" s="614">
        <v>3278.606307</v>
      </c>
      <c r="F28" s="615">
        <v>2932.4982049999999</v>
      </c>
      <c r="G28" s="616">
        <v>2928.8123530000003</v>
      </c>
      <c r="H28" s="615">
        <v>15.279182</v>
      </c>
      <c r="I28" s="615">
        <v>2781.7240150000002</v>
      </c>
      <c r="J28" s="615">
        <v>1.8693979999999999</v>
      </c>
      <c r="K28" s="615">
        <v>327.83771899999999</v>
      </c>
      <c r="L28" s="614">
        <v>558.95882700000004</v>
      </c>
      <c r="M28" s="615">
        <v>486.973929</v>
      </c>
      <c r="N28" s="614">
        <v>759.97509200000002</v>
      </c>
      <c r="O28" s="615">
        <v>350.87522899999999</v>
      </c>
      <c r="P28" s="615">
        <v>50.389112000000004</v>
      </c>
      <c r="Q28" s="614">
        <v>173.889319</v>
      </c>
      <c r="R28" s="613" t="s">
        <v>820</v>
      </c>
    </row>
    <row r="29" spans="1:18" ht="15.9" customHeight="1">
      <c r="A29" s="619"/>
      <c r="B29" s="618" t="s">
        <v>819</v>
      </c>
      <c r="C29" s="618"/>
      <c r="D29" s="617">
        <v>1905.1908819999999</v>
      </c>
      <c r="E29" s="614">
        <v>1500.7232919999999</v>
      </c>
      <c r="F29" s="615">
        <v>1478.497214</v>
      </c>
      <c r="G29" s="616">
        <v>1477.468617</v>
      </c>
      <c r="H29" s="615">
        <v>8.8296349999999997</v>
      </c>
      <c r="I29" s="615">
        <v>1424.7412749999999</v>
      </c>
      <c r="J29" s="615">
        <v>0.870062</v>
      </c>
      <c r="K29" s="615">
        <v>18.706427999999999</v>
      </c>
      <c r="L29" s="614">
        <v>57.453262000000002</v>
      </c>
      <c r="M29" s="615">
        <v>54.610349999999997</v>
      </c>
      <c r="N29" s="614">
        <v>189.84847499999998</v>
      </c>
      <c r="O29" s="615">
        <v>7.9032879999999999</v>
      </c>
      <c r="P29" s="615">
        <v>12.211364999999999</v>
      </c>
      <c r="Q29" s="614">
        <v>153.34531899999999</v>
      </c>
      <c r="R29" s="613" t="s">
        <v>818</v>
      </c>
    </row>
    <row r="30" spans="1:18" ht="15.9" customHeight="1">
      <c r="A30" s="619"/>
      <c r="B30" s="618" t="s">
        <v>817</v>
      </c>
      <c r="C30" s="618"/>
      <c r="D30" s="617">
        <v>2869.6741139999999</v>
      </c>
      <c r="E30" s="614">
        <v>1777.8830149999999</v>
      </c>
      <c r="F30" s="615">
        <v>1454.0009909999999</v>
      </c>
      <c r="G30" s="616">
        <v>1451.343736</v>
      </c>
      <c r="H30" s="615">
        <v>6.4495469999999999</v>
      </c>
      <c r="I30" s="615">
        <v>1356.9827399999999</v>
      </c>
      <c r="J30" s="615">
        <v>0.999336</v>
      </c>
      <c r="K30" s="615">
        <v>309.13129100000003</v>
      </c>
      <c r="L30" s="614">
        <v>501.50556499999999</v>
      </c>
      <c r="M30" s="615">
        <v>432.36357900000002</v>
      </c>
      <c r="N30" s="614">
        <v>570.12661700000001</v>
      </c>
      <c r="O30" s="615">
        <v>342.97194100000002</v>
      </c>
      <c r="P30" s="615">
        <v>38.177747000000004</v>
      </c>
      <c r="Q30" s="614">
        <v>20.544</v>
      </c>
      <c r="R30" s="613" t="s">
        <v>816</v>
      </c>
    </row>
    <row r="31" spans="1:18" ht="24" customHeight="1">
      <c r="A31" s="619">
        <v>2005</v>
      </c>
      <c r="B31" s="618" t="s">
        <v>5</v>
      </c>
      <c r="C31" s="618"/>
      <c r="D31" s="617">
        <v>3878.8822990000003</v>
      </c>
      <c r="E31" s="614">
        <v>2292.7536329999998</v>
      </c>
      <c r="F31" s="615">
        <v>2010.313983</v>
      </c>
      <c r="G31" s="616">
        <v>2007.3214979999998</v>
      </c>
      <c r="H31" s="615">
        <v>11.562424</v>
      </c>
      <c r="I31" s="615">
        <v>1875.2929099999999</v>
      </c>
      <c r="J31" s="615">
        <v>1.453916</v>
      </c>
      <c r="K31" s="615">
        <v>260.84723000000002</v>
      </c>
      <c r="L31" s="614">
        <v>753.24746800000003</v>
      </c>
      <c r="M31" s="615">
        <v>417.21750099999997</v>
      </c>
      <c r="N31" s="614">
        <v>493.46489799999995</v>
      </c>
      <c r="O31" s="615">
        <v>242.28536</v>
      </c>
      <c r="P31" s="615">
        <v>42.885048000000005</v>
      </c>
      <c r="Q31" s="614">
        <v>337.48834600000004</v>
      </c>
      <c r="R31" s="613" t="s">
        <v>820</v>
      </c>
    </row>
    <row r="32" spans="1:18" ht="15.9" customHeight="1">
      <c r="A32" s="619"/>
      <c r="B32" s="618" t="s">
        <v>819</v>
      </c>
      <c r="C32" s="618"/>
      <c r="D32" s="617">
        <v>1437.2923899999998</v>
      </c>
      <c r="E32" s="614">
        <v>769.72501999999997</v>
      </c>
      <c r="F32" s="615">
        <v>753.96413100000007</v>
      </c>
      <c r="G32" s="616">
        <v>753.67147799999998</v>
      </c>
      <c r="H32" s="615">
        <v>6.6890390000000002</v>
      </c>
      <c r="I32" s="615">
        <v>706.42853799999989</v>
      </c>
      <c r="J32" s="615">
        <v>0.14521400000000001</v>
      </c>
      <c r="K32" s="615">
        <v>11.205335</v>
      </c>
      <c r="L32" s="614">
        <v>300.819186</v>
      </c>
      <c r="M32" s="615">
        <v>46.993051000000001</v>
      </c>
      <c r="N32" s="614">
        <v>49.192962999999999</v>
      </c>
      <c r="O32" s="615">
        <v>6.5567089999999997</v>
      </c>
      <c r="P32" s="615">
        <v>10.913007</v>
      </c>
      <c r="Q32" s="614">
        <v>315.99154700000003</v>
      </c>
      <c r="R32" s="613" t="s">
        <v>818</v>
      </c>
    </row>
    <row r="33" spans="1:18" ht="15.9" customHeight="1">
      <c r="A33" s="619"/>
      <c r="B33" s="618" t="s">
        <v>817</v>
      </c>
      <c r="C33" s="618"/>
      <c r="D33" s="617">
        <v>2441.5899089999998</v>
      </c>
      <c r="E33" s="614">
        <v>1523.028613</v>
      </c>
      <c r="F33" s="615">
        <v>1256.3498520000001</v>
      </c>
      <c r="G33" s="616">
        <v>1253.65002</v>
      </c>
      <c r="H33" s="615">
        <v>4.8733849999999999</v>
      </c>
      <c r="I33" s="615">
        <v>1168.864372</v>
      </c>
      <c r="J33" s="615">
        <v>1.308702</v>
      </c>
      <c r="K33" s="615">
        <v>249.64189499999998</v>
      </c>
      <c r="L33" s="614">
        <v>452.42828200000002</v>
      </c>
      <c r="M33" s="615">
        <v>370.22444999999999</v>
      </c>
      <c r="N33" s="614">
        <v>444.27193499999998</v>
      </c>
      <c r="O33" s="615">
        <v>235.72865100000001</v>
      </c>
      <c r="P33" s="615">
        <v>31.972041000000001</v>
      </c>
      <c r="Q33" s="614">
        <v>21.496798999999999</v>
      </c>
      <c r="R33" s="613" t="s">
        <v>816</v>
      </c>
    </row>
    <row r="34" spans="1:18" ht="24" customHeight="1">
      <c r="A34" s="619">
        <v>2004</v>
      </c>
      <c r="B34" s="618" t="s">
        <v>5</v>
      </c>
      <c r="C34" s="618"/>
      <c r="D34" s="617">
        <v>3113.6432450000002</v>
      </c>
      <c r="E34" s="614">
        <v>1723.326294</v>
      </c>
      <c r="F34" s="615">
        <v>1487.4033910000001</v>
      </c>
      <c r="G34" s="616">
        <v>1483.235283</v>
      </c>
      <c r="H34" s="615">
        <v>14.246796</v>
      </c>
      <c r="I34" s="615">
        <v>1380.9599979999998</v>
      </c>
      <c r="J34" s="615">
        <v>0.96747900000000009</v>
      </c>
      <c r="K34" s="615">
        <v>223.90163000000001</v>
      </c>
      <c r="L34" s="614">
        <v>741.94896499999993</v>
      </c>
      <c r="M34" s="615">
        <v>372.30662699999999</v>
      </c>
      <c r="N34" s="614">
        <v>470.43845900000002</v>
      </c>
      <c r="O34" s="615">
        <v>172.71868499999999</v>
      </c>
      <c r="P34" s="615">
        <v>42.820726000000001</v>
      </c>
      <c r="Q34" s="614">
        <v>175.54500200000001</v>
      </c>
      <c r="R34" s="613" t="s">
        <v>820</v>
      </c>
    </row>
    <row r="35" spans="1:18" ht="15.9" customHeight="1">
      <c r="A35" s="619"/>
      <c r="B35" s="618" t="s">
        <v>819</v>
      </c>
      <c r="C35" s="618"/>
      <c r="D35" s="617">
        <v>1181.2422839999999</v>
      </c>
      <c r="E35" s="614">
        <v>513.63276899999994</v>
      </c>
      <c r="F35" s="615">
        <v>496.12728000000004</v>
      </c>
      <c r="G35" s="616">
        <v>495.87418500000001</v>
      </c>
      <c r="H35" s="615">
        <v>9.3301370000000006</v>
      </c>
      <c r="I35" s="615">
        <v>451.10366299999998</v>
      </c>
      <c r="J35" s="615">
        <v>6.1970999999999998E-2</v>
      </c>
      <c r="K35" s="615">
        <v>14.411939</v>
      </c>
      <c r="L35" s="614">
        <v>351.70122299999997</v>
      </c>
      <c r="M35" s="615">
        <v>51.463029999999996</v>
      </c>
      <c r="N35" s="614">
        <v>155.79782899999998</v>
      </c>
      <c r="O35" s="615">
        <v>5.8015400000000001</v>
      </c>
      <c r="P35" s="615">
        <v>10.754446</v>
      </c>
      <c r="Q35" s="614">
        <v>160.58664300000001</v>
      </c>
      <c r="R35" s="613" t="s">
        <v>818</v>
      </c>
    </row>
    <row r="36" spans="1:18" ht="15.9" customHeight="1">
      <c r="A36" s="619"/>
      <c r="B36" s="618" t="s">
        <v>817</v>
      </c>
      <c r="C36" s="618"/>
      <c r="D36" s="617">
        <v>1932.4009609999998</v>
      </c>
      <c r="E36" s="614">
        <v>1209.6935249999999</v>
      </c>
      <c r="F36" s="615">
        <v>991.27611100000001</v>
      </c>
      <c r="G36" s="616">
        <v>987.36109799999997</v>
      </c>
      <c r="H36" s="615">
        <v>4.9166589999999992</v>
      </c>
      <c r="I36" s="615">
        <v>929.85633499999994</v>
      </c>
      <c r="J36" s="615">
        <v>0.90550800000000009</v>
      </c>
      <c r="K36" s="615">
        <v>209.48969099999999</v>
      </c>
      <c r="L36" s="614">
        <v>390.24774200000002</v>
      </c>
      <c r="M36" s="615">
        <v>320.84359699999999</v>
      </c>
      <c r="N36" s="614">
        <v>314.64062999999999</v>
      </c>
      <c r="O36" s="615">
        <v>166.91714499999998</v>
      </c>
      <c r="P36" s="615">
        <v>32.066279999999999</v>
      </c>
      <c r="Q36" s="614">
        <v>14.958359</v>
      </c>
      <c r="R36" s="613" t="s">
        <v>816</v>
      </c>
    </row>
    <row r="37" spans="1:18" ht="24" customHeight="1">
      <c r="A37" s="619">
        <v>2003</v>
      </c>
      <c r="B37" s="618" t="s">
        <v>5</v>
      </c>
      <c r="C37" s="618"/>
      <c r="D37" s="617">
        <v>2190.3695509999998</v>
      </c>
      <c r="E37" s="614">
        <v>1299.486259</v>
      </c>
      <c r="F37" s="615">
        <v>1121.528499</v>
      </c>
      <c r="G37" s="616">
        <v>1119.4255190000001</v>
      </c>
      <c r="H37" s="615">
        <v>14.285915999999999</v>
      </c>
      <c r="I37" s="615">
        <v>1043.2151550000001</v>
      </c>
      <c r="J37" s="615">
        <v>0.73381700000000005</v>
      </c>
      <c r="K37" s="615">
        <v>167.489936</v>
      </c>
      <c r="L37" s="614">
        <v>588.8969350000001</v>
      </c>
      <c r="M37" s="615">
        <v>306.29109099999999</v>
      </c>
      <c r="N37" s="614">
        <v>227.92303500000003</v>
      </c>
      <c r="O37" s="615">
        <v>86.024428</v>
      </c>
      <c r="P37" s="615">
        <v>28.086561000000003</v>
      </c>
      <c r="Q37" s="614">
        <v>73.379638999999997</v>
      </c>
      <c r="R37" s="613" t="s">
        <v>820</v>
      </c>
    </row>
    <row r="38" spans="1:18" ht="15.9" customHeight="1">
      <c r="A38" s="619"/>
      <c r="B38" s="618" t="s">
        <v>819</v>
      </c>
      <c r="C38" s="618"/>
      <c r="D38" s="617">
        <v>896.18121600000006</v>
      </c>
      <c r="E38" s="614">
        <v>496.616354</v>
      </c>
      <c r="F38" s="615">
        <v>478.28474900000003</v>
      </c>
      <c r="G38" s="616">
        <v>478.10203100000001</v>
      </c>
      <c r="H38" s="615">
        <v>10.1716</v>
      </c>
      <c r="I38" s="615">
        <v>442.49677200000002</v>
      </c>
      <c r="J38" s="615">
        <v>1.0664E-2</v>
      </c>
      <c r="K38" s="615">
        <v>13.866403</v>
      </c>
      <c r="L38" s="614">
        <v>299.592851</v>
      </c>
      <c r="M38" s="615">
        <v>65.139633000000003</v>
      </c>
      <c r="N38" s="614">
        <v>35.244186999999997</v>
      </c>
      <c r="O38" s="615">
        <v>4.45486</v>
      </c>
      <c r="P38" s="615">
        <v>11.254048000000001</v>
      </c>
      <c r="Q38" s="614">
        <v>65.196252000000001</v>
      </c>
      <c r="R38" s="613" t="s">
        <v>818</v>
      </c>
    </row>
    <row r="39" spans="1:18" ht="15.9" customHeight="1">
      <c r="A39" s="619"/>
      <c r="B39" s="618" t="s">
        <v>817</v>
      </c>
      <c r="C39" s="618"/>
      <c r="D39" s="617">
        <v>1294.1883350000001</v>
      </c>
      <c r="E39" s="614">
        <v>802.86990500000002</v>
      </c>
      <c r="F39" s="615">
        <v>643.24374999999998</v>
      </c>
      <c r="G39" s="616">
        <v>641.323488</v>
      </c>
      <c r="H39" s="615">
        <v>4.1143159999999996</v>
      </c>
      <c r="I39" s="615">
        <v>600.71838300000002</v>
      </c>
      <c r="J39" s="615">
        <v>0.72315300000000005</v>
      </c>
      <c r="K39" s="615">
        <v>153.62353300000001</v>
      </c>
      <c r="L39" s="614">
        <v>289.30408399999999</v>
      </c>
      <c r="M39" s="615">
        <v>241.15145800000002</v>
      </c>
      <c r="N39" s="614">
        <v>192.67884800000002</v>
      </c>
      <c r="O39" s="615">
        <v>81.569568000000004</v>
      </c>
      <c r="P39" s="615">
        <v>16.832512999999999</v>
      </c>
      <c r="Q39" s="614">
        <v>8.1833869999999997</v>
      </c>
      <c r="R39" s="613" t="s">
        <v>816</v>
      </c>
    </row>
    <row r="40" spans="1:18" ht="24" customHeight="1">
      <c r="A40" s="619">
        <v>2002</v>
      </c>
      <c r="B40" s="618" t="s">
        <v>5</v>
      </c>
      <c r="C40" s="618"/>
      <c r="D40" s="617">
        <v>1964.2993370000002</v>
      </c>
      <c r="E40" s="614">
        <v>1243.181214</v>
      </c>
      <c r="F40" s="615">
        <v>1066.7266769999999</v>
      </c>
      <c r="G40" s="616">
        <v>1060.3113289999999</v>
      </c>
      <c r="H40" s="615">
        <v>8.4461250000000003</v>
      </c>
      <c r="I40" s="615">
        <v>988.12399899999991</v>
      </c>
      <c r="J40" s="615">
        <v>0.74705699999999997</v>
      </c>
      <c r="K40" s="615">
        <v>165.24317199999999</v>
      </c>
      <c r="L40" s="614">
        <v>494.23683599999998</v>
      </c>
      <c r="M40" s="615">
        <v>356.90069099999999</v>
      </c>
      <c r="N40" s="614">
        <v>208.26720699999998</v>
      </c>
      <c r="O40" s="615">
        <v>75.294266000000007</v>
      </c>
      <c r="P40" s="615">
        <v>26.693469</v>
      </c>
      <c r="Q40" s="614">
        <v>17.812093000000001</v>
      </c>
      <c r="R40" s="613" t="s">
        <v>820</v>
      </c>
    </row>
    <row r="41" spans="1:18" ht="15.9" customHeight="1">
      <c r="A41" s="619"/>
      <c r="B41" s="618" t="s">
        <v>819</v>
      </c>
      <c r="C41" s="618"/>
      <c r="D41" s="617">
        <v>683.38320799999997</v>
      </c>
      <c r="E41" s="614">
        <v>482.58929899999998</v>
      </c>
      <c r="F41" s="615">
        <v>461.33234299999998</v>
      </c>
      <c r="G41" s="616">
        <v>461.18044699999996</v>
      </c>
      <c r="H41" s="615">
        <v>4.6198180000000004</v>
      </c>
      <c r="I41" s="615">
        <v>431.87279599999999</v>
      </c>
      <c r="J41" s="615">
        <v>1.1535999999999999E-2</v>
      </c>
      <c r="K41" s="615">
        <v>15.939035000000001</v>
      </c>
      <c r="L41" s="614">
        <v>164.54237700000002</v>
      </c>
      <c r="M41" s="615">
        <v>67.406974000000005</v>
      </c>
      <c r="N41" s="614">
        <v>30.336513999999998</v>
      </c>
      <c r="O41" s="615">
        <v>4.2619160000000003</v>
      </c>
      <c r="P41" s="615">
        <v>9.140623999999999</v>
      </c>
      <c r="Q41" s="614">
        <v>6.3983210000000001</v>
      </c>
      <c r="R41" s="613" t="s">
        <v>818</v>
      </c>
    </row>
    <row r="42" spans="1:18" ht="15.9" customHeight="1">
      <c r="A42" s="619"/>
      <c r="B42" s="618" t="s">
        <v>817</v>
      </c>
      <c r="C42" s="618"/>
      <c r="D42" s="617">
        <v>1280.916129</v>
      </c>
      <c r="E42" s="614">
        <v>760.59191500000009</v>
      </c>
      <c r="F42" s="615">
        <v>605.39433400000007</v>
      </c>
      <c r="G42" s="616">
        <v>599.13088199999993</v>
      </c>
      <c r="H42" s="615">
        <v>3.8263069999999999</v>
      </c>
      <c r="I42" s="615">
        <v>556.25120300000003</v>
      </c>
      <c r="J42" s="615">
        <v>0.73552099999999998</v>
      </c>
      <c r="K42" s="615">
        <v>149.304137</v>
      </c>
      <c r="L42" s="614">
        <v>329.69445899999999</v>
      </c>
      <c r="M42" s="615">
        <v>289.493717</v>
      </c>
      <c r="N42" s="614">
        <v>177.93069300000002</v>
      </c>
      <c r="O42" s="615">
        <v>71.032350000000008</v>
      </c>
      <c r="P42" s="615">
        <v>17.552845000000001</v>
      </c>
      <c r="Q42" s="614">
        <v>11.413772000000002</v>
      </c>
      <c r="R42" s="613" t="s">
        <v>816</v>
      </c>
    </row>
    <row r="43" spans="1:18" ht="24" customHeight="1">
      <c r="A43" s="619">
        <v>2001</v>
      </c>
      <c r="B43" s="618" t="s">
        <v>5</v>
      </c>
      <c r="C43" s="618"/>
      <c r="D43" s="617">
        <v>3060.8426989999998</v>
      </c>
      <c r="E43" s="614">
        <v>1946.7006270000002</v>
      </c>
      <c r="F43" s="615">
        <v>1654.1485109999999</v>
      </c>
      <c r="G43" s="616">
        <v>1648.9160120000001</v>
      </c>
      <c r="H43" s="615">
        <v>20.159125</v>
      </c>
      <c r="I43" s="615">
        <v>1524.501567</v>
      </c>
      <c r="J43" s="615">
        <v>1.309113</v>
      </c>
      <c r="K43" s="615">
        <v>273.53992200000005</v>
      </c>
      <c r="L43" s="614">
        <v>643.69047499999999</v>
      </c>
      <c r="M43" s="615">
        <v>573.8683860000001</v>
      </c>
      <c r="N43" s="614">
        <v>354.73114499999997</v>
      </c>
      <c r="O43" s="615">
        <v>121.51169</v>
      </c>
      <c r="P43" s="615">
        <v>49.698315000000001</v>
      </c>
      <c r="Q43" s="614">
        <v>111.37811900000001</v>
      </c>
      <c r="R43" s="613" t="s">
        <v>820</v>
      </c>
    </row>
    <row r="44" spans="1:18" ht="15.9" customHeight="1">
      <c r="A44" s="619"/>
      <c r="B44" s="618" t="s">
        <v>819</v>
      </c>
      <c r="C44" s="618"/>
      <c r="D44" s="617">
        <v>858.98614499999996</v>
      </c>
      <c r="E44" s="614">
        <v>639.61608000000001</v>
      </c>
      <c r="F44" s="615">
        <v>615.67353300000002</v>
      </c>
      <c r="G44" s="616">
        <v>615.44681600000001</v>
      </c>
      <c r="H44" s="615">
        <v>14.015689</v>
      </c>
      <c r="I44" s="615">
        <v>563.964562</v>
      </c>
      <c r="J44" s="615">
        <v>1.2438000000000001E-2</v>
      </c>
      <c r="K44" s="615">
        <v>17.334525000000003</v>
      </c>
      <c r="L44" s="614">
        <v>78.490630999999993</v>
      </c>
      <c r="M44" s="615">
        <v>68.485725000000002</v>
      </c>
      <c r="N44" s="614">
        <v>42.712253000000004</v>
      </c>
      <c r="O44" s="615">
        <v>2.103917</v>
      </c>
      <c r="P44" s="615">
        <v>10.691333</v>
      </c>
      <c r="Q44" s="614">
        <v>100.539531</v>
      </c>
      <c r="R44" s="613" t="s">
        <v>818</v>
      </c>
    </row>
    <row r="45" spans="1:18" ht="15.9" customHeight="1">
      <c r="A45" s="619"/>
      <c r="B45" s="618" t="s">
        <v>817</v>
      </c>
      <c r="C45" s="618"/>
      <c r="D45" s="617">
        <v>2201.856554</v>
      </c>
      <c r="E45" s="614">
        <v>1307.0845469999999</v>
      </c>
      <c r="F45" s="615">
        <v>1038.474978</v>
      </c>
      <c r="G45" s="616">
        <v>1033.469196</v>
      </c>
      <c r="H45" s="615">
        <v>6.1434359999999995</v>
      </c>
      <c r="I45" s="615">
        <v>960.53700500000002</v>
      </c>
      <c r="J45" s="615">
        <v>1.296675</v>
      </c>
      <c r="K45" s="615">
        <v>256.205397</v>
      </c>
      <c r="L45" s="614">
        <v>565.19984399999998</v>
      </c>
      <c r="M45" s="615">
        <v>505.38266100000004</v>
      </c>
      <c r="N45" s="614">
        <v>312.01889199999999</v>
      </c>
      <c r="O45" s="615">
        <v>119.40777300000001</v>
      </c>
      <c r="P45" s="615">
        <v>39.006982000000001</v>
      </c>
      <c r="Q45" s="614">
        <v>10.838588</v>
      </c>
      <c r="R45" s="613" t="s">
        <v>816</v>
      </c>
    </row>
    <row r="46" spans="1:18" ht="24" customHeight="1">
      <c r="A46" s="619">
        <v>2000</v>
      </c>
      <c r="B46" s="618" t="s">
        <v>5</v>
      </c>
      <c r="C46" s="618"/>
      <c r="D46" s="617">
        <v>3465.8091030000001</v>
      </c>
      <c r="E46" s="614">
        <v>2155.8617599999998</v>
      </c>
      <c r="F46" s="615">
        <v>1793.165426</v>
      </c>
      <c r="G46" s="616">
        <v>1786.4113580000001</v>
      </c>
      <c r="H46" s="615">
        <v>21.093011999999998</v>
      </c>
      <c r="I46" s="615">
        <v>1667.535116</v>
      </c>
      <c r="J46" s="615">
        <v>1.1043669999999999</v>
      </c>
      <c r="K46" s="615">
        <v>339.34518800000001</v>
      </c>
      <c r="L46" s="614">
        <v>802.37583400000005</v>
      </c>
      <c r="M46" s="615">
        <v>651.45069599999999</v>
      </c>
      <c r="N46" s="614">
        <v>360.54553899999996</v>
      </c>
      <c r="O46" s="615">
        <v>112.153937</v>
      </c>
      <c r="P46" s="615">
        <v>57.296457000000004</v>
      </c>
      <c r="Q46" s="614">
        <v>132.98310699999999</v>
      </c>
      <c r="R46" s="613" t="s">
        <v>820</v>
      </c>
    </row>
    <row r="47" spans="1:18" ht="15.9" customHeight="1">
      <c r="A47" s="619"/>
      <c r="B47" s="618" t="s">
        <v>819</v>
      </c>
      <c r="C47" s="618"/>
      <c r="D47" s="617">
        <v>1057.7729310000002</v>
      </c>
      <c r="E47" s="614">
        <v>714.06949199999997</v>
      </c>
      <c r="F47" s="615">
        <v>684.50040100000001</v>
      </c>
      <c r="G47" s="616">
        <v>683.92630599999995</v>
      </c>
      <c r="H47" s="615">
        <v>13.499561999999999</v>
      </c>
      <c r="I47" s="615">
        <v>639.54436600000008</v>
      </c>
      <c r="J47" s="615">
        <v>8.1043999999999991E-2</v>
      </c>
      <c r="K47" s="615">
        <v>22.921758999999998</v>
      </c>
      <c r="L47" s="614">
        <v>168.684012</v>
      </c>
      <c r="M47" s="615">
        <v>75.484724</v>
      </c>
      <c r="N47" s="614">
        <v>43.243333999999997</v>
      </c>
      <c r="O47" s="615">
        <v>2.1488130000000001</v>
      </c>
      <c r="P47" s="615">
        <v>10.640015</v>
      </c>
      <c r="Q47" s="614">
        <v>125.677582</v>
      </c>
      <c r="R47" s="613" t="s">
        <v>818</v>
      </c>
    </row>
    <row r="48" spans="1:18" ht="15.9" customHeight="1">
      <c r="A48" s="619"/>
      <c r="B48" s="618" t="s">
        <v>817</v>
      </c>
      <c r="C48" s="618"/>
      <c r="D48" s="617">
        <v>2408.0361719999996</v>
      </c>
      <c r="E48" s="614">
        <v>1441.7922679999999</v>
      </c>
      <c r="F48" s="615">
        <v>1108.665025</v>
      </c>
      <c r="G48" s="616">
        <v>1102.485052</v>
      </c>
      <c r="H48" s="615">
        <v>7.5934499999999998</v>
      </c>
      <c r="I48" s="615">
        <v>1027.9907499999999</v>
      </c>
      <c r="J48" s="615">
        <v>1.023323</v>
      </c>
      <c r="K48" s="615">
        <v>316.423429</v>
      </c>
      <c r="L48" s="614">
        <v>633.691822</v>
      </c>
      <c r="M48" s="615">
        <v>575.96597199999997</v>
      </c>
      <c r="N48" s="614">
        <v>317.30220500000001</v>
      </c>
      <c r="O48" s="615">
        <v>110.005124</v>
      </c>
      <c r="P48" s="615">
        <v>46.656442000000006</v>
      </c>
      <c r="Q48" s="614">
        <v>7.3055249999999994</v>
      </c>
      <c r="R48" s="613" t="s">
        <v>816</v>
      </c>
    </row>
    <row r="49" spans="1:18">
      <c r="A49" s="612"/>
      <c r="B49" s="611"/>
      <c r="C49" s="611"/>
      <c r="D49" s="610"/>
      <c r="E49" s="609"/>
      <c r="F49" s="608"/>
      <c r="G49" s="607"/>
      <c r="H49" s="608"/>
      <c r="I49" s="608"/>
      <c r="J49" s="608"/>
      <c r="K49" s="608"/>
      <c r="L49" s="609"/>
      <c r="M49" s="608"/>
      <c r="N49" s="609"/>
      <c r="O49" s="608"/>
      <c r="P49" s="608"/>
      <c r="Q49" s="607"/>
      <c r="R49" s="606"/>
    </row>
    <row r="51" spans="1:18" s="603" customFormat="1">
      <c r="A51" s="536" t="s">
        <v>791</v>
      </c>
      <c r="D51" s="604"/>
    </row>
    <row r="52" spans="1:18" s="603" customFormat="1">
      <c r="A52" s="536" t="s">
        <v>815</v>
      </c>
      <c r="D52" s="604"/>
    </row>
    <row r="53" spans="1:18" s="603" customFormat="1">
      <c r="A53" s="536" t="s">
        <v>814</v>
      </c>
      <c r="D53" s="604"/>
    </row>
    <row r="54" spans="1:18" s="603" customFormat="1">
      <c r="A54" s="536" t="s">
        <v>813</v>
      </c>
      <c r="D54" s="604"/>
    </row>
    <row r="55" spans="1:18" s="603" customFormat="1">
      <c r="A55" s="536" t="s">
        <v>812</v>
      </c>
      <c r="D55" s="604"/>
    </row>
    <row r="56" spans="1:18" s="603" customFormat="1">
      <c r="A56" s="536" t="s">
        <v>790</v>
      </c>
      <c r="D56" s="604"/>
    </row>
    <row r="57" spans="1:18" s="603" customFormat="1">
      <c r="A57" s="536" t="s">
        <v>811</v>
      </c>
      <c r="D57" s="604"/>
    </row>
    <row r="58" spans="1:18" s="603" customFormat="1">
      <c r="A58" s="536" t="s">
        <v>810</v>
      </c>
      <c r="D58" s="604"/>
    </row>
    <row r="59" spans="1:18" s="603" customFormat="1">
      <c r="A59" s="536" t="s">
        <v>809</v>
      </c>
      <c r="D59" s="604"/>
    </row>
    <row r="60" spans="1:18" s="603" customFormat="1">
      <c r="A60" s="655"/>
      <c r="D60" s="604"/>
    </row>
    <row r="61" spans="1:18" s="603" customFormat="1">
      <c r="A61" s="655"/>
      <c r="D61" s="604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74"/>
  <sheetViews>
    <sheetView showGridLines="0" workbookViewId="0"/>
  </sheetViews>
  <sheetFormatPr defaultColWidth="12.42578125" defaultRowHeight="13.2" customHeight="1"/>
  <cols>
    <col min="1" max="1" width="29.28515625" style="492" customWidth="1"/>
    <col min="2" max="4" width="9.85546875" style="492" customWidth="1"/>
    <col min="5" max="5" width="9.85546875" style="494" customWidth="1"/>
    <col min="6" max="9" width="9.85546875" style="492" customWidth="1"/>
    <col min="10" max="14" width="9.85546875" style="494" customWidth="1"/>
    <col min="15" max="15" width="2.140625" style="492" customWidth="1"/>
    <col min="16" max="16" width="32.5703125" style="493" customWidth="1"/>
    <col min="17" max="16384" width="12.42578125" style="492"/>
  </cols>
  <sheetData>
    <row r="1" spans="1:16" s="529" customFormat="1" ht="13.2" customHeight="1">
      <c r="A1" s="20">
        <v>13</v>
      </c>
      <c r="B1" s="212"/>
      <c r="C1" s="212"/>
      <c r="D1" s="212"/>
      <c r="E1" s="212"/>
      <c r="I1" s="339"/>
      <c r="J1" s="530"/>
      <c r="K1" s="530"/>
      <c r="L1" s="530"/>
      <c r="M1" s="530"/>
      <c r="N1" s="530"/>
      <c r="P1" s="20"/>
    </row>
    <row r="2" spans="1:16" ht="13.2" customHeight="1">
      <c r="A2" s="20" t="s">
        <v>9</v>
      </c>
      <c r="B2" s="16"/>
      <c r="C2" s="16"/>
      <c r="D2" s="16"/>
      <c r="E2" s="22"/>
      <c r="I2" s="306"/>
      <c r="J2" s="307"/>
      <c r="K2" s="307"/>
      <c r="L2" s="307"/>
      <c r="M2" s="307"/>
      <c r="N2" s="307"/>
      <c r="P2" s="528" t="s">
        <v>9</v>
      </c>
    </row>
    <row r="3" spans="1:16" ht="13.2" customHeight="1">
      <c r="A3" s="527" t="s">
        <v>247</v>
      </c>
      <c r="B3" s="16"/>
      <c r="C3" s="16"/>
      <c r="E3" s="22"/>
      <c r="I3" s="306"/>
      <c r="J3" s="307"/>
      <c r="K3" s="307"/>
      <c r="L3" s="307"/>
      <c r="M3" s="307"/>
      <c r="N3" s="307"/>
      <c r="P3" s="526" t="s">
        <v>789</v>
      </c>
    </row>
    <row r="4" spans="1:16" ht="13.2" customHeight="1">
      <c r="A4" s="188" t="s">
        <v>788</v>
      </c>
      <c r="B4" s="16"/>
      <c r="C4" s="16"/>
      <c r="E4" s="22"/>
      <c r="I4" s="306"/>
      <c r="J4" s="307"/>
      <c r="K4" s="307"/>
      <c r="L4" s="307"/>
      <c r="M4" s="307"/>
      <c r="N4" s="307"/>
      <c r="P4" s="525" t="s">
        <v>787</v>
      </c>
    </row>
    <row r="5" spans="1:16" ht="13.2" customHeight="1">
      <c r="A5" s="186"/>
      <c r="B5" s="66"/>
      <c r="C5" s="66"/>
      <c r="D5" s="505"/>
      <c r="E5" s="67"/>
      <c r="F5" s="505"/>
      <c r="G5" s="505"/>
      <c r="H5" s="505"/>
      <c r="I5" s="323"/>
      <c r="J5" s="524"/>
      <c r="K5" s="524"/>
      <c r="L5" s="524"/>
      <c r="M5" s="524"/>
      <c r="N5" s="524"/>
      <c r="O5" s="505"/>
      <c r="P5" s="523"/>
    </row>
    <row r="6" spans="1:16" s="520" customFormat="1" ht="13.2" customHeight="1">
      <c r="A6" s="522"/>
      <c r="B6" s="71">
        <v>2000</v>
      </c>
      <c r="C6" s="71">
        <v>2001</v>
      </c>
      <c r="D6" s="71">
        <v>2002</v>
      </c>
      <c r="E6" s="70">
        <v>2003</v>
      </c>
      <c r="F6" s="522">
        <v>2004</v>
      </c>
      <c r="G6" s="522">
        <v>2005</v>
      </c>
      <c r="H6" s="522">
        <v>2006</v>
      </c>
      <c r="I6" s="335">
        <v>2007</v>
      </c>
      <c r="J6" s="335">
        <v>2008</v>
      </c>
      <c r="K6" s="335">
        <v>2009</v>
      </c>
      <c r="L6" s="335">
        <v>2010</v>
      </c>
      <c r="M6" s="70">
        <v>2011</v>
      </c>
      <c r="N6" s="70">
        <v>2012</v>
      </c>
      <c r="O6" s="522"/>
      <c r="P6" s="521"/>
    </row>
    <row r="8" spans="1:16" s="517" customFormat="1" ht="21.9" customHeight="1">
      <c r="A8" s="513" t="s">
        <v>786</v>
      </c>
      <c r="B8" s="518">
        <v>14607.270241009363</v>
      </c>
      <c r="C8" s="518">
        <v>15966.998634659241</v>
      </c>
      <c r="D8" s="518">
        <v>12876.00510529484</v>
      </c>
      <c r="E8" s="518">
        <v>13241.148187928964</v>
      </c>
      <c r="F8" s="518">
        <v>14081.743129675378</v>
      </c>
      <c r="G8" s="518">
        <v>13717.320553182537</v>
      </c>
      <c r="H8" s="518">
        <v>12977.168049294036</v>
      </c>
      <c r="I8" s="518">
        <v>14863.552188225614</v>
      </c>
      <c r="J8" s="519">
        <v>15424.821208949343</v>
      </c>
      <c r="K8" s="519">
        <v>17969.372396347077</v>
      </c>
      <c r="L8" s="519">
        <v>18425.19825970292</v>
      </c>
      <c r="M8" s="519">
        <v>18344.954588716453</v>
      </c>
      <c r="N8" s="519">
        <v>21071.534914381737</v>
      </c>
      <c r="O8" s="518"/>
      <c r="P8" s="513" t="s">
        <v>785</v>
      </c>
    </row>
    <row r="9" spans="1:16" ht="21.9" customHeight="1">
      <c r="A9" s="499" t="s">
        <v>784</v>
      </c>
      <c r="B9" s="509">
        <v>6438.2381109817106</v>
      </c>
      <c r="C9" s="509">
        <v>6509.1770217572175</v>
      </c>
      <c r="D9" s="509">
        <v>8639.4372895456618</v>
      </c>
      <c r="E9" s="509">
        <v>9900.7599314444378</v>
      </c>
      <c r="F9" s="509">
        <v>10523.14421047454</v>
      </c>
      <c r="G9" s="509">
        <v>10498.881130751004</v>
      </c>
      <c r="H9" s="509">
        <v>9636.8858008700699</v>
      </c>
      <c r="I9" s="509">
        <v>11383.420762661717</v>
      </c>
      <c r="J9" s="510">
        <v>11064.213111242643</v>
      </c>
      <c r="K9" s="510">
        <v>13116.864190253429</v>
      </c>
      <c r="L9" s="510">
        <v>13182.322132301706</v>
      </c>
      <c r="M9" s="510">
        <v>14435.855657266056</v>
      </c>
      <c r="N9" s="510">
        <v>16607.364445079198</v>
      </c>
      <c r="O9" s="509"/>
      <c r="P9" s="499" t="s">
        <v>783</v>
      </c>
    </row>
    <row r="10" spans="1:16" s="499" customFormat="1" ht="21.9" customHeight="1">
      <c r="A10" s="499" t="s">
        <v>782</v>
      </c>
      <c r="B10" s="509">
        <v>8169.0321300276519</v>
      </c>
      <c r="C10" s="509">
        <v>9457.8216129020238</v>
      </c>
      <c r="D10" s="509">
        <v>4236.5678157491784</v>
      </c>
      <c r="E10" s="509">
        <v>3340.3882564845253</v>
      </c>
      <c r="F10" s="509">
        <v>3558.5989192008392</v>
      </c>
      <c r="G10" s="509">
        <v>3218.439422431532</v>
      </c>
      <c r="H10" s="509">
        <v>3340.282248423965</v>
      </c>
      <c r="I10" s="509">
        <v>3480.1314255638972</v>
      </c>
      <c r="J10" s="510">
        <v>4360.6080977066986</v>
      </c>
      <c r="K10" s="510">
        <v>4852.5082060936475</v>
      </c>
      <c r="L10" s="510">
        <v>5242.876127401214</v>
      </c>
      <c r="M10" s="510">
        <v>3909.0989314503972</v>
      </c>
      <c r="N10" s="510">
        <v>4464.1704693025404</v>
      </c>
      <c r="O10" s="509"/>
      <c r="P10" s="499" t="s">
        <v>781</v>
      </c>
    </row>
    <row r="11" spans="1:16" s="499" customFormat="1" ht="12.75" customHeight="1">
      <c r="A11" s="499" t="s">
        <v>780</v>
      </c>
      <c r="B11" s="509"/>
      <c r="C11" s="509"/>
      <c r="D11" s="509"/>
      <c r="E11" s="509"/>
      <c r="F11" s="509"/>
      <c r="G11" s="516"/>
      <c r="H11" s="516"/>
      <c r="I11" s="516"/>
      <c r="J11" s="510"/>
      <c r="K11" s="510"/>
      <c r="L11" s="510"/>
      <c r="M11" s="510"/>
      <c r="N11" s="510"/>
      <c r="O11" s="13"/>
      <c r="P11" s="499" t="s">
        <v>780</v>
      </c>
    </row>
    <row r="12" spans="1:16" s="513" customFormat="1" ht="13.2" customHeight="1">
      <c r="A12" s="513" t="s">
        <v>779</v>
      </c>
      <c r="B12" s="514"/>
      <c r="C12" s="514"/>
      <c r="D12" s="514"/>
      <c r="E12" s="514"/>
      <c r="F12" s="514"/>
      <c r="G12" s="514"/>
      <c r="H12" s="514"/>
      <c r="I12" s="514"/>
      <c r="J12" s="515"/>
      <c r="K12" s="515"/>
      <c r="L12" s="515"/>
      <c r="M12" s="515"/>
      <c r="N12" s="515"/>
      <c r="O12" s="514"/>
      <c r="P12" s="513" t="s">
        <v>778</v>
      </c>
    </row>
    <row r="13" spans="1:16" s="513" customFormat="1" ht="15.9" customHeight="1">
      <c r="A13" s="511" t="s">
        <v>777</v>
      </c>
      <c r="B13" s="514"/>
      <c r="C13" s="514"/>
      <c r="D13" s="514"/>
      <c r="E13" s="514"/>
      <c r="F13" s="514"/>
      <c r="G13" s="514"/>
      <c r="H13" s="514"/>
      <c r="I13" s="514"/>
      <c r="J13" s="515"/>
      <c r="K13" s="515"/>
      <c r="L13" s="515"/>
      <c r="M13" s="515"/>
      <c r="N13" s="515"/>
      <c r="O13" s="514"/>
      <c r="P13" s="511" t="s">
        <v>776</v>
      </c>
    </row>
    <row r="14" spans="1:16" s="499" customFormat="1" ht="13.2" customHeight="1">
      <c r="A14" s="512" t="s">
        <v>775</v>
      </c>
      <c r="B14" s="509">
        <v>6107.4193369326831</v>
      </c>
      <c r="C14" s="509">
        <v>5836.8288039659074</v>
      </c>
      <c r="D14" s="509">
        <v>8301.5951510718096</v>
      </c>
      <c r="E14" s="509">
        <v>9465.6460563282453</v>
      </c>
      <c r="F14" s="509">
        <v>10127.073388507306</v>
      </c>
      <c r="G14" s="509">
        <v>10152.678911980278</v>
      </c>
      <c r="H14" s="509">
        <v>9292.8877178823623</v>
      </c>
      <c r="I14" s="509">
        <v>10909.446446945987</v>
      </c>
      <c r="J14" s="510">
        <v>10632.791282492046</v>
      </c>
      <c r="K14" s="510">
        <v>12378.866000286687</v>
      </c>
      <c r="L14" s="510">
        <v>12775.237730848359</v>
      </c>
      <c r="M14" s="510" t="s">
        <v>12</v>
      </c>
      <c r="N14" s="510" t="s">
        <v>12</v>
      </c>
      <c r="O14" s="509"/>
      <c r="P14" s="512" t="s">
        <v>774</v>
      </c>
    </row>
    <row r="15" spans="1:16" s="499" customFormat="1" ht="13.2" customHeight="1">
      <c r="A15" s="512" t="s">
        <v>773</v>
      </c>
      <c r="B15" s="509">
        <v>8.793753608477699</v>
      </c>
      <c r="C15" s="509">
        <v>17.932496091850126</v>
      </c>
      <c r="D15" s="509">
        <v>26.073890517850746</v>
      </c>
      <c r="E15" s="509">
        <v>118.93555371056431</v>
      </c>
      <c r="F15" s="509">
        <v>103.84930318381495</v>
      </c>
      <c r="G15" s="509">
        <v>45.222153873207169</v>
      </c>
      <c r="H15" s="509">
        <v>37.445790267223586</v>
      </c>
      <c r="I15" s="509">
        <v>171.84163932299876</v>
      </c>
      <c r="J15" s="510">
        <v>115.32226415561276</v>
      </c>
      <c r="K15" s="510">
        <v>396.31623347092716</v>
      </c>
      <c r="L15" s="510">
        <v>147.14441968579746</v>
      </c>
      <c r="M15" s="510" t="s">
        <v>12</v>
      </c>
      <c r="N15" s="510" t="s">
        <v>12</v>
      </c>
      <c r="O15" s="509"/>
      <c r="P15" s="512" t="s">
        <v>772</v>
      </c>
    </row>
    <row r="16" spans="1:16" s="499" customFormat="1" ht="15.9" customHeight="1">
      <c r="A16" s="511" t="s">
        <v>771</v>
      </c>
      <c r="B16" s="509"/>
      <c r="C16" s="509"/>
      <c r="D16" s="509"/>
      <c r="E16" s="509"/>
      <c r="F16" s="509"/>
      <c r="G16" s="509"/>
      <c r="H16" s="509"/>
      <c r="I16" s="509"/>
      <c r="J16" s="510"/>
      <c r="K16" s="510"/>
      <c r="L16" s="510"/>
      <c r="M16" s="510"/>
      <c r="N16" s="510"/>
      <c r="O16" s="509"/>
      <c r="P16" s="511" t="s">
        <v>770</v>
      </c>
    </row>
    <row r="17" spans="1:16" s="499" customFormat="1" ht="13.2" customHeight="1">
      <c r="A17" s="508" t="s">
        <v>769</v>
      </c>
      <c r="B17" s="509">
        <v>2534.5536194184947</v>
      </c>
      <c r="C17" s="509">
        <v>2551.1625257222886</v>
      </c>
      <c r="D17" s="509">
        <v>4779.6549406307568</v>
      </c>
      <c r="E17" s="509">
        <v>5650.1012401574371</v>
      </c>
      <c r="F17" s="509">
        <v>5900.9447168870165</v>
      </c>
      <c r="G17" s="509">
        <v>5545.0366226413071</v>
      </c>
      <c r="H17" s="509">
        <v>2701.7810003065097</v>
      </c>
      <c r="I17" s="509">
        <v>2705.0500219668993</v>
      </c>
      <c r="J17" s="510">
        <v>3167.5291517794944</v>
      </c>
      <c r="K17" s="510">
        <v>4523.4182574873903</v>
      </c>
      <c r="L17" s="510">
        <v>4049.7605479247536</v>
      </c>
      <c r="M17" s="510" t="s">
        <v>12</v>
      </c>
      <c r="N17" s="510" t="s">
        <v>12</v>
      </c>
      <c r="O17" s="509"/>
      <c r="P17" s="508" t="s">
        <v>768</v>
      </c>
    </row>
    <row r="18" spans="1:16" ht="13.2" customHeight="1">
      <c r="A18" s="508" t="s">
        <v>767</v>
      </c>
      <c r="B18" s="509">
        <v>2110.0643493640282</v>
      </c>
      <c r="C18" s="509">
        <v>2223.3118605459972</v>
      </c>
      <c r="D18" s="509">
        <v>4502.6839612156355</v>
      </c>
      <c r="E18" s="509">
        <v>5426.7470918878189</v>
      </c>
      <c r="F18" s="509">
        <v>5722.0145851181142</v>
      </c>
      <c r="G18" s="509">
        <v>5403.2030589413071</v>
      </c>
      <c r="H18" s="509">
        <v>2525.7135676665098</v>
      </c>
      <c r="I18" s="509">
        <v>2537.7108878468994</v>
      </c>
      <c r="J18" s="510">
        <v>3015.9789575094946</v>
      </c>
      <c r="K18" s="510">
        <v>4393.5699004873904</v>
      </c>
      <c r="L18" s="510">
        <v>3939.1805479247537</v>
      </c>
      <c r="M18" s="510" t="s">
        <v>12</v>
      </c>
      <c r="N18" s="510" t="s">
        <v>12</v>
      </c>
      <c r="O18" s="509"/>
      <c r="P18" s="508" t="s">
        <v>766</v>
      </c>
    </row>
    <row r="19" spans="1:16" ht="13.2" customHeight="1">
      <c r="A19" s="508" t="s">
        <v>765</v>
      </c>
      <c r="B19" s="509">
        <v>424.48927005446632</v>
      </c>
      <c r="C19" s="509">
        <v>327.85066517629161</v>
      </c>
      <c r="D19" s="509">
        <v>276.97097941512123</v>
      </c>
      <c r="E19" s="509">
        <v>223.35414826961826</v>
      </c>
      <c r="F19" s="509">
        <v>178.93013176890275</v>
      </c>
      <c r="G19" s="509">
        <v>141.83356370000001</v>
      </c>
      <c r="H19" s="509">
        <v>176.06743263999999</v>
      </c>
      <c r="I19" s="509">
        <v>167.33913411999998</v>
      </c>
      <c r="J19" s="510">
        <v>151.55019426999999</v>
      </c>
      <c r="K19" s="510">
        <v>129.84835699999999</v>
      </c>
      <c r="L19" s="510">
        <v>110.58</v>
      </c>
      <c r="M19" s="510" t="s">
        <v>12</v>
      </c>
      <c r="N19" s="510" t="s">
        <v>12</v>
      </c>
      <c r="O19" s="509"/>
      <c r="P19" s="508" t="s">
        <v>764</v>
      </c>
    </row>
    <row r="20" spans="1:16" ht="13.2" customHeight="1">
      <c r="A20" s="508"/>
      <c r="B20" s="509"/>
      <c r="C20" s="509"/>
      <c r="D20" s="509"/>
      <c r="E20" s="509"/>
      <c r="F20" s="509"/>
      <c r="G20" s="509"/>
      <c r="H20" s="509"/>
      <c r="I20" s="509"/>
      <c r="J20" s="510"/>
      <c r="K20" s="510"/>
      <c r="L20" s="510"/>
      <c r="M20" s="510"/>
      <c r="N20" s="510"/>
      <c r="O20" s="509"/>
      <c r="P20" s="508"/>
    </row>
    <row r="21" spans="1:16" ht="13.2" customHeight="1">
      <c r="A21" s="508" t="s">
        <v>763</v>
      </c>
      <c r="B21" s="509">
        <v>3581.6248281226672</v>
      </c>
      <c r="C21" s="509">
        <v>3303.6331598578013</v>
      </c>
      <c r="D21" s="509">
        <v>3548.0047956452513</v>
      </c>
      <c r="E21" s="509">
        <v>3934.4802329373088</v>
      </c>
      <c r="F21" s="509">
        <v>4329.9766628648595</v>
      </c>
      <c r="G21" s="509">
        <v>4652.8644538275285</v>
      </c>
      <c r="H21" s="509">
        <v>6628.5521604327869</v>
      </c>
      <c r="I21" s="509">
        <v>8376.2284552259171</v>
      </c>
      <c r="J21" s="510">
        <v>7580.4850314605201</v>
      </c>
      <c r="K21" s="510">
        <v>8097.0139920757201</v>
      </c>
      <c r="L21" s="510">
        <v>8930.7772480674266</v>
      </c>
      <c r="M21" s="510" t="s">
        <v>12</v>
      </c>
      <c r="N21" s="510" t="s">
        <v>12</v>
      </c>
      <c r="O21" s="509"/>
      <c r="P21" s="508" t="s">
        <v>762</v>
      </c>
    </row>
    <row r="22" spans="1:16" ht="13.2" customHeight="1">
      <c r="A22" s="508" t="s">
        <v>761</v>
      </c>
      <c r="B22" s="509">
        <v>660.67982893685041</v>
      </c>
      <c r="C22" s="509">
        <v>505.21667011185798</v>
      </c>
      <c r="D22" s="509">
        <v>511.30931947194131</v>
      </c>
      <c r="E22" s="509">
        <v>214.15220919762339</v>
      </c>
      <c r="F22" s="509">
        <v>192.41301802861537</v>
      </c>
      <c r="G22" s="509">
        <v>44.95288355466694</v>
      </c>
      <c r="H22" s="509">
        <v>18.225900406530446</v>
      </c>
      <c r="I22" s="509">
        <v>16.49979913</v>
      </c>
      <c r="J22" s="510">
        <v>103.39532267000001</v>
      </c>
      <c r="K22" s="510">
        <v>194.06039200000004</v>
      </c>
      <c r="L22" s="510">
        <v>70.72</v>
      </c>
      <c r="M22" s="510" t="s">
        <v>12</v>
      </c>
      <c r="N22" s="510" t="s">
        <v>12</v>
      </c>
      <c r="O22" s="509"/>
      <c r="P22" s="508" t="s">
        <v>760</v>
      </c>
    </row>
    <row r="23" spans="1:16" ht="13.2" customHeight="1">
      <c r="A23" s="508" t="s">
        <v>759</v>
      </c>
      <c r="B23" s="509">
        <v>2920.9449991858169</v>
      </c>
      <c r="C23" s="509">
        <v>2798.4164897459432</v>
      </c>
      <c r="D23" s="509">
        <v>3036.69547617331</v>
      </c>
      <c r="E23" s="509">
        <v>3720.3280237396852</v>
      </c>
      <c r="F23" s="509">
        <v>4137.5636448362438</v>
      </c>
      <c r="G23" s="509">
        <v>4607.9115702728614</v>
      </c>
      <c r="H23" s="509">
        <v>6610.326260026256</v>
      </c>
      <c r="I23" s="509">
        <v>8359.7286560959164</v>
      </c>
      <c r="J23" s="510">
        <v>7477.0897087905205</v>
      </c>
      <c r="K23" s="510">
        <v>7902.9536000757198</v>
      </c>
      <c r="L23" s="510">
        <v>8860.0572480674273</v>
      </c>
      <c r="M23" s="510" t="s">
        <v>12</v>
      </c>
      <c r="N23" s="510" t="s">
        <v>12</v>
      </c>
      <c r="O23" s="509"/>
      <c r="P23" s="508" t="s">
        <v>758</v>
      </c>
    </row>
    <row r="24" spans="1:16" ht="20.100000000000001" customHeight="1">
      <c r="A24" s="507"/>
      <c r="B24" s="506"/>
      <c r="C24" s="506"/>
      <c r="D24" s="506"/>
      <c r="E24" s="506"/>
      <c r="F24" s="506"/>
      <c r="G24" s="506"/>
      <c r="H24" s="506"/>
      <c r="I24" s="506"/>
      <c r="J24" s="506"/>
      <c r="K24" s="506"/>
      <c r="L24" s="506"/>
      <c r="M24" s="506"/>
      <c r="N24" s="506"/>
      <c r="O24" s="505"/>
      <c r="P24" s="504"/>
    </row>
    <row r="25" spans="1:16" ht="13.2" customHeight="1">
      <c r="B25" s="501"/>
      <c r="C25" s="501"/>
      <c r="D25" s="501"/>
      <c r="E25" s="501"/>
      <c r="F25" s="501"/>
      <c r="G25" s="501"/>
      <c r="H25" s="501"/>
      <c r="I25" s="501"/>
      <c r="J25" s="501"/>
      <c r="K25" s="501"/>
      <c r="L25" s="501"/>
      <c r="M25" s="501"/>
      <c r="N25" s="501"/>
      <c r="P25" s="503"/>
    </row>
    <row r="26" spans="1:16" ht="13.2" customHeight="1">
      <c r="A26" s="502" t="s">
        <v>24</v>
      </c>
      <c r="B26" s="501"/>
      <c r="C26" s="500"/>
      <c r="D26" s="500"/>
      <c r="E26" s="500"/>
      <c r="F26" s="500"/>
      <c r="G26" s="500"/>
      <c r="H26" s="500"/>
      <c r="I26" s="500"/>
      <c r="J26" s="500"/>
      <c r="K26" s="500"/>
      <c r="L26" s="500"/>
      <c r="M26" s="500"/>
      <c r="N26" s="500"/>
    </row>
    <row r="27" spans="1:16" ht="13.2" customHeight="1">
      <c r="A27" s="492" t="s">
        <v>757</v>
      </c>
      <c r="B27" s="500"/>
      <c r="C27" s="500"/>
      <c r="D27" s="500"/>
      <c r="E27" s="500"/>
      <c r="F27" s="500"/>
      <c r="G27" s="500"/>
      <c r="H27" s="500"/>
      <c r="I27" s="500"/>
      <c r="J27" s="500"/>
      <c r="K27" s="500"/>
      <c r="L27" s="500"/>
      <c r="M27" s="500"/>
      <c r="N27" s="500"/>
    </row>
    <row r="28" spans="1:16" ht="13.2" customHeight="1">
      <c r="A28" s="499" t="s">
        <v>756</v>
      </c>
      <c r="B28" s="500"/>
      <c r="C28" s="500"/>
      <c r="D28" s="500"/>
      <c r="E28" s="500"/>
      <c r="F28" s="500"/>
      <c r="G28" s="500"/>
      <c r="H28" s="500"/>
      <c r="I28" s="500"/>
      <c r="J28" s="500"/>
      <c r="K28" s="500"/>
      <c r="L28" s="500"/>
      <c r="M28" s="500"/>
      <c r="N28" s="500"/>
    </row>
    <row r="29" spans="1:16" ht="13.2" customHeight="1">
      <c r="A29" s="497"/>
      <c r="B29" s="497"/>
      <c r="C29" s="497"/>
      <c r="D29" s="497"/>
      <c r="E29" s="497"/>
      <c r="F29" s="497"/>
      <c r="G29" s="497"/>
      <c r="H29" s="497"/>
      <c r="I29" s="497"/>
      <c r="J29" s="496"/>
      <c r="K29" s="496"/>
      <c r="L29" s="496"/>
      <c r="M29" s="496"/>
      <c r="N29" s="496"/>
    </row>
    <row r="30" spans="1:16" ht="13.2" customHeight="1">
      <c r="A30" s="187" t="s">
        <v>48</v>
      </c>
      <c r="B30" s="497"/>
      <c r="C30" s="497"/>
      <c r="D30" s="497"/>
      <c r="E30" s="497"/>
      <c r="F30" s="497"/>
      <c r="G30" s="497"/>
      <c r="H30" s="497"/>
      <c r="I30" s="497"/>
      <c r="J30" s="496"/>
      <c r="K30" s="496"/>
      <c r="L30" s="496"/>
      <c r="M30" s="496"/>
      <c r="N30" s="496"/>
    </row>
    <row r="31" spans="1:16" ht="13.2" customHeight="1">
      <c r="A31" s="220" t="s">
        <v>755</v>
      </c>
      <c r="B31" s="497"/>
      <c r="C31" s="497"/>
      <c r="D31" s="497"/>
      <c r="E31" s="497"/>
      <c r="F31" s="497"/>
      <c r="G31" s="497"/>
      <c r="H31" s="497"/>
      <c r="I31" s="497"/>
      <c r="J31" s="496"/>
      <c r="K31" s="496"/>
      <c r="L31" s="496"/>
      <c r="M31" s="496"/>
      <c r="N31" s="496"/>
      <c r="P31" s="492"/>
    </row>
    <row r="32" spans="1:16" ht="13.2" customHeight="1">
      <c r="A32" s="499" t="s">
        <v>754</v>
      </c>
      <c r="B32" s="497"/>
      <c r="C32" s="497"/>
      <c r="D32" s="497"/>
      <c r="E32" s="497"/>
      <c r="F32" s="497"/>
      <c r="G32" s="497"/>
      <c r="H32" s="497"/>
      <c r="I32" s="497"/>
      <c r="J32" s="496"/>
      <c r="K32" s="496"/>
      <c r="L32" s="496"/>
      <c r="M32" s="496"/>
      <c r="N32" s="496"/>
      <c r="P32" s="492"/>
    </row>
    <row r="33" spans="1:16" ht="13.2" customHeight="1">
      <c r="A33" s="498"/>
      <c r="B33" s="497"/>
      <c r="C33" s="497"/>
      <c r="D33" s="497"/>
      <c r="E33" s="497"/>
      <c r="F33" s="497"/>
      <c r="G33" s="497"/>
      <c r="H33" s="497"/>
      <c r="I33" s="497"/>
      <c r="J33" s="496"/>
      <c r="K33" s="496"/>
      <c r="L33" s="496"/>
      <c r="M33" s="496"/>
      <c r="N33" s="496"/>
      <c r="P33" s="492"/>
    </row>
    <row r="34" spans="1:16" ht="13.2" customHeight="1">
      <c r="A34" s="495"/>
      <c r="P34" s="492"/>
    </row>
    <row r="74" spans="5:16" ht="13.2" customHeight="1">
      <c r="E74" s="492"/>
      <c r="J74" s="492"/>
      <c r="K74" s="492"/>
      <c r="L74" s="492"/>
      <c r="M74" s="492"/>
      <c r="N74" s="492"/>
      <c r="P74" s="492"/>
    </row>
  </sheetData>
  <pageMargins left="0.15748031496062992" right="0.15748031496062992" top="0.98425196850393704" bottom="0.98425196850393704" header="0.51181102362204722" footer="0.51181102362204722"/>
  <pageSetup scale="84" orientation="landscape" r:id="rId1"/>
  <headerFooter alignWithMargins="0">
    <oddFooter>&amp;R &amp;A  &amp;D  &amp;T 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transitionEvaluation="1" codeName="Sheet13" enableFormatConditionsCalculation="0">
    <pageSetUpPr fitToPage="1"/>
  </sheetPr>
  <dimension ref="A1:P72"/>
  <sheetViews>
    <sheetView showGridLines="0" workbookViewId="0"/>
  </sheetViews>
  <sheetFormatPr defaultColWidth="11.28515625" defaultRowHeight="12" customHeight="1"/>
  <cols>
    <col min="1" max="1" width="28.7109375" style="31" customWidth="1"/>
    <col min="2" max="4" width="8.85546875" style="31" customWidth="1"/>
    <col min="5" max="5" width="8.85546875" style="34" customWidth="1"/>
    <col min="6" max="14" width="8.85546875" style="31" customWidth="1"/>
    <col min="15" max="15" width="2.7109375" style="31" customWidth="1"/>
    <col min="16" max="16" width="44.85546875" style="31" bestFit="1" customWidth="1"/>
    <col min="17" max="41" width="10.7109375" style="31" customWidth="1"/>
    <col min="42" max="247" width="11.28515625" style="31"/>
    <col min="248" max="248" width="28.7109375" style="31" customWidth="1"/>
    <col min="249" max="249" width="2.85546875" style="31" customWidth="1"/>
    <col min="250" max="256" width="7.42578125" style="31" customWidth="1"/>
    <col min="257" max="262" width="8.140625" style="31" customWidth="1"/>
    <col min="263" max="267" width="7.42578125" style="31" customWidth="1"/>
    <col min="268" max="268" width="8.28515625" style="31" bestFit="1" customWidth="1"/>
    <col min="269" max="269" width="8.28515625" style="31" customWidth="1"/>
    <col min="270" max="270" width="2.7109375" style="31" customWidth="1"/>
    <col min="271" max="271" width="1.140625" style="31" customWidth="1"/>
    <col min="272" max="272" width="50.42578125" style="31" bestFit="1" customWidth="1"/>
    <col min="273" max="297" width="10.7109375" style="31" customWidth="1"/>
    <col min="298" max="503" width="11.28515625" style="31"/>
    <col min="504" max="504" width="28.7109375" style="31" customWidth="1"/>
    <col min="505" max="505" width="2.85546875" style="31" customWidth="1"/>
    <col min="506" max="512" width="7.42578125" style="31" customWidth="1"/>
    <col min="513" max="518" width="8.140625" style="31" customWidth="1"/>
    <col min="519" max="523" width="7.42578125" style="31" customWidth="1"/>
    <col min="524" max="524" width="8.28515625" style="31" bestFit="1" customWidth="1"/>
    <col min="525" max="525" width="8.28515625" style="31" customWidth="1"/>
    <col min="526" max="526" width="2.7109375" style="31" customWidth="1"/>
    <col min="527" max="527" width="1.140625" style="31" customWidth="1"/>
    <col min="528" max="528" width="50.42578125" style="31" bestFit="1" customWidth="1"/>
    <col min="529" max="553" width="10.7109375" style="31" customWidth="1"/>
    <col min="554" max="759" width="11.28515625" style="31"/>
    <col min="760" max="760" width="28.7109375" style="31" customWidth="1"/>
    <col min="761" max="761" width="2.85546875" style="31" customWidth="1"/>
    <col min="762" max="768" width="7.42578125" style="31" customWidth="1"/>
    <col min="769" max="774" width="8.140625" style="31" customWidth="1"/>
    <col min="775" max="779" width="7.42578125" style="31" customWidth="1"/>
    <col min="780" max="780" width="8.28515625" style="31" bestFit="1" customWidth="1"/>
    <col min="781" max="781" width="8.28515625" style="31" customWidth="1"/>
    <col min="782" max="782" width="2.7109375" style="31" customWidth="1"/>
    <col min="783" max="783" width="1.140625" style="31" customWidth="1"/>
    <col min="784" max="784" width="50.42578125" style="31" bestFit="1" customWidth="1"/>
    <col min="785" max="809" width="10.7109375" style="31" customWidth="1"/>
    <col min="810" max="1015" width="11.28515625" style="31"/>
    <col min="1016" max="1016" width="28.7109375" style="31" customWidth="1"/>
    <col min="1017" max="1017" width="2.85546875" style="31" customWidth="1"/>
    <col min="1018" max="1024" width="7.42578125" style="31" customWidth="1"/>
    <col min="1025" max="1030" width="8.140625" style="31" customWidth="1"/>
    <col min="1031" max="1035" width="7.42578125" style="31" customWidth="1"/>
    <col min="1036" max="1036" width="8.28515625" style="31" bestFit="1" customWidth="1"/>
    <col min="1037" max="1037" width="8.28515625" style="31" customWidth="1"/>
    <col min="1038" max="1038" width="2.7109375" style="31" customWidth="1"/>
    <col min="1039" max="1039" width="1.140625" style="31" customWidth="1"/>
    <col min="1040" max="1040" width="50.42578125" style="31" bestFit="1" customWidth="1"/>
    <col min="1041" max="1065" width="10.7109375" style="31" customWidth="1"/>
    <col min="1066" max="1271" width="11.28515625" style="31"/>
    <col min="1272" max="1272" width="28.7109375" style="31" customWidth="1"/>
    <col min="1273" max="1273" width="2.85546875" style="31" customWidth="1"/>
    <col min="1274" max="1280" width="7.42578125" style="31" customWidth="1"/>
    <col min="1281" max="1286" width="8.140625" style="31" customWidth="1"/>
    <col min="1287" max="1291" width="7.42578125" style="31" customWidth="1"/>
    <col min="1292" max="1292" width="8.28515625" style="31" bestFit="1" customWidth="1"/>
    <col min="1293" max="1293" width="8.28515625" style="31" customWidth="1"/>
    <col min="1294" max="1294" width="2.7109375" style="31" customWidth="1"/>
    <col min="1295" max="1295" width="1.140625" style="31" customWidth="1"/>
    <col min="1296" max="1296" width="50.42578125" style="31" bestFit="1" customWidth="1"/>
    <col min="1297" max="1321" width="10.7109375" style="31" customWidth="1"/>
    <col min="1322" max="1527" width="11.28515625" style="31"/>
    <col min="1528" max="1528" width="28.7109375" style="31" customWidth="1"/>
    <col min="1529" max="1529" width="2.85546875" style="31" customWidth="1"/>
    <col min="1530" max="1536" width="7.42578125" style="31" customWidth="1"/>
    <col min="1537" max="1542" width="8.140625" style="31" customWidth="1"/>
    <col min="1543" max="1547" width="7.42578125" style="31" customWidth="1"/>
    <col min="1548" max="1548" width="8.28515625" style="31" bestFit="1" customWidth="1"/>
    <col min="1549" max="1549" width="8.28515625" style="31" customWidth="1"/>
    <col min="1550" max="1550" width="2.7109375" style="31" customWidth="1"/>
    <col min="1551" max="1551" width="1.140625" style="31" customWidth="1"/>
    <col min="1552" max="1552" width="50.42578125" style="31" bestFit="1" customWidth="1"/>
    <col min="1553" max="1577" width="10.7109375" style="31" customWidth="1"/>
    <col min="1578" max="1783" width="11.28515625" style="31"/>
    <col min="1784" max="1784" width="28.7109375" style="31" customWidth="1"/>
    <col min="1785" max="1785" width="2.85546875" style="31" customWidth="1"/>
    <col min="1786" max="1792" width="7.42578125" style="31" customWidth="1"/>
    <col min="1793" max="1798" width="8.140625" style="31" customWidth="1"/>
    <col min="1799" max="1803" width="7.42578125" style="31" customWidth="1"/>
    <col min="1804" max="1804" width="8.28515625" style="31" bestFit="1" customWidth="1"/>
    <col min="1805" max="1805" width="8.28515625" style="31" customWidth="1"/>
    <col min="1806" max="1806" width="2.7109375" style="31" customWidth="1"/>
    <col min="1807" max="1807" width="1.140625" style="31" customWidth="1"/>
    <col min="1808" max="1808" width="50.42578125" style="31" bestFit="1" customWidth="1"/>
    <col min="1809" max="1833" width="10.7109375" style="31" customWidth="1"/>
    <col min="1834" max="2039" width="11.28515625" style="31"/>
    <col min="2040" max="2040" width="28.7109375" style="31" customWidth="1"/>
    <col min="2041" max="2041" width="2.85546875" style="31" customWidth="1"/>
    <col min="2042" max="2048" width="7.42578125" style="31" customWidth="1"/>
    <col min="2049" max="2054" width="8.140625" style="31" customWidth="1"/>
    <col min="2055" max="2059" width="7.42578125" style="31" customWidth="1"/>
    <col min="2060" max="2060" width="8.28515625" style="31" bestFit="1" customWidth="1"/>
    <col min="2061" max="2061" width="8.28515625" style="31" customWidth="1"/>
    <col min="2062" max="2062" width="2.7109375" style="31" customWidth="1"/>
    <col min="2063" max="2063" width="1.140625" style="31" customWidth="1"/>
    <col min="2064" max="2064" width="50.42578125" style="31" bestFit="1" customWidth="1"/>
    <col min="2065" max="2089" width="10.7109375" style="31" customWidth="1"/>
    <col min="2090" max="2295" width="11.28515625" style="31"/>
    <col min="2296" max="2296" width="28.7109375" style="31" customWidth="1"/>
    <col min="2297" max="2297" width="2.85546875" style="31" customWidth="1"/>
    <col min="2298" max="2304" width="7.42578125" style="31" customWidth="1"/>
    <col min="2305" max="2310" width="8.140625" style="31" customWidth="1"/>
    <col min="2311" max="2315" width="7.42578125" style="31" customWidth="1"/>
    <col min="2316" max="2316" width="8.28515625" style="31" bestFit="1" customWidth="1"/>
    <col min="2317" max="2317" width="8.28515625" style="31" customWidth="1"/>
    <col min="2318" max="2318" width="2.7109375" style="31" customWidth="1"/>
    <col min="2319" max="2319" width="1.140625" style="31" customWidth="1"/>
    <col min="2320" max="2320" width="50.42578125" style="31" bestFit="1" customWidth="1"/>
    <col min="2321" max="2345" width="10.7109375" style="31" customWidth="1"/>
    <col min="2346" max="2551" width="11.28515625" style="31"/>
    <col min="2552" max="2552" width="28.7109375" style="31" customWidth="1"/>
    <col min="2553" max="2553" width="2.85546875" style="31" customWidth="1"/>
    <col min="2554" max="2560" width="7.42578125" style="31" customWidth="1"/>
    <col min="2561" max="2566" width="8.140625" style="31" customWidth="1"/>
    <col min="2567" max="2571" width="7.42578125" style="31" customWidth="1"/>
    <col min="2572" max="2572" width="8.28515625" style="31" bestFit="1" customWidth="1"/>
    <col min="2573" max="2573" width="8.28515625" style="31" customWidth="1"/>
    <col min="2574" max="2574" width="2.7109375" style="31" customWidth="1"/>
    <col min="2575" max="2575" width="1.140625" style="31" customWidth="1"/>
    <col min="2576" max="2576" width="50.42578125" style="31" bestFit="1" customWidth="1"/>
    <col min="2577" max="2601" width="10.7109375" style="31" customWidth="1"/>
    <col min="2602" max="2807" width="11.28515625" style="31"/>
    <col min="2808" max="2808" width="28.7109375" style="31" customWidth="1"/>
    <col min="2809" max="2809" width="2.85546875" style="31" customWidth="1"/>
    <col min="2810" max="2816" width="7.42578125" style="31" customWidth="1"/>
    <col min="2817" max="2822" width="8.140625" style="31" customWidth="1"/>
    <col min="2823" max="2827" width="7.42578125" style="31" customWidth="1"/>
    <col min="2828" max="2828" width="8.28515625" style="31" bestFit="1" customWidth="1"/>
    <col min="2829" max="2829" width="8.28515625" style="31" customWidth="1"/>
    <col min="2830" max="2830" width="2.7109375" style="31" customWidth="1"/>
    <col min="2831" max="2831" width="1.140625" style="31" customWidth="1"/>
    <col min="2832" max="2832" width="50.42578125" style="31" bestFit="1" customWidth="1"/>
    <col min="2833" max="2857" width="10.7109375" style="31" customWidth="1"/>
    <col min="2858" max="3063" width="11.28515625" style="31"/>
    <col min="3064" max="3064" width="28.7109375" style="31" customWidth="1"/>
    <col min="3065" max="3065" width="2.85546875" style="31" customWidth="1"/>
    <col min="3066" max="3072" width="7.42578125" style="31" customWidth="1"/>
    <col min="3073" max="3078" width="8.140625" style="31" customWidth="1"/>
    <col min="3079" max="3083" width="7.42578125" style="31" customWidth="1"/>
    <col min="3084" max="3084" width="8.28515625" style="31" bestFit="1" customWidth="1"/>
    <col min="3085" max="3085" width="8.28515625" style="31" customWidth="1"/>
    <col min="3086" max="3086" width="2.7109375" style="31" customWidth="1"/>
    <col min="3087" max="3087" width="1.140625" style="31" customWidth="1"/>
    <col min="3088" max="3088" width="50.42578125" style="31" bestFit="1" customWidth="1"/>
    <col min="3089" max="3113" width="10.7109375" style="31" customWidth="1"/>
    <col min="3114" max="3319" width="11.28515625" style="31"/>
    <col min="3320" max="3320" width="28.7109375" style="31" customWidth="1"/>
    <col min="3321" max="3321" width="2.85546875" style="31" customWidth="1"/>
    <col min="3322" max="3328" width="7.42578125" style="31" customWidth="1"/>
    <col min="3329" max="3334" width="8.140625" style="31" customWidth="1"/>
    <col min="3335" max="3339" width="7.42578125" style="31" customWidth="1"/>
    <col min="3340" max="3340" width="8.28515625" style="31" bestFit="1" customWidth="1"/>
    <col min="3341" max="3341" width="8.28515625" style="31" customWidth="1"/>
    <col min="3342" max="3342" width="2.7109375" style="31" customWidth="1"/>
    <col min="3343" max="3343" width="1.140625" style="31" customWidth="1"/>
    <col min="3344" max="3344" width="50.42578125" style="31" bestFit="1" customWidth="1"/>
    <col min="3345" max="3369" width="10.7109375" style="31" customWidth="1"/>
    <col min="3370" max="3575" width="11.28515625" style="31"/>
    <col min="3576" max="3576" width="28.7109375" style="31" customWidth="1"/>
    <col min="3577" max="3577" width="2.85546875" style="31" customWidth="1"/>
    <col min="3578" max="3584" width="7.42578125" style="31" customWidth="1"/>
    <col min="3585" max="3590" width="8.140625" style="31" customWidth="1"/>
    <col min="3591" max="3595" width="7.42578125" style="31" customWidth="1"/>
    <col min="3596" max="3596" width="8.28515625" style="31" bestFit="1" customWidth="1"/>
    <col min="3597" max="3597" width="8.28515625" style="31" customWidth="1"/>
    <col min="3598" max="3598" width="2.7109375" style="31" customWidth="1"/>
    <col min="3599" max="3599" width="1.140625" style="31" customWidth="1"/>
    <col min="3600" max="3600" width="50.42578125" style="31" bestFit="1" customWidth="1"/>
    <col min="3601" max="3625" width="10.7109375" style="31" customWidth="1"/>
    <col min="3626" max="3831" width="11.28515625" style="31"/>
    <col min="3832" max="3832" width="28.7109375" style="31" customWidth="1"/>
    <col min="3833" max="3833" width="2.85546875" style="31" customWidth="1"/>
    <col min="3834" max="3840" width="7.42578125" style="31" customWidth="1"/>
    <col min="3841" max="3846" width="8.140625" style="31" customWidth="1"/>
    <col min="3847" max="3851" width="7.42578125" style="31" customWidth="1"/>
    <col min="3852" max="3852" width="8.28515625" style="31" bestFit="1" customWidth="1"/>
    <col min="3853" max="3853" width="8.28515625" style="31" customWidth="1"/>
    <col min="3854" max="3854" width="2.7109375" style="31" customWidth="1"/>
    <col min="3855" max="3855" width="1.140625" style="31" customWidth="1"/>
    <col min="3856" max="3856" width="50.42578125" style="31" bestFit="1" customWidth="1"/>
    <col min="3857" max="3881" width="10.7109375" style="31" customWidth="1"/>
    <col min="3882" max="4087" width="11.28515625" style="31"/>
    <col min="4088" max="4088" width="28.7109375" style="31" customWidth="1"/>
    <col min="4089" max="4089" width="2.85546875" style="31" customWidth="1"/>
    <col min="4090" max="4096" width="7.42578125" style="31" customWidth="1"/>
    <col min="4097" max="4102" width="8.140625" style="31" customWidth="1"/>
    <col min="4103" max="4107" width="7.42578125" style="31" customWidth="1"/>
    <col min="4108" max="4108" width="8.28515625" style="31" bestFit="1" customWidth="1"/>
    <col min="4109" max="4109" width="8.28515625" style="31" customWidth="1"/>
    <col min="4110" max="4110" width="2.7109375" style="31" customWidth="1"/>
    <col min="4111" max="4111" width="1.140625" style="31" customWidth="1"/>
    <col min="4112" max="4112" width="50.42578125" style="31" bestFit="1" customWidth="1"/>
    <col min="4113" max="4137" width="10.7109375" style="31" customWidth="1"/>
    <col min="4138" max="4343" width="11.28515625" style="31"/>
    <col min="4344" max="4344" width="28.7109375" style="31" customWidth="1"/>
    <col min="4345" max="4345" width="2.85546875" style="31" customWidth="1"/>
    <col min="4346" max="4352" width="7.42578125" style="31" customWidth="1"/>
    <col min="4353" max="4358" width="8.140625" style="31" customWidth="1"/>
    <col min="4359" max="4363" width="7.42578125" style="31" customWidth="1"/>
    <col min="4364" max="4364" width="8.28515625" style="31" bestFit="1" customWidth="1"/>
    <col min="4365" max="4365" width="8.28515625" style="31" customWidth="1"/>
    <col min="4366" max="4366" width="2.7109375" style="31" customWidth="1"/>
    <col min="4367" max="4367" width="1.140625" style="31" customWidth="1"/>
    <col min="4368" max="4368" width="50.42578125" style="31" bestFit="1" customWidth="1"/>
    <col min="4369" max="4393" width="10.7109375" style="31" customWidth="1"/>
    <col min="4394" max="4599" width="11.28515625" style="31"/>
    <col min="4600" max="4600" width="28.7109375" style="31" customWidth="1"/>
    <col min="4601" max="4601" width="2.85546875" style="31" customWidth="1"/>
    <col min="4602" max="4608" width="7.42578125" style="31" customWidth="1"/>
    <col min="4609" max="4614" width="8.140625" style="31" customWidth="1"/>
    <col min="4615" max="4619" width="7.42578125" style="31" customWidth="1"/>
    <col min="4620" max="4620" width="8.28515625" style="31" bestFit="1" customWidth="1"/>
    <col min="4621" max="4621" width="8.28515625" style="31" customWidth="1"/>
    <col min="4622" max="4622" width="2.7109375" style="31" customWidth="1"/>
    <col min="4623" max="4623" width="1.140625" style="31" customWidth="1"/>
    <col min="4624" max="4624" width="50.42578125" style="31" bestFit="1" customWidth="1"/>
    <col min="4625" max="4649" width="10.7109375" style="31" customWidth="1"/>
    <col min="4650" max="4855" width="11.28515625" style="31"/>
    <col min="4856" max="4856" width="28.7109375" style="31" customWidth="1"/>
    <col min="4857" max="4857" width="2.85546875" style="31" customWidth="1"/>
    <col min="4858" max="4864" width="7.42578125" style="31" customWidth="1"/>
    <col min="4865" max="4870" width="8.140625" style="31" customWidth="1"/>
    <col min="4871" max="4875" width="7.42578125" style="31" customWidth="1"/>
    <col min="4876" max="4876" width="8.28515625" style="31" bestFit="1" customWidth="1"/>
    <col min="4877" max="4877" width="8.28515625" style="31" customWidth="1"/>
    <col min="4878" max="4878" width="2.7109375" style="31" customWidth="1"/>
    <col min="4879" max="4879" width="1.140625" style="31" customWidth="1"/>
    <col min="4880" max="4880" width="50.42578125" style="31" bestFit="1" customWidth="1"/>
    <col min="4881" max="4905" width="10.7109375" style="31" customWidth="1"/>
    <col min="4906" max="5111" width="11.28515625" style="31"/>
    <col min="5112" max="5112" width="28.7109375" style="31" customWidth="1"/>
    <col min="5113" max="5113" width="2.85546875" style="31" customWidth="1"/>
    <col min="5114" max="5120" width="7.42578125" style="31" customWidth="1"/>
    <col min="5121" max="5126" width="8.140625" style="31" customWidth="1"/>
    <col min="5127" max="5131" width="7.42578125" style="31" customWidth="1"/>
    <col min="5132" max="5132" width="8.28515625" style="31" bestFit="1" customWidth="1"/>
    <col min="5133" max="5133" width="8.28515625" style="31" customWidth="1"/>
    <col min="5134" max="5134" width="2.7109375" style="31" customWidth="1"/>
    <col min="5135" max="5135" width="1.140625" style="31" customWidth="1"/>
    <col min="5136" max="5136" width="50.42578125" style="31" bestFit="1" customWidth="1"/>
    <col min="5137" max="5161" width="10.7109375" style="31" customWidth="1"/>
    <col min="5162" max="5367" width="11.28515625" style="31"/>
    <col min="5368" max="5368" width="28.7109375" style="31" customWidth="1"/>
    <col min="5369" max="5369" width="2.85546875" style="31" customWidth="1"/>
    <col min="5370" max="5376" width="7.42578125" style="31" customWidth="1"/>
    <col min="5377" max="5382" width="8.140625" style="31" customWidth="1"/>
    <col min="5383" max="5387" width="7.42578125" style="31" customWidth="1"/>
    <col min="5388" max="5388" width="8.28515625" style="31" bestFit="1" customWidth="1"/>
    <col min="5389" max="5389" width="8.28515625" style="31" customWidth="1"/>
    <col min="5390" max="5390" width="2.7109375" style="31" customWidth="1"/>
    <col min="5391" max="5391" width="1.140625" style="31" customWidth="1"/>
    <col min="5392" max="5392" width="50.42578125" style="31" bestFit="1" customWidth="1"/>
    <col min="5393" max="5417" width="10.7109375" style="31" customWidth="1"/>
    <col min="5418" max="5623" width="11.28515625" style="31"/>
    <col min="5624" max="5624" width="28.7109375" style="31" customWidth="1"/>
    <col min="5625" max="5625" width="2.85546875" style="31" customWidth="1"/>
    <col min="5626" max="5632" width="7.42578125" style="31" customWidth="1"/>
    <col min="5633" max="5638" width="8.140625" style="31" customWidth="1"/>
    <col min="5639" max="5643" width="7.42578125" style="31" customWidth="1"/>
    <col min="5644" max="5644" width="8.28515625" style="31" bestFit="1" customWidth="1"/>
    <col min="5645" max="5645" width="8.28515625" style="31" customWidth="1"/>
    <col min="5646" max="5646" width="2.7109375" style="31" customWidth="1"/>
    <col min="5647" max="5647" width="1.140625" style="31" customWidth="1"/>
    <col min="5648" max="5648" width="50.42578125" style="31" bestFit="1" customWidth="1"/>
    <col min="5649" max="5673" width="10.7109375" style="31" customWidth="1"/>
    <col min="5674" max="5879" width="11.28515625" style="31"/>
    <col min="5880" max="5880" width="28.7109375" style="31" customWidth="1"/>
    <col min="5881" max="5881" width="2.85546875" style="31" customWidth="1"/>
    <col min="5882" max="5888" width="7.42578125" style="31" customWidth="1"/>
    <col min="5889" max="5894" width="8.140625" style="31" customWidth="1"/>
    <col min="5895" max="5899" width="7.42578125" style="31" customWidth="1"/>
    <col min="5900" max="5900" width="8.28515625" style="31" bestFit="1" customWidth="1"/>
    <col min="5901" max="5901" width="8.28515625" style="31" customWidth="1"/>
    <col min="5902" max="5902" width="2.7109375" style="31" customWidth="1"/>
    <col min="5903" max="5903" width="1.140625" style="31" customWidth="1"/>
    <col min="5904" max="5904" width="50.42578125" style="31" bestFit="1" customWidth="1"/>
    <col min="5905" max="5929" width="10.7109375" style="31" customWidth="1"/>
    <col min="5930" max="6135" width="11.28515625" style="31"/>
    <col min="6136" max="6136" width="28.7109375" style="31" customWidth="1"/>
    <col min="6137" max="6137" width="2.85546875" style="31" customWidth="1"/>
    <col min="6138" max="6144" width="7.42578125" style="31" customWidth="1"/>
    <col min="6145" max="6150" width="8.140625" style="31" customWidth="1"/>
    <col min="6151" max="6155" width="7.42578125" style="31" customWidth="1"/>
    <col min="6156" max="6156" width="8.28515625" style="31" bestFit="1" customWidth="1"/>
    <col min="6157" max="6157" width="8.28515625" style="31" customWidth="1"/>
    <col min="6158" max="6158" width="2.7109375" style="31" customWidth="1"/>
    <col min="6159" max="6159" width="1.140625" style="31" customWidth="1"/>
    <col min="6160" max="6160" width="50.42578125" style="31" bestFit="1" customWidth="1"/>
    <col min="6161" max="6185" width="10.7109375" style="31" customWidth="1"/>
    <col min="6186" max="6391" width="11.28515625" style="31"/>
    <col min="6392" max="6392" width="28.7109375" style="31" customWidth="1"/>
    <col min="6393" max="6393" width="2.85546875" style="31" customWidth="1"/>
    <col min="6394" max="6400" width="7.42578125" style="31" customWidth="1"/>
    <col min="6401" max="6406" width="8.140625" style="31" customWidth="1"/>
    <col min="6407" max="6411" width="7.42578125" style="31" customWidth="1"/>
    <col min="6412" max="6412" width="8.28515625" style="31" bestFit="1" customWidth="1"/>
    <col min="6413" max="6413" width="8.28515625" style="31" customWidth="1"/>
    <col min="6414" max="6414" width="2.7109375" style="31" customWidth="1"/>
    <col min="6415" max="6415" width="1.140625" style="31" customWidth="1"/>
    <col min="6416" max="6416" width="50.42578125" style="31" bestFit="1" customWidth="1"/>
    <col min="6417" max="6441" width="10.7109375" style="31" customWidth="1"/>
    <col min="6442" max="6647" width="11.28515625" style="31"/>
    <col min="6648" max="6648" width="28.7109375" style="31" customWidth="1"/>
    <col min="6649" max="6649" width="2.85546875" style="31" customWidth="1"/>
    <col min="6650" max="6656" width="7.42578125" style="31" customWidth="1"/>
    <col min="6657" max="6662" width="8.140625" style="31" customWidth="1"/>
    <col min="6663" max="6667" width="7.42578125" style="31" customWidth="1"/>
    <col min="6668" max="6668" width="8.28515625" style="31" bestFit="1" customWidth="1"/>
    <col min="6669" max="6669" width="8.28515625" style="31" customWidth="1"/>
    <col min="6670" max="6670" width="2.7109375" style="31" customWidth="1"/>
    <col min="6671" max="6671" width="1.140625" style="31" customWidth="1"/>
    <col min="6672" max="6672" width="50.42578125" style="31" bestFit="1" customWidth="1"/>
    <col min="6673" max="6697" width="10.7109375" style="31" customWidth="1"/>
    <col min="6698" max="6903" width="11.28515625" style="31"/>
    <col min="6904" max="6904" width="28.7109375" style="31" customWidth="1"/>
    <col min="6905" max="6905" width="2.85546875" style="31" customWidth="1"/>
    <col min="6906" max="6912" width="7.42578125" style="31" customWidth="1"/>
    <col min="6913" max="6918" width="8.140625" style="31" customWidth="1"/>
    <col min="6919" max="6923" width="7.42578125" style="31" customWidth="1"/>
    <col min="6924" max="6924" width="8.28515625" style="31" bestFit="1" customWidth="1"/>
    <col min="6925" max="6925" width="8.28515625" style="31" customWidth="1"/>
    <col min="6926" max="6926" width="2.7109375" style="31" customWidth="1"/>
    <col min="6927" max="6927" width="1.140625" style="31" customWidth="1"/>
    <col min="6928" max="6928" width="50.42578125" style="31" bestFit="1" customWidth="1"/>
    <col min="6929" max="6953" width="10.7109375" style="31" customWidth="1"/>
    <col min="6954" max="7159" width="11.28515625" style="31"/>
    <col min="7160" max="7160" width="28.7109375" style="31" customWidth="1"/>
    <col min="7161" max="7161" width="2.85546875" style="31" customWidth="1"/>
    <col min="7162" max="7168" width="7.42578125" style="31" customWidth="1"/>
    <col min="7169" max="7174" width="8.140625" style="31" customWidth="1"/>
    <col min="7175" max="7179" width="7.42578125" style="31" customWidth="1"/>
    <col min="7180" max="7180" width="8.28515625" style="31" bestFit="1" customWidth="1"/>
    <col min="7181" max="7181" width="8.28515625" style="31" customWidth="1"/>
    <col min="7182" max="7182" width="2.7109375" style="31" customWidth="1"/>
    <col min="7183" max="7183" width="1.140625" style="31" customWidth="1"/>
    <col min="7184" max="7184" width="50.42578125" style="31" bestFit="1" customWidth="1"/>
    <col min="7185" max="7209" width="10.7109375" style="31" customWidth="1"/>
    <col min="7210" max="7415" width="11.28515625" style="31"/>
    <col min="7416" max="7416" width="28.7109375" style="31" customWidth="1"/>
    <col min="7417" max="7417" width="2.85546875" style="31" customWidth="1"/>
    <col min="7418" max="7424" width="7.42578125" style="31" customWidth="1"/>
    <col min="7425" max="7430" width="8.140625" style="31" customWidth="1"/>
    <col min="7431" max="7435" width="7.42578125" style="31" customWidth="1"/>
    <col min="7436" max="7436" width="8.28515625" style="31" bestFit="1" customWidth="1"/>
    <col min="7437" max="7437" width="8.28515625" style="31" customWidth="1"/>
    <col min="7438" max="7438" width="2.7109375" style="31" customWidth="1"/>
    <col min="7439" max="7439" width="1.140625" style="31" customWidth="1"/>
    <col min="7440" max="7440" width="50.42578125" style="31" bestFit="1" customWidth="1"/>
    <col min="7441" max="7465" width="10.7109375" style="31" customWidth="1"/>
    <col min="7466" max="7671" width="11.28515625" style="31"/>
    <col min="7672" max="7672" width="28.7109375" style="31" customWidth="1"/>
    <col min="7673" max="7673" width="2.85546875" style="31" customWidth="1"/>
    <col min="7674" max="7680" width="7.42578125" style="31" customWidth="1"/>
    <col min="7681" max="7686" width="8.140625" style="31" customWidth="1"/>
    <col min="7687" max="7691" width="7.42578125" style="31" customWidth="1"/>
    <col min="7692" max="7692" width="8.28515625" style="31" bestFit="1" customWidth="1"/>
    <col min="7693" max="7693" width="8.28515625" style="31" customWidth="1"/>
    <col min="7694" max="7694" width="2.7109375" style="31" customWidth="1"/>
    <col min="7695" max="7695" width="1.140625" style="31" customWidth="1"/>
    <col min="7696" max="7696" width="50.42578125" style="31" bestFit="1" customWidth="1"/>
    <col min="7697" max="7721" width="10.7109375" style="31" customWidth="1"/>
    <col min="7722" max="7927" width="11.28515625" style="31"/>
    <col min="7928" max="7928" width="28.7109375" style="31" customWidth="1"/>
    <col min="7929" max="7929" width="2.85546875" style="31" customWidth="1"/>
    <col min="7930" max="7936" width="7.42578125" style="31" customWidth="1"/>
    <col min="7937" max="7942" width="8.140625" style="31" customWidth="1"/>
    <col min="7943" max="7947" width="7.42578125" style="31" customWidth="1"/>
    <col min="7948" max="7948" width="8.28515625" style="31" bestFit="1" customWidth="1"/>
    <col min="7949" max="7949" width="8.28515625" style="31" customWidth="1"/>
    <col min="7950" max="7950" width="2.7109375" style="31" customWidth="1"/>
    <col min="7951" max="7951" width="1.140625" style="31" customWidth="1"/>
    <col min="7952" max="7952" width="50.42578125" style="31" bestFit="1" customWidth="1"/>
    <col min="7953" max="7977" width="10.7109375" style="31" customWidth="1"/>
    <col min="7978" max="8183" width="11.28515625" style="31"/>
    <col min="8184" max="8184" width="28.7109375" style="31" customWidth="1"/>
    <col min="8185" max="8185" width="2.85546875" style="31" customWidth="1"/>
    <col min="8186" max="8192" width="7.42578125" style="31" customWidth="1"/>
    <col min="8193" max="8198" width="8.140625" style="31" customWidth="1"/>
    <col min="8199" max="8203" width="7.42578125" style="31" customWidth="1"/>
    <col min="8204" max="8204" width="8.28515625" style="31" bestFit="1" customWidth="1"/>
    <col min="8205" max="8205" width="8.28515625" style="31" customWidth="1"/>
    <col min="8206" max="8206" width="2.7109375" style="31" customWidth="1"/>
    <col min="8207" max="8207" width="1.140625" style="31" customWidth="1"/>
    <col min="8208" max="8208" width="50.42578125" style="31" bestFit="1" customWidth="1"/>
    <col min="8209" max="8233" width="10.7109375" style="31" customWidth="1"/>
    <col min="8234" max="8439" width="11.28515625" style="31"/>
    <col min="8440" max="8440" width="28.7109375" style="31" customWidth="1"/>
    <col min="8441" max="8441" width="2.85546875" style="31" customWidth="1"/>
    <col min="8442" max="8448" width="7.42578125" style="31" customWidth="1"/>
    <col min="8449" max="8454" width="8.140625" style="31" customWidth="1"/>
    <col min="8455" max="8459" width="7.42578125" style="31" customWidth="1"/>
    <col min="8460" max="8460" width="8.28515625" style="31" bestFit="1" customWidth="1"/>
    <col min="8461" max="8461" width="8.28515625" style="31" customWidth="1"/>
    <col min="8462" max="8462" width="2.7109375" style="31" customWidth="1"/>
    <col min="8463" max="8463" width="1.140625" style="31" customWidth="1"/>
    <col min="8464" max="8464" width="50.42578125" style="31" bestFit="1" customWidth="1"/>
    <col min="8465" max="8489" width="10.7109375" style="31" customWidth="1"/>
    <col min="8490" max="8695" width="11.28515625" style="31"/>
    <col min="8696" max="8696" width="28.7109375" style="31" customWidth="1"/>
    <col min="8697" max="8697" width="2.85546875" style="31" customWidth="1"/>
    <col min="8698" max="8704" width="7.42578125" style="31" customWidth="1"/>
    <col min="8705" max="8710" width="8.140625" style="31" customWidth="1"/>
    <col min="8711" max="8715" width="7.42578125" style="31" customWidth="1"/>
    <col min="8716" max="8716" width="8.28515625" style="31" bestFit="1" customWidth="1"/>
    <col min="8717" max="8717" width="8.28515625" style="31" customWidth="1"/>
    <col min="8718" max="8718" width="2.7109375" style="31" customWidth="1"/>
    <col min="8719" max="8719" width="1.140625" style="31" customWidth="1"/>
    <col min="8720" max="8720" width="50.42578125" style="31" bestFit="1" customWidth="1"/>
    <col min="8721" max="8745" width="10.7109375" style="31" customWidth="1"/>
    <col min="8746" max="8951" width="11.28515625" style="31"/>
    <col min="8952" max="8952" width="28.7109375" style="31" customWidth="1"/>
    <col min="8953" max="8953" width="2.85546875" style="31" customWidth="1"/>
    <col min="8954" max="8960" width="7.42578125" style="31" customWidth="1"/>
    <col min="8961" max="8966" width="8.140625" style="31" customWidth="1"/>
    <col min="8967" max="8971" width="7.42578125" style="31" customWidth="1"/>
    <col min="8972" max="8972" width="8.28515625" style="31" bestFit="1" customWidth="1"/>
    <col min="8973" max="8973" width="8.28515625" style="31" customWidth="1"/>
    <col min="8974" max="8974" width="2.7109375" style="31" customWidth="1"/>
    <col min="8975" max="8975" width="1.140625" style="31" customWidth="1"/>
    <col min="8976" max="8976" width="50.42578125" style="31" bestFit="1" customWidth="1"/>
    <col min="8977" max="9001" width="10.7109375" style="31" customWidth="1"/>
    <col min="9002" max="9207" width="11.28515625" style="31"/>
    <col min="9208" max="9208" width="28.7109375" style="31" customWidth="1"/>
    <col min="9209" max="9209" width="2.85546875" style="31" customWidth="1"/>
    <col min="9210" max="9216" width="7.42578125" style="31" customWidth="1"/>
    <col min="9217" max="9222" width="8.140625" style="31" customWidth="1"/>
    <col min="9223" max="9227" width="7.42578125" style="31" customWidth="1"/>
    <col min="9228" max="9228" width="8.28515625" style="31" bestFit="1" customWidth="1"/>
    <col min="9229" max="9229" width="8.28515625" style="31" customWidth="1"/>
    <col min="9230" max="9230" width="2.7109375" style="31" customWidth="1"/>
    <col min="9231" max="9231" width="1.140625" style="31" customWidth="1"/>
    <col min="9232" max="9232" width="50.42578125" style="31" bestFit="1" customWidth="1"/>
    <col min="9233" max="9257" width="10.7109375" style="31" customWidth="1"/>
    <col min="9258" max="9463" width="11.28515625" style="31"/>
    <col min="9464" max="9464" width="28.7109375" style="31" customWidth="1"/>
    <col min="9465" max="9465" width="2.85546875" style="31" customWidth="1"/>
    <col min="9466" max="9472" width="7.42578125" style="31" customWidth="1"/>
    <col min="9473" max="9478" width="8.140625" style="31" customWidth="1"/>
    <col min="9479" max="9483" width="7.42578125" style="31" customWidth="1"/>
    <col min="9484" max="9484" width="8.28515625" style="31" bestFit="1" customWidth="1"/>
    <col min="9485" max="9485" width="8.28515625" style="31" customWidth="1"/>
    <col min="9486" max="9486" width="2.7109375" style="31" customWidth="1"/>
    <col min="9487" max="9487" width="1.140625" style="31" customWidth="1"/>
    <col min="9488" max="9488" width="50.42578125" style="31" bestFit="1" customWidth="1"/>
    <col min="9489" max="9513" width="10.7109375" style="31" customWidth="1"/>
    <col min="9514" max="9719" width="11.28515625" style="31"/>
    <col min="9720" max="9720" width="28.7109375" style="31" customWidth="1"/>
    <col min="9721" max="9721" width="2.85546875" style="31" customWidth="1"/>
    <col min="9722" max="9728" width="7.42578125" style="31" customWidth="1"/>
    <col min="9729" max="9734" width="8.140625" style="31" customWidth="1"/>
    <col min="9735" max="9739" width="7.42578125" style="31" customWidth="1"/>
    <col min="9740" max="9740" width="8.28515625" style="31" bestFit="1" customWidth="1"/>
    <col min="9741" max="9741" width="8.28515625" style="31" customWidth="1"/>
    <col min="9742" max="9742" width="2.7109375" style="31" customWidth="1"/>
    <col min="9743" max="9743" width="1.140625" style="31" customWidth="1"/>
    <col min="9744" max="9744" width="50.42578125" style="31" bestFit="1" customWidth="1"/>
    <col min="9745" max="9769" width="10.7109375" style="31" customWidth="1"/>
    <col min="9770" max="9975" width="11.28515625" style="31"/>
    <col min="9976" max="9976" width="28.7109375" style="31" customWidth="1"/>
    <col min="9977" max="9977" width="2.85546875" style="31" customWidth="1"/>
    <col min="9978" max="9984" width="7.42578125" style="31" customWidth="1"/>
    <col min="9985" max="9990" width="8.140625" style="31" customWidth="1"/>
    <col min="9991" max="9995" width="7.42578125" style="31" customWidth="1"/>
    <col min="9996" max="9996" width="8.28515625" style="31" bestFit="1" customWidth="1"/>
    <col min="9997" max="9997" width="8.28515625" style="31" customWidth="1"/>
    <col min="9998" max="9998" width="2.7109375" style="31" customWidth="1"/>
    <col min="9999" max="9999" width="1.140625" style="31" customWidth="1"/>
    <col min="10000" max="10000" width="50.42578125" style="31" bestFit="1" customWidth="1"/>
    <col min="10001" max="10025" width="10.7109375" style="31" customWidth="1"/>
    <col min="10026" max="10231" width="11.28515625" style="31"/>
    <col min="10232" max="10232" width="28.7109375" style="31" customWidth="1"/>
    <col min="10233" max="10233" width="2.85546875" style="31" customWidth="1"/>
    <col min="10234" max="10240" width="7.42578125" style="31" customWidth="1"/>
    <col min="10241" max="10246" width="8.140625" style="31" customWidth="1"/>
    <col min="10247" max="10251" width="7.42578125" style="31" customWidth="1"/>
    <col min="10252" max="10252" width="8.28515625" style="31" bestFit="1" customWidth="1"/>
    <col min="10253" max="10253" width="8.28515625" style="31" customWidth="1"/>
    <col min="10254" max="10254" width="2.7109375" style="31" customWidth="1"/>
    <col min="10255" max="10255" width="1.140625" style="31" customWidth="1"/>
    <col min="10256" max="10256" width="50.42578125" style="31" bestFit="1" customWidth="1"/>
    <col min="10257" max="10281" width="10.7109375" style="31" customWidth="1"/>
    <col min="10282" max="10487" width="11.28515625" style="31"/>
    <col min="10488" max="10488" width="28.7109375" style="31" customWidth="1"/>
    <col min="10489" max="10489" width="2.85546875" style="31" customWidth="1"/>
    <col min="10490" max="10496" width="7.42578125" style="31" customWidth="1"/>
    <col min="10497" max="10502" width="8.140625" style="31" customWidth="1"/>
    <col min="10503" max="10507" width="7.42578125" style="31" customWidth="1"/>
    <col min="10508" max="10508" width="8.28515625" style="31" bestFit="1" customWidth="1"/>
    <col min="10509" max="10509" width="8.28515625" style="31" customWidth="1"/>
    <col min="10510" max="10510" width="2.7109375" style="31" customWidth="1"/>
    <col min="10511" max="10511" width="1.140625" style="31" customWidth="1"/>
    <col min="10512" max="10512" width="50.42578125" style="31" bestFit="1" customWidth="1"/>
    <col min="10513" max="10537" width="10.7109375" style="31" customWidth="1"/>
    <col min="10538" max="10743" width="11.28515625" style="31"/>
    <col min="10744" max="10744" width="28.7109375" style="31" customWidth="1"/>
    <col min="10745" max="10745" width="2.85546875" style="31" customWidth="1"/>
    <col min="10746" max="10752" width="7.42578125" style="31" customWidth="1"/>
    <col min="10753" max="10758" width="8.140625" style="31" customWidth="1"/>
    <col min="10759" max="10763" width="7.42578125" style="31" customWidth="1"/>
    <col min="10764" max="10764" width="8.28515625" style="31" bestFit="1" customWidth="1"/>
    <col min="10765" max="10765" width="8.28515625" style="31" customWidth="1"/>
    <col min="10766" max="10766" width="2.7109375" style="31" customWidth="1"/>
    <col min="10767" max="10767" width="1.140625" style="31" customWidth="1"/>
    <col min="10768" max="10768" width="50.42578125" style="31" bestFit="1" customWidth="1"/>
    <col min="10769" max="10793" width="10.7109375" style="31" customWidth="1"/>
    <col min="10794" max="10999" width="11.28515625" style="31"/>
    <col min="11000" max="11000" width="28.7109375" style="31" customWidth="1"/>
    <col min="11001" max="11001" width="2.85546875" style="31" customWidth="1"/>
    <col min="11002" max="11008" width="7.42578125" style="31" customWidth="1"/>
    <col min="11009" max="11014" width="8.140625" style="31" customWidth="1"/>
    <col min="11015" max="11019" width="7.42578125" style="31" customWidth="1"/>
    <col min="11020" max="11020" width="8.28515625" style="31" bestFit="1" customWidth="1"/>
    <col min="11021" max="11021" width="8.28515625" style="31" customWidth="1"/>
    <col min="11022" max="11022" width="2.7109375" style="31" customWidth="1"/>
    <col min="11023" max="11023" width="1.140625" style="31" customWidth="1"/>
    <col min="11024" max="11024" width="50.42578125" style="31" bestFit="1" customWidth="1"/>
    <col min="11025" max="11049" width="10.7109375" style="31" customWidth="1"/>
    <col min="11050" max="11255" width="11.28515625" style="31"/>
    <col min="11256" max="11256" width="28.7109375" style="31" customWidth="1"/>
    <col min="11257" max="11257" width="2.85546875" style="31" customWidth="1"/>
    <col min="11258" max="11264" width="7.42578125" style="31" customWidth="1"/>
    <col min="11265" max="11270" width="8.140625" style="31" customWidth="1"/>
    <col min="11271" max="11275" width="7.42578125" style="31" customWidth="1"/>
    <col min="11276" max="11276" width="8.28515625" style="31" bestFit="1" customWidth="1"/>
    <col min="11277" max="11277" width="8.28515625" style="31" customWidth="1"/>
    <col min="11278" max="11278" width="2.7109375" style="31" customWidth="1"/>
    <col min="11279" max="11279" width="1.140625" style="31" customWidth="1"/>
    <col min="11280" max="11280" width="50.42578125" style="31" bestFit="1" customWidth="1"/>
    <col min="11281" max="11305" width="10.7109375" style="31" customWidth="1"/>
    <col min="11306" max="11511" width="11.28515625" style="31"/>
    <col min="11512" max="11512" width="28.7109375" style="31" customWidth="1"/>
    <col min="11513" max="11513" width="2.85546875" style="31" customWidth="1"/>
    <col min="11514" max="11520" width="7.42578125" style="31" customWidth="1"/>
    <col min="11521" max="11526" width="8.140625" style="31" customWidth="1"/>
    <col min="11527" max="11531" width="7.42578125" style="31" customWidth="1"/>
    <col min="11532" max="11532" width="8.28515625" style="31" bestFit="1" customWidth="1"/>
    <col min="11533" max="11533" width="8.28515625" style="31" customWidth="1"/>
    <col min="11534" max="11534" width="2.7109375" style="31" customWidth="1"/>
    <col min="11535" max="11535" width="1.140625" style="31" customWidth="1"/>
    <col min="11536" max="11536" width="50.42578125" style="31" bestFit="1" customWidth="1"/>
    <col min="11537" max="11561" width="10.7109375" style="31" customWidth="1"/>
    <col min="11562" max="11767" width="11.28515625" style="31"/>
    <col min="11768" max="11768" width="28.7109375" style="31" customWidth="1"/>
    <col min="11769" max="11769" width="2.85546875" style="31" customWidth="1"/>
    <col min="11770" max="11776" width="7.42578125" style="31" customWidth="1"/>
    <col min="11777" max="11782" width="8.140625" style="31" customWidth="1"/>
    <col min="11783" max="11787" width="7.42578125" style="31" customWidth="1"/>
    <col min="11788" max="11788" width="8.28515625" style="31" bestFit="1" customWidth="1"/>
    <col min="11789" max="11789" width="8.28515625" style="31" customWidth="1"/>
    <col min="11790" max="11790" width="2.7109375" style="31" customWidth="1"/>
    <col min="11791" max="11791" width="1.140625" style="31" customWidth="1"/>
    <col min="11792" max="11792" width="50.42578125" style="31" bestFit="1" customWidth="1"/>
    <col min="11793" max="11817" width="10.7109375" style="31" customWidth="1"/>
    <col min="11818" max="12023" width="11.28515625" style="31"/>
    <col min="12024" max="12024" width="28.7109375" style="31" customWidth="1"/>
    <col min="12025" max="12025" width="2.85546875" style="31" customWidth="1"/>
    <col min="12026" max="12032" width="7.42578125" style="31" customWidth="1"/>
    <col min="12033" max="12038" width="8.140625" style="31" customWidth="1"/>
    <col min="12039" max="12043" width="7.42578125" style="31" customWidth="1"/>
    <col min="12044" max="12044" width="8.28515625" style="31" bestFit="1" customWidth="1"/>
    <col min="12045" max="12045" width="8.28515625" style="31" customWidth="1"/>
    <col min="12046" max="12046" width="2.7109375" style="31" customWidth="1"/>
    <col min="12047" max="12047" width="1.140625" style="31" customWidth="1"/>
    <col min="12048" max="12048" width="50.42578125" style="31" bestFit="1" customWidth="1"/>
    <col min="12049" max="12073" width="10.7109375" style="31" customWidth="1"/>
    <col min="12074" max="12279" width="11.28515625" style="31"/>
    <col min="12280" max="12280" width="28.7109375" style="31" customWidth="1"/>
    <col min="12281" max="12281" width="2.85546875" style="31" customWidth="1"/>
    <col min="12282" max="12288" width="7.42578125" style="31" customWidth="1"/>
    <col min="12289" max="12294" width="8.140625" style="31" customWidth="1"/>
    <col min="12295" max="12299" width="7.42578125" style="31" customWidth="1"/>
    <col min="12300" max="12300" width="8.28515625" style="31" bestFit="1" customWidth="1"/>
    <col min="12301" max="12301" width="8.28515625" style="31" customWidth="1"/>
    <col min="12302" max="12302" width="2.7109375" style="31" customWidth="1"/>
    <col min="12303" max="12303" width="1.140625" style="31" customWidth="1"/>
    <col min="12304" max="12304" width="50.42578125" style="31" bestFit="1" customWidth="1"/>
    <col min="12305" max="12329" width="10.7109375" style="31" customWidth="1"/>
    <col min="12330" max="12535" width="11.28515625" style="31"/>
    <col min="12536" max="12536" width="28.7109375" style="31" customWidth="1"/>
    <col min="12537" max="12537" width="2.85546875" style="31" customWidth="1"/>
    <col min="12538" max="12544" width="7.42578125" style="31" customWidth="1"/>
    <col min="12545" max="12550" width="8.140625" style="31" customWidth="1"/>
    <col min="12551" max="12555" width="7.42578125" style="31" customWidth="1"/>
    <col min="12556" max="12556" width="8.28515625" style="31" bestFit="1" customWidth="1"/>
    <col min="12557" max="12557" width="8.28515625" style="31" customWidth="1"/>
    <col min="12558" max="12558" width="2.7109375" style="31" customWidth="1"/>
    <col min="12559" max="12559" width="1.140625" style="31" customWidth="1"/>
    <col min="12560" max="12560" width="50.42578125" style="31" bestFit="1" customWidth="1"/>
    <col min="12561" max="12585" width="10.7109375" style="31" customWidth="1"/>
    <col min="12586" max="12791" width="11.28515625" style="31"/>
    <col min="12792" max="12792" width="28.7109375" style="31" customWidth="1"/>
    <col min="12793" max="12793" width="2.85546875" style="31" customWidth="1"/>
    <col min="12794" max="12800" width="7.42578125" style="31" customWidth="1"/>
    <col min="12801" max="12806" width="8.140625" style="31" customWidth="1"/>
    <col min="12807" max="12811" width="7.42578125" style="31" customWidth="1"/>
    <col min="12812" max="12812" width="8.28515625" style="31" bestFit="1" customWidth="1"/>
    <col min="12813" max="12813" width="8.28515625" style="31" customWidth="1"/>
    <col min="12814" max="12814" width="2.7109375" style="31" customWidth="1"/>
    <col min="12815" max="12815" width="1.140625" style="31" customWidth="1"/>
    <col min="12816" max="12816" width="50.42578125" style="31" bestFit="1" customWidth="1"/>
    <col min="12817" max="12841" width="10.7109375" style="31" customWidth="1"/>
    <col min="12842" max="13047" width="11.28515625" style="31"/>
    <col min="13048" max="13048" width="28.7109375" style="31" customWidth="1"/>
    <col min="13049" max="13049" width="2.85546875" style="31" customWidth="1"/>
    <col min="13050" max="13056" width="7.42578125" style="31" customWidth="1"/>
    <col min="13057" max="13062" width="8.140625" style="31" customWidth="1"/>
    <col min="13063" max="13067" width="7.42578125" style="31" customWidth="1"/>
    <col min="13068" max="13068" width="8.28515625" style="31" bestFit="1" customWidth="1"/>
    <col min="13069" max="13069" width="8.28515625" style="31" customWidth="1"/>
    <col min="13070" max="13070" width="2.7109375" style="31" customWidth="1"/>
    <col min="13071" max="13071" width="1.140625" style="31" customWidth="1"/>
    <col min="13072" max="13072" width="50.42578125" style="31" bestFit="1" customWidth="1"/>
    <col min="13073" max="13097" width="10.7109375" style="31" customWidth="1"/>
    <col min="13098" max="13303" width="11.28515625" style="31"/>
    <col min="13304" max="13304" width="28.7109375" style="31" customWidth="1"/>
    <col min="13305" max="13305" width="2.85546875" style="31" customWidth="1"/>
    <col min="13306" max="13312" width="7.42578125" style="31" customWidth="1"/>
    <col min="13313" max="13318" width="8.140625" style="31" customWidth="1"/>
    <col min="13319" max="13323" width="7.42578125" style="31" customWidth="1"/>
    <col min="13324" max="13324" width="8.28515625" style="31" bestFit="1" customWidth="1"/>
    <col min="13325" max="13325" width="8.28515625" style="31" customWidth="1"/>
    <col min="13326" max="13326" width="2.7109375" style="31" customWidth="1"/>
    <col min="13327" max="13327" width="1.140625" style="31" customWidth="1"/>
    <col min="13328" max="13328" width="50.42578125" style="31" bestFit="1" customWidth="1"/>
    <col min="13329" max="13353" width="10.7109375" style="31" customWidth="1"/>
    <col min="13354" max="13559" width="11.28515625" style="31"/>
    <col min="13560" max="13560" width="28.7109375" style="31" customWidth="1"/>
    <col min="13561" max="13561" width="2.85546875" style="31" customWidth="1"/>
    <col min="13562" max="13568" width="7.42578125" style="31" customWidth="1"/>
    <col min="13569" max="13574" width="8.140625" style="31" customWidth="1"/>
    <col min="13575" max="13579" width="7.42578125" style="31" customWidth="1"/>
    <col min="13580" max="13580" width="8.28515625" style="31" bestFit="1" customWidth="1"/>
    <col min="13581" max="13581" width="8.28515625" style="31" customWidth="1"/>
    <col min="13582" max="13582" width="2.7109375" style="31" customWidth="1"/>
    <col min="13583" max="13583" width="1.140625" style="31" customWidth="1"/>
    <col min="13584" max="13584" width="50.42578125" style="31" bestFit="1" customWidth="1"/>
    <col min="13585" max="13609" width="10.7109375" style="31" customWidth="1"/>
    <col min="13610" max="13815" width="11.28515625" style="31"/>
    <col min="13816" max="13816" width="28.7109375" style="31" customWidth="1"/>
    <col min="13817" max="13817" width="2.85546875" style="31" customWidth="1"/>
    <col min="13818" max="13824" width="7.42578125" style="31" customWidth="1"/>
    <col min="13825" max="13830" width="8.140625" style="31" customWidth="1"/>
    <col min="13831" max="13835" width="7.42578125" style="31" customWidth="1"/>
    <col min="13836" max="13836" width="8.28515625" style="31" bestFit="1" customWidth="1"/>
    <col min="13837" max="13837" width="8.28515625" style="31" customWidth="1"/>
    <col min="13838" max="13838" width="2.7109375" style="31" customWidth="1"/>
    <col min="13839" max="13839" width="1.140625" style="31" customWidth="1"/>
    <col min="13840" max="13840" width="50.42578125" style="31" bestFit="1" customWidth="1"/>
    <col min="13841" max="13865" width="10.7109375" style="31" customWidth="1"/>
    <col min="13866" max="14071" width="11.28515625" style="31"/>
    <col min="14072" max="14072" width="28.7109375" style="31" customWidth="1"/>
    <col min="14073" max="14073" width="2.85546875" style="31" customWidth="1"/>
    <col min="14074" max="14080" width="7.42578125" style="31" customWidth="1"/>
    <col min="14081" max="14086" width="8.140625" style="31" customWidth="1"/>
    <col min="14087" max="14091" width="7.42578125" style="31" customWidth="1"/>
    <col min="14092" max="14092" width="8.28515625" style="31" bestFit="1" customWidth="1"/>
    <col min="14093" max="14093" width="8.28515625" style="31" customWidth="1"/>
    <col min="14094" max="14094" width="2.7109375" style="31" customWidth="1"/>
    <col min="14095" max="14095" width="1.140625" style="31" customWidth="1"/>
    <col min="14096" max="14096" width="50.42578125" style="31" bestFit="1" customWidth="1"/>
    <col min="14097" max="14121" width="10.7109375" style="31" customWidth="1"/>
    <col min="14122" max="14327" width="11.28515625" style="31"/>
    <col min="14328" max="14328" width="28.7109375" style="31" customWidth="1"/>
    <col min="14329" max="14329" width="2.85546875" style="31" customWidth="1"/>
    <col min="14330" max="14336" width="7.42578125" style="31" customWidth="1"/>
    <col min="14337" max="14342" width="8.140625" style="31" customWidth="1"/>
    <col min="14343" max="14347" width="7.42578125" style="31" customWidth="1"/>
    <col min="14348" max="14348" width="8.28515625" style="31" bestFit="1" customWidth="1"/>
    <col min="14349" max="14349" width="8.28515625" style="31" customWidth="1"/>
    <col min="14350" max="14350" width="2.7109375" style="31" customWidth="1"/>
    <col min="14351" max="14351" width="1.140625" style="31" customWidth="1"/>
    <col min="14352" max="14352" width="50.42578125" style="31" bestFit="1" customWidth="1"/>
    <col min="14353" max="14377" width="10.7109375" style="31" customWidth="1"/>
    <col min="14378" max="14583" width="11.28515625" style="31"/>
    <col min="14584" max="14584" width="28.7109375" style="31" customWidth="1"/>
    <col min="14585" max="14585" width="2.85546875" style="31" customWidth="1"/>
    <col min="14586" max="14592" width="7.42578125" style="31" customWidth="1"/>
    <col min="14593" max="14598" width="8.140625" style="31" customWidth="1"/>
    <col min="14599" max="14603" width="7.42578125" style="31" customWidth="1"/>
    <col min="14604" max="14604" width="8.28515625" style="31" bestFit="1" customWidth="1"/>
    <col min="14605" max="14605" width="8.28515625" style="31" customWidth="1"/>
    <col min="14606" max="14606" width="2.7109375" style="31" customWidth="1"/>
    <col min="14607" max="14607" width="1.140625" style="31" customWidth="1"/>
    <col min="14608" max="14608" width="50.42578125" style="31" bestFit="1" customWidth="1"/>
    <col min="14609" max="14633" width="10.7109375" style="31" customWidth="1"/>
    <col min="14634" max="14839" width="11.28515625" style="31"/>
    <col min="14840" max="14840" width="28.7109375" style="31" customWidth="1"/>
    <col min="14841" max="14841" width="2.85546875" style="31" customWidth="1"/>
    <col min="14842" max="14848" width="7.42578125" style="31" customWidth="1"/>
    <col min="14849" max="14854" width="8.140625" style="31" customWidth="1"/>
    <col min="14855" max="14859" width="7.42578125" style="31" customWidth="1"/>
    <col min="14860" max="14860" width="8.28515625" style="31" bestFit="1" customWidth="1"/>
    <col min="14861" max="14861" width="8.28515625" style="31" customWidth="1"/>
    <col min="14862" max="14862" width="2.7109375" style="31" customWidth="1"/>
    <col min="14863" max="14863" width="1.140625" style="31" customWidth="1"/>
    <col min="14864" max="14864" width="50.42578125" style="31" bestFit="1" customWidth="1"/>
    <col min="14865" max="14889" width="10.7109375" style="31" customWidth="1"/>
    <col min="14890" max="15095" width="11.28515625" style="31"/>
    <col min="15096" max="15096" width="28.7109375" style="31" customWidth="1"/>
    <col min="15097" max="15097" width="2.85546875" style="31" customWidth="1"/>
    <col min="15098" max="15104" width="7.42578125" style="31" customWidth="1"/>
    <col min="15105" max="15110" width="8.140625" style="31" customWidth="1"/>
    <col min="15111" max="15115" width="7.42578125" style="31" customWidth="1"/>
    <col min="15116" max="15116" width="8.28515625" style="31" bestFit="1" customWidth="1"/>
    <col min="15117" max="15117" width="8.28515625" style="31" customWidth="1"/>
    <col min="15118" max="15118" width="2.7109375" style="31" customWidth="1"/>
    <col min="15119" max="15119" width="1.140625" style="31" customWidth="1"/>
    <col min="15120" max="15120" width="50.42578125" style="31" bestFit="1" customWidth="1"/>
    <col min="15121" max="15145" width="10.7109375" style="31" customWidth="1"/>
    <col min="15146" max="15351" width="11.28515625" style="31"/>
    <col min="15352" max="15352" width="28.7109375" style="31" customWidth="1"/>
    <col min="15353" max="15353" width="2.85546875" style="31" customWidth="1"/>
    <col min="15354" max="15360" width="7.42578125" style="31" customWidth="1"/>
    <col min="15361" max="15366" width="8.140625" style="31" customWidth="1"/>
    <col min="15367" max="15371" width="7.42578125" style="31" customWidth="1"/>
    <col min="15372" max="15372" width="8.28515625" style="31" bestFit="1" customWidth="1"/>
    <col min="15373" max="15373" width="8.28515625" style="31" customWidth="1"/>
    <col min="15374" max="15374" width="2.7109375" style="31" customWidth="1"/>
    <col min="15375" max="15375" width="1.140625" style="31" customWidth="1"/>
    <col min="15376" max="15376" width="50.42578125" style="31" bestFit="1" customWidth="1"/>
    <col min="15377" max="15401" width="10.7109375" style="31" customWidth="1"/>
    <col min="15402" max="15607" width="11.28515625" style="31"/>
    <col min="15608" max="15608" width="28.7109375" style="31" customWidth="1"/>
    <col min="15609" max="15609" width="2.85546875" style="31" customWidth="1"/>
    <col min="15610" max="15616" width="7.42578125" style="31" customWidth="1"/>
    <col min="15617" max="15622" width="8.140625" style="31" customWidth="1"/>
    <col min="15623" max="15627" width="7.42578125" style="31" customWidth="1"/>
    <col min="15628" max="15628" width="8.28515625" style="31" bestFit="1" customWidth="1"/>
    <col min="15629" max="15629" width="8.28515625" style="31" customWidth="1"/>
    <col min="15630" max="15630" width="2.7109375" style="31" customWidth="1"/>
    <col min="15631" max="15631" width="1.140625" style="31" customWidth="1"/>
    <col min="15632" max="15632" width="50.42578125" style="31" bestFit="1" customWidth="1"/>
    <col min="15633" max="15657" width="10.7109375" style="31" customWidth="1"/>
    <col min="15658" max="15863" width="11.28515625" style="31"/>
    <col min="15864" max="15864" width="28.7109375" style="31" customWidth="1"/>
    <col min="15865" max="15865" width="2.85546875" style="31" customWidth="1"/>
    <col min="15866" max="15872" width="7.42578125" style="31" customWidth="1"/>
    <col min="15873" max="15878" width="8.140625" style="31" customWidth="1"/>
    <col min="15879" max="15883" width="7.42578125" style="31" customWidth="1"/>
    <col min="15884" max="15884" width="8.28515625" style="31" bestFit="1" customWidth="1"/>
    <col min="15885" max="15885" width="8.28515625" style="31" customWidth="1"/>
    <col min="15886" max="15886" width="2.7109375" style="31" customWidth="1"/>
    <col min="15887" max="15887" width="1.140625" style="31" customWidth="1"/>
    <col min="15888" max="15888" width="50.42578125" style="31" bestFit="1" customWidth="1"/>
    <col min="15889" max="15913" width="10.7109375" style="31" customWidth="1"/>
    <col min="15914" max="16119" width="11.28515625" style="31"/>
    <col min="16120" max="16120" width="28.7109375" style="31" customWidth="1"/>
    <col min="16121" max="16121" width="2.85546875" style="31" customWidth="1"/>
    <col min="16122" max="16128" width="7.42578125" style="31" customWidth="1"/>
    <col min="16129" max="16134" width="8.140625" style="31" customWidth="1"/>
    <col min="16135" max="16139" width="7.42578125" style="31" customWidth="1"/>
    <col min="16140" max="16140" width="8.28515625" style="31" bestFit="1" customWidth="1"/>
    <col min="16141" max="16141" width="8.28515625" style="31" customWidth="1"/>
    <col min="16142" max="16142" width="2.7109375" style="31" customWidth="1"/>
    <col min="16143" max="16143" width="1.140625" style="31" customWidth="1"/>
    <col min="16144" max="16144" width="50.42578125" style="31" bestFit="1" customWidth="1"/>
    <col min="16145" max="16169" width="10.7109375" style="31" customWidth="1"/>
    <col min="16170" max="16384" width="11.28515625" style="31"/>
  </cols>
  <sheetData>
    <row r="1" spans="1:16" s="140" customFormat="1" ht="13.2" customHeight="1">
      <c r="A1" s="20">
        <v>14</v>
      </c>
      <c r="B1" s="212"/>
      <c r="C1" s="212"/>
      <c r="D1" s="212"/>
      <c r="E1" s="212"/>
    </row>
    <row r="2" spans="1:16" ht="13.2" customHeight="1">
      <c r="A2" s="20" t="s">
        <v>9</v>
      </c>
      <c r="B2" s="16"/>
      <c r="C2" s="16"/>
      <c r="D2" s="16"/>
      <c r="E2" s="22"/>
      <c r="P2" s="146" t="s">
        <v>9</v>
      </c>
    </row>
    <row r="3" spans="1:16" ht="13.2" customHeight="1">
      <c r="A3" s="32" t="s">
        <v>28</v>
      </c>
      <c r="B3" s="16"/>
      <c r="C3" s="16"/>
      <c r="E3" s="22"/>
      <c r="P3" s="146" t="s">
        <v>53</v>
      </c>
    </row>
    <row r="4" spans="1:16" ht="13.2" customHeight="1">
      <c r="A4" s="188" t="s">
        <v>73</v>
      </c>
      <c r="B4" s="16"/>
      <c r="C4" s="16"/>
      <c r="E4" s="22"/>
      <c r="P4" s="31" t="s">
        <v>72</v>
      </c>
    </row>
    <row r="5" spans="1:16" ht="13.2" customHeight="1">
      <c r="A5" s="186"/>
      <c r="B5" s="66"/>
      <c r="C5" s="66"/>
      <c r="D5" s="49"/>
      <c r="E5" s="67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s="33" customFormat="1" ht="13.2" customHeight="1">
      <c r="A6" s="73"/>
      <c r="B6" s="71">
        <v>2000</v>
      </c>
      <c r="C6" s="71">
        <v>2001</v>
      </c>
      <c r="D6" s="71">
        <v>2002</v>
      </c>
      <c r="E6" s="70">
        <v>2003</v>
      </c>
      <c r="F6" s="73">
        <v>2004</v>
      </c>
      <c r="G6" s="73">
        <v>2005</v>
      </c>
      <c r="H6" s="73">
        <v>2006</v>
      </c>
      <c r="I6" s="73">
        <v>2007</v>
      </c>
      <c r="J6" s="73">
        <v>2008</v>
      </c>
      <c r="K6" s="73">
        <v>2009</v>
      </c>
      <c r="L6" s="73">
        <v>2010</v>
      </c>
      <c r="M6" s="73">
        <v>2011</v>
      </c>
      <c r="N6" s="73">
        <v>2012</v>
      </c>
      <c r="O6" s="73" t="s">
        <v>7</v>
      </c>
      <c r="P6" s="73"/>
    </row>
    <row r="7" spans="1:16" ht="13.2" customHeight="1"/>
    <row r="8" spans="1:16" s="146" customFormat="1" ht="13.2" customHeight="1">
      <c r="A8" s="145" t="s">
        <v>22</v>
      </c>
      <c r="B8" s="223">
        <v>181115.128</v>
      </c>
      <c r="C8" s="147">
        <v>234206.81380593998</v>
      </c>
      <c r="D8" s="147">
        <v>235954.70492550003</v>
      </c>
      <c r="E8" s="147">
        <v>263731.53982744995</v>
      </c>
      <c r="F8" s="147">
        <v>258173.16397500006</v>
      </c>
      <c r="G8" s="147">
        <v>247928.76910600002</v>
      </c>
      <c r="H8" s="148">
        <v>273957.75902100001</v>
      </c>
      <c r="I8" s="148">
        <v>279962.38624000002</v>
      </c>
      <c r="J8" s="148">
        <v>369553.70245499996</v>
      </c>
      <c r="K8" s="148">
        <v>355663.33786099998</v>
      </c>
      <c r="L8" s="148">
        <v>420399.86632899998</v>
      </c>
      <c r="M8" s="148">
        <v>468355.88697200007</v>
      </c>
      <c r="N8" s="148">
        <v>512951.1932659999</v>
      </c>
      <c r="O8" s="148"/>
      <c r="P8" s="148" t="s">
        <v>54</v>
      </c>
    </row>
    <row r="9" spans="1:16" ht="13.2" customHeight="1">
      <c r="A9" s="35"/>
      <c r="B9" s="224"/>
      <c r="C9" s="36"/>
      <c r="D9" s="224"/>
      <c r="E9" s="37"/>
      <c r="F9" s="37"/>
      <c r="G9" s="37"/>
      <c r="H9" s="37"/>
      <c r="I9" s="37"/>
      <c r="J9" s="37"/>
      <c r="K9" s="37"/>
      <c r="L9" s="37"/>
      <c r="M9" s="37"/>
      <c r="N9" s="37"/>
      <c r="O9" s="38"/>
      <c r="P9" s="38"/>
    </row>
    <row r="10" spans="1:16" ht="13.2" customHeight="1">
      <c r="A10" s="190" t="s">
        <v>23</v>
      </c>
      <c r="B10" s="40" t="s">
        <v>11</v>
      </c>
      <c r="C10" s="41">
        <v>122393.20686612831</v>
      </c>
      <c r="D10" s="225">
        <v>94659.920241140004</v>
      </c>
      <c r="E10" s="37">
        <v>167514.95329643996</v>
      </c>
      <c r="F10" s="37">
        <v>190143.57648299998</v>
      </c>
      <c r="G10" s="37">
        <v>189737.40452399998</v>
      </c>
      <c r="H10" s="37">
        <v>183707.87399300002</v>
      </c>
      <c r="I10" s="37">
        <v>196882.98901100003</v>
      </c>
      <c r="J10" s="37">
        <v>285479.18433700001</v>
      </c>
      <c r="K10" s="37">
        <v>278076.72976399999</v>
      </c>
      <c r="L10" s="37">
        <v>303211.52187100006</v>
      </c>
      <c r="M10" s="37">
        <v>316706.57134600001</v>
      </c>
      <c r="N10" s="37">
        <v>373173.68218</v>
      </c>
      <c r="O10" s="38"/>
      <c r="P10" s="38" t="s">
        <v>55</v>
      </c>
    </row>
    <row r="11" spans="1:16" ht="13.2" customHeight="1">
      <c r="A11" s="39"/>
      <c r="B11" s="42"/>
      <c r="C11" s="36"/>
      <c r="D11" s="224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8"/>
      <c r="P11" s="38"/>
    </row>
    <row r="12" spans="1:16" ht="13.2" customHeight="1">
      <c r="A12" s="190" t="s">
        <v>18</v>
      </c>
      <c r="B12" s="40" t="s">
        <v>11</v>
      </c>
      <c r="C12" s="40">
        <v>111813.60693981167</v>
      </c>
      <c r="D12" s="40">
        <v>141294.78468436003</v>
      </c>
      <c r="E12" s="37">
        <v>96216.586531009991</v>
      </c>
      <c r="F12" s="37">
        <v>68029.587492000079</v>
      </c>
      <c r="G12" s="37">
        <v>58191.364582000038</v>
      </c>
      <c r="H12" s="37">
        <v>90249.88502799999</v>
      </c>
      <c r="I12" s="37">
        <v>83079.397228999995</v>
      </c>
      <c r="J12" s="37">
        <v>84074.518117999949</v>
      </c>
      <c r="K12" s="37">
        <v>77586.608096999989</v>
      </c>
      <c r="L12" s="37">
        <v>117188.34445799992</v>
      </c>
      <c r="M12" s="37">
        <v>151649.31562600005</v>
      </c>
      <c r="N12" s="37">
        <v>139777.5110859999</v>
      </c>
      <c r="O12" s="38"/>
      <c r="P12" s="38" t="s">
        <v>56</v>
      </c>
    </row>
    <row r="13" spans="1:16" ht="13.2" customHeight="1">
      <c r="A13" s="190" t="s">
        <v>186</v>
      </c>
      <c r="B13" s="40">
        <v>10102.651</v>
      </c>
      <c r="C13" s="40">
        <v>16698.933924669996</v>
      </c>
      <c r="D13" s="40">
        <v>60689.990964590004</v>
      </c>
      <c r="E13" s="37">
        <v>46588.872262279998</v>
      </c>
      <c r="F13" s="37">
        <v>46893.791018999997</v>
      </c>
      <c r="G13" s="37">
        <v>25060.333860999999</v>
      </c>
      <c r="H13" s="37">
        <v>35644.047417000002</v>
      </c>
      <c r="I13" s="37">
        <v>7292.4161069999991</v>
      </c>
      <c r="J13" s="37">
        <v>19735.322022</v>
      </c>
      <c r="K13" s="37">
        <v>25327.858595000002</v>
      </c>
      <c r="L13" s="37">
        <v>75298.411411999987</v>
      </c>
      <c r="M13" s="37">
        <v>57558.258325000003</v>
      </c>
      <c r="N13" s="37">
        <v>77223.229170999999</v>
      </c>
      <c r="O13" s="38"/>
      <c r="P13" s="38" t="s">
        <v>187</v>
      </c>
    </row>
    <row r="14" spans="1:16" ht="13.2" customHeight="1">
      <c r="A14" s="189" t="s">
        <v>188</v>
      </c>
      <c r="B14" s="40" t="s">
        <v>12</v>
      </c>
      <c r="C14" s="40">
        <v>9388.9385410199975</v>
      </c>
      <c r="D14" s="40">
        <v>46867.875655940006</v>
      </c>
      <c r="E14" s="37">
        <v>36105.132723579998</v>
      </c>
      <c r="F14" s="37">
        <v>37954.912192999996</v>
      </c>
      <c r="G14" s="37">
        <v>17187.428956</v>
      </c>
      <c r="H14" s="37">
        <v>29136.750413000002</v>
      </c>
      <c r="I14" s="37">
        <v>5803.7332449999994</v>
      </c>
      <c r="J14" s="37">
        <v>16751.416582000002</v>
      </c>
      <c r="K14" s="37">
        <v>22101.099148000001</v>
      </c>
      <c r="L14" s="37">
        <v>73745.497036999994</v>
      </c>
      <c r="M14" s="37">
        <v>54620.876099000001</v>
      </c>
      <c r="N14" s="37">
        <v>72257.690235000002</v>
      </c>
      <c r="O14" s="38"/>
      <c r="P14" s="38" t="s">
        <v>189</v>
      </c>
    </row>
    <row r="15" spans="1:16" ht="13.2" customHeight="1">
      <c r="A15" s="189" t="s">
        <v>190</v>
      </c>
      <c r="B15" s="40" t="s">
        <v>12</v>
      </c>
      <c r="C15" s="40">
        <v>7309.9953836500008</v>
      </c>
      <c r="D15" s="40">
        <v>13822.11530865</v>
      </c>
      <c r="E15" s="37">
        <v>10483.7395387</v>
      </c>
      <c r="F15" s="37">
        <v>8938.8788260000001</v>
      </c>
      <c r="G15" s="37">
        <v>7872.9049050000003</v>
      </c>
      <c r="H15" s="37">
        <v>6507.297004</v>
      </c>
      <c r="I15" s="37">
        <v>1488.6828619999997</v>
      </c>
      <c r="J15" s="37">
        <v>2983.9054400000005</v>
      </c>
      <c r="K15" s="37">
        <v>3226.7594469999995</v>
      </c>
      <c r="L15" s="37">
        <v>1552.9143749999998</v>
      </c>
      <c r="M15" s="37">
        <v>2937.3822259999997</v>
      </c>
      <c r="N15" s="37">
        <v>4965.538935999999</v>
      </c>
      <c r="O15" s="38"/>
      <c r="P15" s="226" t="s">
        <v>191</v>
      </c>
    </row>
    <row r="16" spans="1:16" ht="13.2" customHeight="1">
      <c r="A16" s="189" t="s">
        <v>192</v>
      </c>
      <c r="B16" s="40">
        <v>139242.35800000001</v>
      </c>
      <c r="C16" s="40">
        <v>167961.74708614999</v>
      </c>
      <c r="D16" s="40">
        <v>196430.82945926001</v>
      </c>
      <c r="E16" s="37">
        <v>146848.63382229701</v>
      </c>
      <c r="F16" s="37">
        <v>117751.95210440045</v>
      </c>
      <c r="G16" s="37">
        <v>111138.8503659245</v>
      </c>
      <c r="H16" s="37">
        <v>123381.93653478796</v>
      </c>
      <c r="I16" s="37">
        <v>137766.43383844121</v>
      </c>
      <c r="J16" s="37">
        <v>192055.34825864405</v>
      </c>
      <c r="K16" s="37">
        <v>160564.45647307034</v>
      </c>
      <c r="L16" s="37">
        <v>197715.38178983447</v>
      </c>
      <c r="M16" s="37">
        <v>234554.93418031035</v>
      </c>
      <c r="N16" s="37">
        <v>263612.49728113419</v>
      </c>
      <c r="O16" s="38"/>
      <c r="P16" s="38" t="s">
        <v>193</v>
      </c>
    </row>
    <row r="17" spans="1:16" ht="13.2" customHeight="1">
      <c r="A17" s="189" t="s">
        <v>194</v>
      </c>
      <c r="B17" s="40" t="s">
        <v>11</v>
      </c>
      <c r="C17" s="40">
        <v>-72847.074071008319</v>
      </c>
      <c r="D17" s="40">
        <v>-115826.03573948999</v>
      </c>
      <c r="E17" s="37">
        <v>-97220.919553567015</v>
      </c>
      <c r="F17" s="37">
        <v>-96616.155631400368</v>
      </c>
      <c r="G17" s="37">
        <v>-78007.819644924457</v>
      </c>
      <c r="H17" s="37">
        <v>-68776.098923787969</v>
      </c>
      <c r="I17" s="37">
        <v>-61979.452716441214</v>
      </c>
      <c r="J17" s="37">
        <v>-127716.15216264411</v>
      </c>
      <c r="K17" s="37">
        <v>-108305.70697107035</v>
      </c>
      <c r="L17" s="37">
        <v>-155825.44874383454</v>
      </c>
      <c r="M17" s="37">
        <v>-140463.87687931029</v>
      </c>
      <c r="N17" s="37">
        <v>-201058.2153661343</v>
      </c>
      <c r="O17" s="38"/>
      <c r="P17" s="38" t="s">
        <v>195</v>
      </c>
    </row>
    <row r="18" spans="1:16" ht="13.2" customHeight="1">
      <c r="A18" s="43"/>
      <c r="B18" s="40"/>
      <c r="C18" s="40"/>
      <c r="D18" s="40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8"/>
      <c r="P18" s="38"/>
    </row>
    <row r="19" spans="1:16" s="146" customFormat="1" ht="13.2" customHeight="1">
      <c r="A19" s="149" t="s">
        <v>19</v>
      </c>
      <c r="B19" s="150">
        <v>181115.128</v>
      </c>
      <c r="C19" s="151">
        <v>234206.81380593998</v>
      </c>
      <c r="D19" s="227">
        <v>235954.70492550003</v>
      </c>
      <c r="E19" s="147">
        <v>263731.53982744995</v>
      </c>
      <c r="F19" s="147">
        <v>258173.16397500006</v>
      </c>
      <c r="G19" s="147">
        <v>247928.76910600002</v>
      </c>
      <c r="H19" s="147">
        <v>273957.75902100001</v>
      </c>
      <c r="I19" s="147">
        <v>279962.38624000002</v>
      </c>
      <c r="J19" s="147">
        <v>369553.70245499996</v>
      </c>
      <c r="K19" s="147">
        <v>355663.33786099998</v>
      </c>
      <c r="L19" s="147">
        <v>420399.86632899998</v>
      </c>
      <c r="M19" s="147">
        <v>468355.88697200007</v>
      </c>
      <c r="N19" s="147">
        <v>512951.1932659999</v>
      </c>
      <c r="O19" s="148"/>
      <c r="P19" s="148" t="s">
        <v>57</v>
      </c>
    </row>
    <row r="20" spans="1:16" ht="13.2" customHeight="1">
      <c r="A20" s="44"/>
      <c r="B20" s="40"/>
      <c r="C20" s="41"/>
      <c r="D20" s="225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8"/>
      <c r="P20" s="38"/>
    </row>
    <row r="21" spans="1:16" ht="13.2" customHeight="1">
      <c r="A21" s="189" t="s">
        <v>196</v>
      </c>
      <c r="B21" s="40">
        <v>14366.063</v>
      </c>
      <c r="C21" s="41">
        <v>14048.340675500001</v>
      </c>
      <c r="D21" s="225">
        <v>14714.180484580002</v>
      </c>
      <c r="E21" s="37">
        <v>19711.055390449998</v>
      </c>
      <c r="F21" s="37">
        <v>22281.021089000002</v>
      </c>
      <c r="G21" s="37">
        <v>29731.280461999999</v>
      </c>
      <c r="H21" s="37">
        <v>35691.718831999999</v>
      </c>
      <c r="I21" s="37">
        <v>47050.937868999994</v>
      </c>
      <c r="J21" s="37">
        <v>55266.974692999996</v>
      </c>
      <c r="K21" s="37">
        <v>61843.582213000002</v>
      </c>
      <c r="L21" s="37">
        <v>79252.167476282077</v>
      </c>
      <c r="M21" s="37">
        <v>94491.658942000009</v>
      </c>
      <c r="N21" s="37">
        <v>103202.31825699999</v>
      </c>
      <c r="O21" s="38"/>
      <c r="P21" s="38" t="s">
        <v>58</v>
      </c>
    </row>
    <row r="22" spans="1:16" s="5" customFormat="1" ht="13.2" customHeight="1">
      <c r="A22" s="189" t="s">
        <v>197</v>
      </c>
      <c r="B22" s="40">
        <v>7283.9960000000001</v>
      </c>
      <c r="C22" s="41">
        <v>7054.1223284200005</v>
      </c>
      <c r="D22" s="41">
        <v>7671.3072769999999</v>
      </c>
      <c r="E22" s="41">
        <v>9440.4633925899998</v>
      </c>
      <c r="F22" s="41">
        <v>10803.718751</v>
      </c>
      <c r="G22" s="41">
        <v>13315.110943</v>
      </c>
      <c r="H22" s="41">
        <v>16130.710765000002</v>
      </c>
      <c r="I22" s="41">
        <v>18892.544672999997</v>
      </c>
      <c r="J22" s="41">
        <v>21406.721579999998</v>
      </c>
      <c r="K22" s="41">
        <v>24306.019893000004</v>
      </c>
      <c r="L22" s="41">
        <v>29519.123856999995</v>
      </c>
      <c r="M22" s="41">
        <v>35034.076701999998</v>
      </c>
      <c r="N22" s="41">
        <v>39486.543260000006</v>
      </c>
      <c r="O22" s="48"/>
      <c r="P22" s="48" t="s">
        <v>198</v>
      </c>
    </row>
    <row r="23" spans="1:16" s="47" customFormat="1" ht="13.2" customHeight="1">
      <c r="A23" s="189" t="s">
        <v>199</v>
      </c>
      <c r="B23" s="42">
        <v>7082.067</v>
      </c>
      <c r="C23" s="42">
        <v>6940.8451420000001</v>
      </c>
      <c r="D23" s="42">
        <v>6901.8866310000003</v>
      </c>
      <c r="E23" s="42">
        <v>10001.539333000001</v>
      </c>
      <c r="F23" s="42">
        <v>10983.633898</v>
      </c>
      <c r="G23" s="42">
        <v>15491.837058999999</v>
      </c>
      <c r="H23" s="42">
        <v>19376.191187</v>
      </c>
      <c r="I23" s="42">
        <v>27084.938576</v>
      </c>
      <c r="J23" s="42">
        <v>32975.432542999995</v>
      </c>
      <c r="K23" s="42">
        <v>36532.066959999996</v>
      </c>
      <c r="L23" s="42">
        <v>48099.662099282083</v>
      </c>
      <c r="M23" s="42">
        <v>58370.057719999997</v>
      </c>
      <c r="N23" s="42">
        <v>62819.521746999999</v>
      </c>
      <c r="O23" s="46"/>
      <c r="P23" s="228" t="s">
        <v>200</v>
      </c>
    </row>
    <row r="24" spans="1:16" s="5" customFormat="1" ht="13.2" customHeight="1">
      <c r="A24" s="189" t="s">
        <v>20</v>
      </c>
      <c r="B24" s="40">
        <v>28022.627</v>
      </c>
      <c r="C24" s="40">
        <f t="shared" ref="C24:M24" si="0">C21+C25+C26</f>
        <v>27534.830246500002</v>
      </c>
      <c r="D24" s="40">
        <f t="shared" si="0"/>
        <v>24980.027132579999</v>
      </c>
      <c r="E24" s="40">
        <f t="shared" si="0"/>
        <v>31851.617661449996</v>
      </c>
      <c r="F24" s="40">
        <f t="shared" si="0"/>
        <v>36084.696505</v>
      </c>
      <c r="G24" s="40">
        <f t="shared" si="0"/>
        <v>45662.763911000009</v>
      </c>
      <c r="H24" s="40">
        <f t="shared" si="0"/>
        <v>55563.239363000001</v>
      </c>
      <c r="I24" s="40">
        <f t="shared" si="0"/>
        <v>72539.475816999999</v>
      </c>
      <c r="J24" s="40">
        <f t="shared" si="0"/>
        <v>84996.056291999994</v>
      </c>
      <c r="K24" s="40">
        <f t="shared" si="0"/>
        <v>97700.782593000011</v>
      </c>
      <c r="L24" s="40">
        <f t="shared" si="0"/>
        <v>127399.05250799999</v>
      </c>
      <c r="M24" s="40">
        <f t="shared" si="0"/>
        <v>155593.53778100002</v>
      </c>
      <c r="N24" s="40">
        <f>N21+N25+N26</f>
        <v>171989.27210799998</v>
      </c>
      <c r="O24" s="48"/>
      <c r="P24" s="229" t="s">
        <v>201</v>
      </c>
    </row>
    <row r="25" spans="1:16" s="5" customFormat="1" ht="13.2" customHeight="1">
      <c r="A25" s="189" t="s">
        <v>202</v>
      </c>
      <c r="B25" s="40">
        <v>13656.564</v>
      </c>
      <c r="C25" s="40">
        <v>11602.828503000001</v>
      </c>
      <c r="D25" s="40">
        <v>8909.6063460000005</v>
      </c>
      <c r="E25" s="40">
        <v>10849.472360000002</v>
      </c>
      <c r="F25" s="40">
        <v>12418.404896999999</v>
      </c>
      <c r="G25" s="40">
        <v>14401.931449000003</v>
      </c>
      <c r="H25" s="40">
        <v>18174.650530999999</v>
      </c>
      <c r="I25" s="40">
        <v>23531.396948000001</v>
      </c>
      <c r="J25" s="40">
        <v>27500.459269000003</v>
      </c>
      <c r="K25" s="40">
        <v>33254.219100000002</v>
      </c>
      <c r="L25" s="40">
        <v>45332.802286999999</v>
      </c>
      <c r="M25" s="40">
        <v>57661.732838999997</v>
      </c>
      <c r="N25" s="40">
        <v>64567.44785099999</v>
      </c>
      <c r="O25" s="48"/>
      <c r="P25" s="48" t="s">
        <v>203</v>
      </c>
    </row>
    <row r="26" spans="1:16" s="5" customFormat="1" ht="13.2" customHeight="1">
      <c r="A26" s="189" t="s">
        <v>204</v>
      </c>
      <c r="B26" s="40" t="s">
        <v>11</v>
      </c>
      <c r="C26" s="40">
        <v>1883.6610679999999</v>
      </c>
      <c r="D26" s="40">
        <v>1356.2403019999999</v>
      </c>
      <c r="E26" s="40">
        <v>1291.089911</v>
      </c>
      <c r="F26" s="40">
        <v>1385.2705190000001</v>
      </c>
      <c r="G26" s="40">
        <v>1529.5519999999999</v>
      </c>
      <c r="H26" s="40">
        <v>1696.87</v>
      </c>
      <c r="I26" s="40">
        <v>1957.1410000000001</v>
      </c>
      <c r="J26" s="40">
        <v>2228.6223300000001</v>
      </c>
      <c r="K26" s="40">
        <v>2602.98128</v>
      </c>
      <c r="L26" s="40">
        <v>2814.0827447179199</v>
      </c>
      <c r="M26" s="40">
        <v>3440.1460000000002</v>
      </c>
      <c r="N26" s="40">
        <v>4219.5060000000003</v>
      </c>
      <c r="O26" s="230"/>
      <c r="P26" s="48" t="s">
        <v>205</v>
      </c>
    </row>
    <row r="27" spans="1:16" s="5" customFormat="1" ht="13.2" customHeight="1">
      <c r="A27" s="189" t="s">
        <v>21</v>
      </c>
      <c r="B27" s="40">
        <v>181115.128</v>
      </c>
      <c r="C27" s="40">
        <f t="shared" ref="C27:M27" si="1">C24+C28</f>
        <v>234206.81380593998</v>
      </c>
      <c r="D27" s="40">
        <f t="shared" si="1"/>
        <v>235954.70492550003</v>
      </c>
      <c r="E27" s="40">
        <f t="shared" si="1"/>
        <v>263731.53982744995</v>
      </c>
      <c r="F27" s="40">
        <f t="shared" si="1"/>
        <v>258173.16397500006</v>
      </c>
      <c r="G27" s="40">
        <f t="shared" si="1"/>
        <v>247928.76910600002</v>
      </c>
      <c r="H27" s="40">
        <f t="shared" si="1"/>
        <v>273957.75902100001</v>
      </c>
      <c r="I27" s="40">
        <f t="shared" si="1"/>
        <v>279962.38624000002</v>
      </c>
      <c r="J27" s="40">
        <f t="shared" si="1"/>
        <v>369553.70245499996</v>
      </c>
      <c r="K27" s="40">
        <f t="shared" si="1"/>
        <v>355663.33786099998</v>
      </c>
      <c r="L27" s="40">
        <f t="shared" si="1"/>
        <v>420399.86632899998</v>
      </c>
      <c r="M27" s="40">
        <f t="shared" si="1"/>
        <v>468355.88697200007</v>
      </c>
      <c r="N27" s="40">
        <f>N24+N28</f>
        <v>512951.1932659999</v>
      </c>
      <c r="O27" s="48"/>
      <c r="P27" s="48" t="s">
        <v>59</v>
      </c>
    </row>
    <row r="28" spans="1:16" ht="13.2" customHeight="1">
      <c r="A28" s="189" t="s">
        <v>206</v>
      </c>
      <c r="B28" s="40">
        <v>153092.50099999999</v>
      </c>
      <c r="C28" s="40">
        <v>206671.98355943998</v>
      </c>
      <c r="D28" s="40">
        <v>210974.67779292003</v>
      </c>
      <c r="E28" s="40">
        <v>231879.92216599995</v>
      </c>
      <c r="F28" s="40">
        <v>222088.46747000006</v>
      </c>
      <c r="G28" s="40">
        <v>202266.00519500001</v>
      </c>
      <c r="H28" s="40">
        <v>218394.519658</v>
      </c>
      <c r="I28" s="40">
        <v>207422.91042299999</v>
      </c>
      <c r="J28" s="40">
        <v>284557.64616299997</v>
      </c>
      <c r="K28" s="40">
        <v>257962.55526799994</v>
      </c>
      <c r="L28" s="40">
        <v>293000.81382099999</v>
      </c>
      <c r="M28" s="40">
        <v>312762.34919100004</v>
      </c>
      <c r="N28" s="40">
        <v>340961.92115799995</v>
      </c>
      <c r="O28" s="38"/>
      <c r="P28" s="38" t="s">
        <v>207</v>
      </c>
    </row>
    <row r="29" spans="1:16" ht="13.2" customHeight="1">
      <c r="A29" s="134"/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9"/>
      <c r="P29" s="139"/>
    </row>
    <row r="30" spans="1:16" s="137" customFormat="1" ht="13.2" customHeight="1">
      <c r="A30" s="45"/>
    </row>
    <row r="31" spans="1:16" s="137" customFormat="1" ht="13.2" customHeight="1">
      <c r="A31" s="136" t="s">
        <v>24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6" s="137" customFormat="1" ht="13.2" customHeight="1">
      <c r="A32" s="136" t="s">
        <v>81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s="137" customFormat="1" ht="13.2" customHeight="1">
      <c r="A33" s="136" t="s">
        <v>14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4" s="137" customFormat="1" ht="13.2" customHeight="1">
      <c r="A34" s="31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5" spans="1:14" s="137" customFormat="1" ht="13.2" customHeight="1">
      <c r="A35" s="187" t="s">
        <v>60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</row>
    <row r="36" spans="1:14" s="137" customFormat="1" ht="13.2" customHeight="1">
      <c r="A36" s="190" t="s">
        <v>77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</row>
    <row r="37" spans="1:14" s="137" customFormat="1" ht="13.2" customHeight="1">
      <c r="A37" s="191" t="s">
        <v>44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spans="1:14" s="137" customFormat="1" ht="13.2" customHeight="1">
      <c r="A38" s="31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</row>
    <row r="39" spans="1:14" s="137" customFormat="1" ht="13.2" customHeight="1">
      <c r="A39" s="31"/>
      <c r="K39" s="37"/>
      <c r="L39" s="37"/>
      <c r="M39" s="40"/>
      <c r="N39" s="40"/>
    </row>
    <row r="40" spans="1:14" s="137" customFormat="1" ht="13.2" customHeight="1">
      <c r="A40" s="31"/>
      <c r="M40" s="40"/>
      <c r="N40" s="40"/>
    </row>
    <row r="41" spans="1:14" s="137" customFormat="1" ht="13.2" customHeight="1">
      <c r="A41" s="31"/>
      <c r="M41" s="40"/>
      <c r="N41" s="40"/>
    </row>
    <row r="42" spans="1:14" ht="13.2" customHeight="1"/>
    <row r="43" spans="1:14" ht="13.2" customHeight="1"/>
    <row r="44" spans="1:14" ht="13.2" customHeight="1"/>
    <row r="45" spans="1:14" ht="13.2" customHeight="1"/>
    <row r="46" spans="1:14" ht="13.2" customHeight="1"/>
    <row r="47" spans="1:14" ht="13.2" customHeight="1"/>
    <row r="48" spans="1:14" ht="13.2" customHeight="1"/>
    <row r="49" ht="13.2" customHeight="1"/>
    <row r="50" ht="13.2" customHeight="1"/>
    <row r="51" ht="13.2" customHeight="1"/>
    <row r="52" ht="13.2" customHeight="1"/>
    <row r="53" ht="13.2" customHeight="1"/>
    <row r="54" ht="13.2" customHeight="1"/>
    <row r="55" ht="13.2" customHeight="1"/>
    <row r="56" ht="13.2" customHeight="1"/>
    <row r="57" ht="13.2" customHeight="1"/>
    <row r="58" ht="13.2" customHeight="1"/>
    <row r="59" ht="13.2" customHeight="1"/>
    <row r="60" ht="13.2" customHeight="1"/>
    <row r="61" ht="13.2" customHeight="1"/>
    <row r="62" ht="13.2" customHeight="1"/>
    <row r="63" ht="13.2" customHeight="1"/>
    <row r="64" ht="13.2" customHeight="1"/>
    <row r="65" ht="13.2" customHeight="1"/>
    <row r="66" ht="13.2" customHeight="1"/>
    <row r="67" ht="13.2" customHeight="1"/>
    <row r="68" ht="13.2" customHeight="1"/>
    <row r="69" ht="13.2" customHeight="1"/>
    <row r="70" ht="13.2" customHeight="1"/>
    <row r="71" ht="13.2" customHeight="1"/>
    <row r="72" ht="10.199999999999999"/>
  </sheetData>
  <phoneticPr fontId="0" type="noConversion"/>
  <pageMargins left="0.19" right="0.2" top="0.33" bottom="0.31" header="0.17" footer="0.18"/>
  <pageSetup scale="57" orientation="landscape" r:id="rId1"/>
  <headerFooter alignWithMargins="0">
    <oddHeader>&amp;R&amp;F  &amp;A  &amp;D  &amp;T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P71"/>
  <sheetViews>
    <sheetView showGridLines="0" workbookViewId="0"/>
  </sheetViews>
  <sheetFormatPr defaultColWidth="12.42578125" defaultRowHeight="12" customHeight="1"/>
  <cols>
    <col min="1" max="1" width="43.140625" style="306" customWidth="1"/>
    <col min="2" max="5" width="9.7109375" style="306" customWidth="1"/>
    <col min="6" max="6" width="9.7109375" style="307" customWidth="1"/>
    <col min="7" max="14" width="10.85546875" style="306" customWidth="1"/>
    <col min="15" max="15" width="2.42578125" style="306" customWidth="1"/>
    <col min="16" max="16" width="32.140625" style="306" customWidth="1"/>
    <col min="17" max="16384" width="12.42578125" style="306"/>
  </cols>
  <sheetData>
    <row r="1" spans="1:16" s="339" customFormat="1" ht="12" customHeight="1">
      <c r="A1" s="20">
        <v>15</v>
      </c>
      <c r="B1" s="212"/>
      <c r="C1" s="212"/>
      <c r="D1" s="212"/>
      <c r="E1" s="212"/>
      <c r="F1" s="212"/>
      <c r="P1" s="20"/>
    </row>
    <row r="2" spans="1:16" ht="12" customHeight="1">
      <c r="A2" s="20" t="s">
        <v>9</v>
      </c>
      <c r="B2" s="16"/>
      <c r="C2" s="16"/>
      <c r="D2" s="16"/>
      <c r="E2" s="16"/>
      <c r="F2" s="22"/>
      <c r="P2" s="20" t="s">
        <v>9</v>
      </c>
    </row>
    <row r="3" spans="1:16" ht="24.75" customHeight="1">
      <c r="A3" s="338" t="s">
        <v>244</v>
      </c>
      <c r="B3" s="16"/>
      <c r="C3" s="16"/>
      <c r="D3" s="16"/>
      <c r="E3" s="22"/>
      <c r="F3" s="22"/>
      <c r="P3" s="337" t="s">
        <v>243</v>
      </c>
    </row>
    <row r="4" spans="1:16" ht="12" customHeight="1">
      <c r="A4" s="305" t="s">
        <v>532</v>
      </c>
      <c r="B4" s="16"/>
      <c r="C4" s="16"/>
      <c r="D4" s="16"/>
      <c r="E4" s="22"/>
      <c r="F4" s="22"/>
      <c r="P4" s="305" t="s">
        <v>489</v>
      </c>
    </row>
    <row r="5" spans="1:16" ht="12" customHeight="1">
      <c r="A5" s="336"/>
      <c r="B5" s="66"/>
      <c r="C5" s="66"/>
      <c r="D5" s="66"/>
      <c r="E5" s="67"/>
      <c r="F5" s="67"/>
      <c r="G5" s="323"/>
      <c r="H5" s="323"/>
      <c r="I5" s="323"/>
      <c r="J5" s="323"/>
      <c r="K5" s="323"/>
      <c r="L5" s="323"/>
      <c r="M5" s="323"/>
      <c r="N5" s="323"/>
      <c r="O5" s="323"/>
      <c r="P5" s="305"/>
    </row>
    <row r="6" spans="1:16" s="334" customFormat="1" ht="12" customHeight="1">
      <c r="A6" s="335"/>
      <c r="B6" s="71">
        <v>2000</v>
      </c>
      <c r="C6" s="71">
        <v>2001</v>
      </c>
      <c r="D6" s="71">
        <v>2002</v>
      </c>
      <c r="E6" s="70">
        <v>2003</v>
      </c>
      <c r="F6" s="335">
        <v>2004</v>
      </c>
      <c r="G6" s="335">
        <v>2005</v>
      </c>
      <c r="H6" s="335">
        <v>2006</v>
      </c>
      <c r="I6" s="335">
        <v>2007</v>
      </c>
      <c r="J6" s="335">
        <v>2008</v>
      </c>
      <c r="K6" s="335">
        <v>2009</v>
      </c>
      <c r="L6" s="335">
        <v>2010</v>
      </c>
      <c r="M6" s="70">
        <v>2011</v>
      </c>
      <c r="N6" s="70">
        <v>2012</v>
      </c>
      <c r="O6" s="335"/>
      <c r="P6" s="335"/>
    </row>
    <row r="7" spans="1:16" ht="12" customHeight="1">
      <c r="A7" s="321"/>
      <c r="P7" s="321"/>
    </row>
    <row r="8" spans="1:16" s="325" customFormat="1" ht="24" customHeight="1">
      <c r="A8" s="329" t="s">
        <v>531</v>
      </c>
      <c r="B8" s="328">
        <v>49378.507999999994</v>
      </c>
      <c r="C8" s="328">
        <v>51325.733999999997</v>
      </c>
      <c r="D8" s="328">
        <v>55364.905117657996</v>
      </c>
      <c r="E8" s="328">
        <v>67685.042060313004</v>
      </c>
      <c r="F8" s="328">
        <v>81988.540205808007</v>
      </c>
      <c r="G8" s="328">
        <v>88734.042413660994</v>
      </c>
      <c r="H8" s="328">
        <v>101982.43349209892</v>
      </c>
      <c r="I8" s="328">
        <v>115288.52590048697</v>
      </c>
      <c r="J8" s="328">
        <v>130749.74066702199</v>
      </c>
      <c r="K8" s="328">
        <v>144874.81829304234</v>
      </c>
      <c r="L8" s="328">
        <v>167575.41874772232</v>
      </c>
      <c r="M8" s="328">
        <v>190552.40356324599</v>
      </c>
      <c r="N8" s="328">
        <v>207491.55360245897</v>
      </c>
      <c r="O8" s="327"/>
      <c r="P8" s="326" t="s">
        <v>530</v>
      </c>
    </row>
    <row r="9" spans="1:16" ht="10.199999999999999">
      <c r="A9" s="333" t="s">
        <v>529</v>
      </c>
      <c r="B9" s="332">
        <v>49378.507999999994</v>
      </c>
      <c r="C9" s="332">
        <v>51325.733999999997</v>
      </c>
      <c r="D9" s="332">
        <v>55364.905117657996</v>
      </c>
      <c r="E9" s="332">
        <v>67685.042060313004</v>
      </c>
      <c r="F9" s="332">
        <v>81988.540205808007</v>
      </c>
      <c r="G9" s="332">
        <v>88734.042413660994</v>
      </c>
      <c r="H9" s="332">
        <v>101982.43349209892</v>
      </c>
      <c r="I9" s="332">
        <v>115288.52590048697</v>
      </c>
      <c r="J9" s="332">
        <v>130749.74066702199</v>
      </c>
      <c r="K9" s="332">
        <v>144874.81829304234</v>
      </c>
      <c r="L9" s="332">
        <v>167575.41874772232</v>
      </c>
      <c r="M9" s="332">
        <v>190552.40356324599</v>
      </c>
      <c r="N9" s="332">
        <v>207491.55360245897</v>
      </c>
      <c r="O9" s="331"/>
      <c r="P9" s="330" t="s">
        <v>528</v>
      </c>
    </row>
    <row r="10" spans="1:16" ht="10.199999999999999">
      <c r="A10" s="333" t="s">
        <v>527</v>
      </c>
      <c r="B10" s="332">
        <v>40983.310999999994</v>
      </c>
      <c r="C10" s="332">
        <v>43123.271999999997</v>
      </c>
      <c r="D10" s="332">
        <v>45860.637999999992</v>
      </c>
      <c r="E10" s="332">
        <v>58571.528000000006</v>
      </c>
      <c r="F10" s="332">
        <v>70214.914457744002</v>
      </c>
      <c r="G10" s="332">
        <v>76188.365549953</v>
      </c>
      <c r="H10" s="332">
        <v>89663.589076671924</v>
      </c>
      <c r="I10" s="332">
        <v>101322.64361732098</v>
      </c>
      <c r="J10" s="332">
        <v>116076.074981406</v>
      </c>
      <c r="K10" s="332">
        <v>128187.20654159733</v>
      </c>
      <c r="L10" s="332">
        <v>146033.67395120001</v>
      </c>
      <c r="M10" s="332">
        <v>169330.82645503999</v>
      </c>
      <c r="N10" s="332">
        <v>187300.93899999995</v>
      </c>
      <c r="O10" s="331"/>
      <c r="P10" s="330" t="s">
        <v>526</v>
      </c>
    </row>
    <row r="11" spans="1:16" ht="10.199999999999999">
      <c r="A11" s="333" t="s">
        <v>525</v>
      </c>
      <c r="B11" s="332">
        <v>8395.1970000000001</v>
      </c>
      <c r="C11" s="332">
        <v>8202.4619999999995</v>
      </c>
      <c r="D11" s="332">
        <v>9504.2671176580006</v>
      </c>
      <c r="E11" s="332">
        <v>9113.5140603130003</v>
      </c>
      <c r="F11" s="332">
        <v>11773.625748064</v>
      </c>
      <c r="G11" s="332">
        <v>12545.676863707999</v>
      </c>
      <c r="H11" s="332">
        <v>12318.844415427</v>
      </c>
      <c r="I11" s="332">
        <v>13965.882283166</v>
      </c>
      <c r="J11" s="332">
        <v>14673.665685616001</v>
      </c>
      <c r="K11" s="332">
        <v>16687.611751445002</v>
      </c>
      <c r="L11" s="332">
        <v>21541.7447965223</v>
      </c>
      <c r="M11" s="332">
        <v>21221.577108206002</v>
      </c>
      <c r="N11" s="332">
        <v>20190.614602458998</v>
      </c>
      <c r="O11" s="331"/>
      <c r="P11" s="330" t="s">
        <v>524</v>
      </c>
    </row>
    <row r="12" spans="1:16" ht="10.199999999999999">
      <c r="A12" s="333" t="s">
        <v>523</v>
      </c>
      <c r="B12" s="332" t="s">
        <v>11</v>
      </c>
      <c r="C12" s="332" t="s">
        <v>11</v>
      </c>
      <c r="D12" s="332" t="s">
        <v>11</v>
      </c>
      <c r="E12" s="332" t="s">
        <v>11</v>
      </c>
      <c r="F12" s="332" t="s">
        <v>11</v>
      </c>
      <c r="G12" s="332" t="s">
        <v>11</v>
      </c>
      <c r="H12" s="332" t="s">
        <v>11</v>
      </c>
      <c r="I12" s="332" t="s">
        <v>11</v>
      </c>
      <c r="J12" s="332" t="s">
        <v>11</v>
      </c>
      <c r="K12" s="332" t="s">
        <v>11</v>
      </c>
      <c r="L12" s="332" t="s">
        <v>11</v>
      </c>
      <c r="M12" s="332" t="s">
        <v>11</v>
      </c>
      <c r="N12" s="332" t="s">
        <v>11</v>
      </c>
      <c r="O12" s="331"/>
      <c r="P12" s="330" t="s">
        <v>522</v>
      </c>
    </row>
    <row r="13" spans="1:16" ht="10.199999999999999">
      <c r="A13" s="333" t="s">
        <v>521</v>
      </c>
      <c r="B13" s="332" t="s">
        <v>11</v>
      </c>
      <c r="C13" s="332" t="s">
        <v>11</v>
      </c>
      <c r="D13" s="332" t="s">
        <v>11</v>
      </c>
      <c r="E13" s="332" t="s">
        <v>11</v>
      </c>
      <c r="F13" s="332" t="s">
        <v>11</v>
      </c>
      <c r="G13" s="332" t="s">
        <v>11</v>
      </c>
      <c r="H13" s="332" t="s">
        <v>11</v>
      </c>
      <c r="I13" s="332" t="s">
        <v>11</v>
      </c>
      <c r="J13" s="332" t="s">
        <v>11</v>
      </c>
      <c r="K13" s="332" t="s">
        <v>11</v>
      </c>
      <c r="L13" s="332" t="s">
        <v>11</v>
      </c>
      <c r="M13" s="332" t="s">
        <v>11</v>
      </c>
      <c r="N13" s="332" t="s">
        <v>11</v>
      </c>
      <c r="O13" s="331"/>
      <c r="P13" s="330" t="s">
        <v>520</v>
      </c>
    </row>
    <row r="14" spans="1:16" s="325" customFormat="1" ht="24" customHeight="1">
      <c r="A14" s="329" t="s">
        <v>519</v>
      </c>
      <c r="B14" s="328">
        <v>57973.619000000006</v>
      </c>
      <c r="C14" s="328">
        <v>62425.751000000004</v>
      </c>
      <c r="D14" s="328">
        <v>68029.235573305996</v>
      </c>
      <c r="E14" s="328">
        <v>82186.204667803861</v>
      </c>
      <c r="F14" s="328">
        <v>91388.921476943404</v>
      </c>
      <c r="G14" s="328">
        <v>95405.247466546061</v>
      </c>
      <c r="H14" s="328">
        <v>106600.41815509752</v>
      </c>
      <c r="I14" s="328">
        <v>124266.39815228943</v>
      </c>
      <c r="J14" s="328">
        <v>137822.32089031435</v>
      </c>
      <c r="K14" s="328">
        <v>155341.71039796085</v>
      </c>
      <c r="L14" s="328">
        <v>176823.03826198881</v>
      </c>
      <c r="M14" s="328">
        <v>195826.07150224841</v>
      </c>
      <c r="N14" s="328">
        <v>227673.75758807556</v>
      </c>
      <c r="O14" s="327"/>
      <c r="P14" s="326" t="s">
        <v>518</v>
      </c>
    </row>
    <row r="15" spans="1:16" ht="10.199999999999999">
      <c r="A15" s="333" t="s">
        <v>517</v>
      </c>
      <c r="B15" s="332">
        <v>53447.971000000005</v>
      </c>
      <c r="C15" s="332">
        <v>57968.467000000004</v>
      </c>
      <c r="D15" s="332">
        <v>64328.434000000001</v>
      </c>
      <c r="E15" s="332">
        <v>78066.361032714005</v>
      </c>
      <c r="F15" s="332">
        <v>85718.004383154999</v>
      </c>
      <c r="G15" s="332">
        <v>89885.027914275008</v>
      </c>
      <c r="H15" s="332">
        <v>99974.533159179991</v>
      </c>
      <c r="I15" s="332">
        <v>115759.49600215399</v>
      </c>
      <c r="J15" s="332">
        <v>126206.66425285599</v>
      </c>
      <c r="K15" s="332">
        <v>144144.75228806149</v>
      </c>
      <c r="L15" s="332">
        <v>163309.55606707599</v>
      </c>
      <c r="M15" s="332">
        <v>182236.5687849003</v>
      </c>
      <c r="N15" s="332">
        <v>212600.60581545357</v>
      </c>
      <c r="O15" s="331"/>
      <c r="P15" s="330" t="s">
        <v>516</v>
      </c>
    </row>
    <row r="16" spans="1:16" ht="10.199999999999999">
      <c r="A16" s="333" t="s">
        <v>515</v>
      </c>
      <c r="B16" s="332">
        <v>12432.738000000001</v>
      </c>
      <c r="C16" s="332">
        <v>13045.462000000001</v>
      </c>
      <c r="D16" s="332">
        <v>13377.607</v>
      </c>
      <c r="E16" s="332">
        <v>14384.138000000001</v>
      </c>
      <c r="F16" s="332">
        <v>16624.169199999997</v>
      </c>
      <c r="G16" s="332">
        <v>18360.631759999997</v>
      </c>
      <c r="H16" s="332">
        <v>20676.903682</v>
      </c>
      <c r="I16" s="332">
        <v>24035.753005999999</v>
      </c>
      <c r="J16" s="332">
        <v>27565.461177999998</v>
      </c>
      <c r="K16" s="332">
        <v>33583.046275062501</v>
      </c>
      <c r="L16" s="332">
        <v>36673.480148928</v>
      </c>
      <c r="M16" s="332">
        <v>41819.397550200003</v>
      </c>
      <c r="N16" s="332">
        <v>48111.100975300003</v>
      </c>
      <c r="O16" s="331"/>
      <c r="P16" s="330" t="s">
        <v>514</v>
      </c>
    </row>
    <row r="17" spans="1:16" ht="10.199999999999999">
      <c r="A17" s="333" t="s">
        <v>513</v>
      </c>
      <c r="B17" s="332">
        <v>8222.4820000000018</v>
      </c>
      <c r="C17" s="332">
        <v>9650.4120000000003</v>
      </c>
      <c r="D17" s="332">
        <v>8789.0029999999988</v>
      </c>
      <c r="E17" s="332">
        <v>11444.443321354</v>
      </c>
      <c r="F17" s="332">
        <v>13978.159416891</v>
      </c>
      <c r="G17" s="332">
        <v>16029.523924665</v>
      </c>
      <c r="H17" s="332">
        <v>18974.130269959998</v>
      </c>
      <c r="I17" s="332">
        <v>21752.112826132001</v>
      </c>
      <c r="J17" s="332">
        <v>22846.983550855999</v>
      </c>
      <c r="K17" s="332">
        <v>24075.553324398999</v>
      </c>
      <c r="L17" s="332">
        <v>28021.642126900999</v>
      </c>
      <c r="M17" s="332">
        <v>30257.409606339999</v>
      </c>
      <c r="N17" s="332">
        <v>35139.245239899996</v>
      </c>
      <c r="O17" s="331"/>
      <c r="P17" s="330" t="s">
        <v>512</v>
      </c>
    </row>
    <row r="18" spans="1:16" ht="10.199999999999999">
      <c r="A18" s="333" t="s">
        <v>511</v>
      </c>
      <c r="B18" s="332">
        <v>5014.4110000000001</v>
      </c>
      <c r="C18" s="332">
        <v>6138.7330000000002</v>
      </c>
      <c r="D18" s="332">
        <v>10591.93</v>
      </c>
      <c r="E18" s="332">
        <v>17803.358711359997</v>
      </c>
      <c r="F18" s="332">
        <v>18645.961766263998</v>
      </c>
      <c r="G18" s="332">
        <v>17946.803729610001</v>
      </c>
      <c r="H18" s="332">
        <v>19880.688000000002</v>
      </c>
      <c r="I18" s="332">
        <v>20735.646186532002</v>
      </c>
      <c r="J18" s="332">
        <v>18310.932999999997</v>
      </c>
      <c r="K18" s="332">
        <v>19441.1018406</v>
      </c>
      <c r="L18" s="332">
        <v>19182.075080246999</v>
      </c>
      <c r="M18" s="332">
        <v>22443.605222920007</v>
      </c>
      <c r="N18" s="332">
        <v>24139.524878420998</v>
      </c>
      <c r="O18" s="331"/>
      <c r="P18" s="330" t="s">
        <v>510</v>
      </c>
    </row>
    <row r="19" spans="1:16" ht="10.199999999999999">
      <c r="A19" s="333" t="s">
        <v>509</v>
      </c>
      <c r="B19" s="332">
        <v>27778.34</v>
      </c>
      <c r="C19" s="332">
        <v>29133.86</v>
      </c>
      <c r="D19" s="332">
        <v>31569.894</v>
      </c>
      <c r="E19" s="332">
        <v>34434.421000000002</v>
      </c>
      <c r="F19" s="332">
        <v>36469.714</v>
      </c>
      <c r="G19" s="332">
        <v>37548.068500000001</v>
      </c>
      <c r="H19" s="332">
        <v>40442.811207220002</v>
      </c>
      <c r="I19" s="332">
        <v>49235.983983489998</v>
      </c>
      <c r="J19" s="332">
        <v>57483.286524000003</v>
      </c>
      <c r="K19" s="332">
        <v>67045.050847999984</v>
      </c>
      <c r="L19" s="332">
        <v>79432.358710999993</v>
      </c>
      <c r="M19" s="332">
        <v>87716.156405440313</v>
      </c>
      <c r="N19" s="332">
        <v>105210.73472183256</v>
      </c>
      <c r="O19" s="331"/>
      <c r="P19" s="330" t="s">
        <v>508</v>
      </c>
    </row>
    <row r="20" spans="1:16" ht="10.199999999999999">
      <c r="A20" s="333" t="s">
        <v>507</v>
      </c>
      <c r="B20" s="332" t="s">
        <v>11</v>
      </c>
      <c r="C20" s="332" t="s">
        <v>11</v>
      </c>
      <c r="D20" s="332" t="s">
        <v>11</v>
      </c>
      <c r="E20" s="332" t="s">
        <v>11</v>
      </c>
      <c r="F20" s="332" t="s">
        <v>11</v>
      </c>
      <c r="G20" s="332" t="s">
        <v>11</v>
      </c>
      <c r="H20" s="332" t="s">
        <v>11</v>
      </c>
      <c r="I20" s="332" t="s">
        <v>11</v>
      </c>
      <c r="J20" s="332" t="s">
        <v>11</v>
      </c>
      <c r="K20" s="332" t="s">
        <v>11</v>
      </c>
      <c r="L20" s="332" t="s">
        <v>11</v>
      </c>
      <c r="M20" s="332" t="s">
        <v>11</v>
      </c>
      <c r="N20" s="332" t="s">
        <v>11</v>
      </c>
      <c r="O20" s="331"/>
      <c r="P20" s="330" t="s">
        <v>499</v>
      </c>
    </row>
    <row r="21" spans="1:16" ht="10.199999999999999">
      <c r="A21" s="333" t="s">
        <v>506</v>
      </c>
      <c r="B21" s="332">
        <v>4525.6480000000001</v>
      </c>
      <c r="C21" s="332">
        <v>4457.2839999999997</v>
      </c>
      <c r="D21" s="332">
        <v>3700.8015733059997</v>
      </c>
      <c r="E21" s="332">
        <v>4119.8436350898537</v>
      </c>
      <c r="F21" s="332">
        <v>5670.9170937884037</v>
      </c>
      <c r="G21" s="332">
        <v>5520.2195522710699</v>
      </c>
      <c r="H21" s="332">
        <v>6625.8849959175259</v>
      </c>
      <c r="I21" s="332">
        <v>8506.9021501354218</v>
      </c>
      <c r="J21" s="332">
        <v>11615.65663745836</v>
      </c>
      <c r="K21" s="332">
        <v>11196.958109899351</v>
      </c>
      <c r="L21" s="332">
        <v>13513.48219491278</v>
      </c>
      <c r="M21" s="332">
        <v>13589.502717348085</v>
      </c>
      <c r="N21" s="332">
        <v>15073.151772621986</v>
      </c>
      <c r="O21" s="331"/>
      <c r="P21" s="330" t="s">
        <v>505</v>
      </c>
    </row>
    <row r="22" spans="1:16" ht="10.199999999999999" hidden="1">
      <c r="A22" s="333" t="s">
        <v>504</v>
      </c>
      <c r="B22" s="332" t="s">
        <v>12</v>
      </c>
      <c r="C22" s="332" t="s">
        <v>12</v>
      </c>
      <c r="D22" s="332" t="s">
        <v>12</v>
      </c>
      <c r="E22" s="332" t="s">
        <v>12</v>
      </c>
      <c r="F22" s="332" t="s">
        <v>12</v>
      </c>
      <c r="G22" s="332" t="s">
        <v>12</v>
      </c>
      <c r="H22" s="332" t="s">
        <v>12</v>
      </c>
      <c r="I22" s="332" t="s">
        <v>12</v>
      </c>
      <c r="J22" s="332" t="s">
        <v>12</v>
      </c>
      <c r="K22" s="332" t="s">
        <v>12</v>
      </c>
      <c r="L22" s="332" t="s">
        <v>12</v>
      </c>
      <c r="M22" s="332" t="s">
        <v>12</v>
      </c>
      <c r="N22" s="332" t="s">
        <v>12</v>
      </c>
      <c r="O22" s="331"/>
      <c r="P22" s="330" t="s">
        <v>503</v>
      </c>
    </row>
    <row r="23" spans="1:16" ht="10.199999999999999" hidden="1">
      <c r="A23" s="333" t="s">
        <v>502</v>
      </c>
      <c r="B23" s="332" t="s">
        <v>12</v>
      </c>
      <c r="C23" s="332" t="s">
        <v>12</v>
      </c>
      <c r="D23" s="332" t="s">
        <v>12</v>
      </c>
      <c r="E23" s="332" t="s">
        <v>12</v>
      </c>
      <c r="F23" s="332" t="s">
        <v>12</v>
      </c>
      <c r="G23" s="332" t="s">
        <v>12</v>
      </c>
      <c r="H23" s="332" t="s">
        <v>12</v>
      </c>
      <c r="I23" s="332" t="s">
        <v>12</v>
      </c>
      <c r="J23" s="332" t="s">
        <v>12</v>
      </c>
      <c r="K23" s="332" t="s">
        <v>12</v>
      </c>
      <c r="L23" s="332" t="s">
        <v>12</v>
      </c>
      <c r="M23" s="332" t="s">
        <v>12</v>
      </c>
      <c r="N23" s="332" t="s">
        <v>12</v>
      </c>
      <c r="O23" s="331"/>
      <c r="P23" s="330" t="s">
        <v>501</v>
      </c>
    </row>
    <row r="24" spans="1:16" ht="10.199999999999999" hidden="1">
      <c r="A24" s="333" t="s">
        <v>500</v>
      </c>
      <c r="B24" s="332" t="s">
        <v>12</v>
      </c>
      <c r="C24" s="332" t="s">
        <v>12</v>
      </c>
      <c r="D24" s="332" t="s">
        <v>12</v>
      </c>
      <c r="E24" s="332" t="s">
        <v>12</v>
      </c>
      <c r="F24" s="332" t="s">
        <v>12</v>
      </c>
      <c r="G24" s="332" t="s">
        <v>12</v>
      </c>
      <c r="H24" s="332" t="s">
        <v>12</v>
      </c>
      <c r="I24" s="332" t="s">
        <v>12</v>
      </c>
      <c r="J24" s="332" t="s">
        <v>12</v>
      </c>
      <c r="K24" s="332" t="s">
        <v>12</v>
      </c>
      <c r="L24" s="332" t="s">
        <v>12</v>
      </c>
      <c r="M24" s="332" t="s">
        <v>12</v>
      </c>
      <c r="N24" s="332" t="s">
        <v>12</v>
      </c>
      <c r="O24" s="331"/>
      <c r="P24" s="330" t="s">
        <v>499</v>
      </c>
    </row>
    <row r="25" spans="1:16" ht="10.199999999999999">
      <c r="A25" s="333" t="s">
        <v>498</v>
      </c>
      <c r="B25" s="332" t="s">
        <v>12</v>
      </c>
      <c r="C25" s="332" t="s">
        <v>12</v>
      </c>
      <c r="D25" s="332" t="s">
        <v>12</v>
      </c>
      <c r="E25" s="332" t="s">
        <v>12</v>
      </c>
      <c r="F25" s="332" t="s">
        <v>12</v>
      </c>
      <c r="G25" s="332" t="s">
        <v>12</v>
      </c>
      <c r="H25" s="332" t="s">
        <v>12</v>
      </c>
      <c r="I25" s="332" t="s">
        <v>12</v>
      </c>
      <c r="J25" s="332" t="s">
        <v>12</v>
      </c>
      <c r="K25" s="332" t="s">
        <v>12</v>
      </c>
      <c r="L25" s="332" t="s">
        <v>12</v>
      </c>
      <c r="M25" s="332" t="s">
        <v>12</v>
      </c>
      <c r="N25" s="332" t="s">
        <v>12</v>
      </c>
      <c r="O25" s="331"/>
      <c r="P25" s="330" t="s">
        <v>497</v>
      </c>
    </row>
    <row r="26" spans="1:16" s="325" customFormat="1" ht="24" customHeight="1">
      <c r="A26" s="329" t="s">
        <v>496</v>
      </c>
      <c r="B26" s="328">
        <v>-3580.6999999999989</v>
      </c>
      <c r="C26" s="328">
        <v>-4961.2839999999978</v>
      </c>
      <c r="D26" s="328">
        <v>-2072.4004556479958</v>
      </c>
      <c r="E26" s="328">
        <v>3302.1961038691461</v>
      </c>
      <c r="F26" s="328">
        <v>9245.5804951285936</v>
      </c>
      <c r="G26" s="328">
        <v>11275.598676724936</v>
      </c>
      <c r="H26" s="328">
        <v>15262.703337001389</v>
      </c>
      <c r="I26" s="328">
        <v>11757.773934729581</v>
      </c>
      <c r="J26" s="328">
        <v>11238.352776707634</v>
      </c>
      <c r="K26" s="328">
        <v>8974.2097356814829</v>
      </c>
      <c r="L26" s="328">
        <v>9934.4555659805228</v>
      </c>
      <c r="M26" s="328">
        <v>17169.937283917618</v>
      </c>
      <c r="N26" s="328">
        <v>3957.3208928044623</v>
      </c>
      <c r="O26" s="327"/>
      <c r="P26" s="326" t="s">
        <v>495</v>
      </c>
    </row>
    <row r="27" spans="1:16" s="325" customFormat="1" ht="24" customHeight="1">
      <c r="A27" s="329" t="s">
        <v>494</v>
      </c>
      <c r="B27" s="328">
        <v>-8595.110999999999</v>
      </c>
      <c r="C27" s="328">
        <v>-11100.016999999998</v>
      </c>
      <c r="D27" s="328">
        <v>-12664.330455647996</v>
      </c>
      <c r="E27" s="328">
        <v>-14501.162607490851</v>
      </c>
      <c r="F27" s="328">
        <v>-9400.3812711354039</v>
      </c>
      <c r="G27" s="328">
        <v>-6671.205052885065</v>
      </c>
      <c r="H27" s="328">
        <v>-4617.9846629986141</v>
      </c>
      <c r="I27" s="328">
        <v>-8977.8722518024206</v>
      </c>
      <c r="J27" s="328">
        <v>-7072.5802232923634</v>
      </c>
      <c r="K27" s="328">
        <v>-10466.892104918517</v>
      </c>
      <c r="L27" s="328">
        <v>-9247.6195142664765</v>
      </c>
      <c r="M27" s="328">
        <v>-5273.6679390023892</v>
      </c>
      <c r="N27" s="328">
        <v>-20182.203985616536</v>
      </c>
      <c r="O27" s="327"/>
      <c r="P27" s="326" t="s">
        <v>493</v>
      </c>
    </row>
    <row r="28" spans="1:16" ht="10.199999999999999">
      <c r="A28" s="323"/>
      <c r="B28" s="324"/>
      <c r="C28" s="324"/>
      <c r="D28" s="324"/>
      <c r="E28" s="324"/>
      <c r="F28" s="324"/>
      <c r="G28" s="323"/>
      <c r="H28" s="323"/>
      <c r="I28" s="323"/>
      <c r="J28" s="323"/>
      <c r="K28" s="323"/>
      <c r="L28" s="323"/>
      <c r="M28" s="323"/>
      <c r="N28" s="323"/>
      <c r="O28" s="323"/>
      <c r="P28" s="323"/>
    </row>
    <row r="29" spans="1:16" ht="12" customHeight="1">
      <c r="A29" s="321"/>
      <c r="B29" s="319"/>
      <c r="C29" s="319"/>
      <c r="D29" s="319"/>
      <c r="E29" s="319"/>
      <c r="F29" s="319"/>
      <c r="G29" s="321"/>
      <c r="H29" s="321"/>
      <c r="I29" s="321"/>
      <c r="J29" s="321"/>
      <c r="K29" s="321"/>
      <c r="L29" s="321"/>
      <c r="M29" s="321"/>
      <c r="N29" s="321"/>
      <c r="O29" s="321"/>
      <c r="P29" s="321"/>
    </row>
    <row r="30" spans="1:16" ht="12" customHeight="1">
      <c r="A30" s="136" t="s">
        <v>492</v>
      </c>
      <c r="B30" s="319"/>
      <c r="C30" s="319"/>
      <c r="D30" s="319"/>
      <c r="E30" s="319"/>
      <c r="F30" s="322"/>
      <c r="G30" s="321"/>
      <c r="H30" s="321"/>
      <c r="I30" s="321"/>
      <c r="J30" s="321"/>
      <c r="K30" s="321"/>
      <c r="L30" s="321"/>
      <c r="M30" s="321"/>
      <c r="N30" s="321"/>
      <c r="O30" s="321"/>
    </row>
    <row r="31" spans="1:16" ht="12" customHeight="1">
      <c r="A31" s="320"/>
      <c r="B31" s="6"/>
      <c r="C31" s="6"/>
      <c r="D31" s="6"/>
      <c r="E31" s="6"/>
      <c r="P31" s="320"/>
    </row>
    <row r="32" spans="1:16" ht="12" customHeight="1">
      <c r="A32" s="102" t="s">
        <v>491</v>
      </c>
      <c r="B32" s="319"/>
      <c r="C32" s="319"/>
      <c r="D32" s="319"/>
      <c r="E32" s="319"/>
      <c r="P32" s="318"/>
    </row>
    <row r="33" spans="6:6" ht="9.75" customHeight="1">
      <c r="F33" s="306"/>
    </row>
    <row r="34" spans="6:6" ht="9.75" customHeight="1">
      <c r="F34" s="306"/>
    </row>
    <row r="35" spans="6:6" s="317" customFormat="1" ht="9.75" customHeight="1"/>
    <row r="71" spans="6:6" ht="12" customHeight="1">
      <c r="F71" s="306"/>
    </row>
  </sheetData>
  <pageMargins left="0.15748031496063" right="0" top="0.98425196850393704" bottom="0" header="0" footer="0"/>
  <pageSetup scale="82" orientation="landscape" r:id="rId1"/>
  <headerFooter alignWithMargins="0">
    <oddFooter>&amp;R&amp;A  &amp;D  &amp;T 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1"/>
  <sheetViews>
    <sheetView showGridLines="0" workbookViewId="0"/>
  </sheetViews>
  <sheetFormatPr defaultColWidth="9.28515625" defaultRowHeight="10.199999999999999"/>
  <cols>
    <col min="1" max="1" width="39.85546875" style="282" customWidth="1"/>
    <col min="2" max="14" width="9.85546875" style="283" customWidth="1"/>
    <col min="15" max="15" width="2.42578125" style="282" customWidth="1"/>
    <col min="16" max="16" width="44" style="282" bestFit="1" customWidth="1"/>
    <col min="17" max="16384" width="9.28515625" style="282"/>
  </cols>
  <sheetData>
    <row r="1" spans="1:16" s="295" customFormat="1">
      <c r="A1" s="316">
        <v>16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4"/>
      <c r="P1" s="313"/>
    </row>
    <row r="2" spans="1:16">
      <c r="A2" s="20" t="s">
        <v>9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09"/>
      <c r="P2" s="312" t="str">
        <f>+A2</f>
        <v>URUGUAY</v>
      </c>
    </row>
    <row r="3" spans="1:16">
      <c r="A3" s="308" t="s">
        <v>242</v>
      </c>
      <c r="B3" s="310"/>
      <c r="C3" s="310"/>
      <c r="D3" s="311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09"/>
      <c r="P3" s="308" t="s">
        <v>241</v>
      </c>
    </row>
    <row r="4" spans="1:16">
      <c r="A4" s="305" t="s">
        <v>490</v>
      </c>
      <c r="B4" s="22"/>
      <c r="C4" s="22"/>
      <c r="D4" s="22"/>
      <c r="E4" s="22"/>
      <c r="F4" s="307"/>
      <c r="G4" s="307"/>
      <c r="H4" s="307"/>
      <c r="I4" s="307"/>
      <c r="J4" s="307"/>
      <c r="K4" s="307"/>
      <c r="L4" s="307"/>
      <c r="M4" s="307"/>
      <c r="N4" s="307"/>
      <c r="O4" s="306"/>
      <c r="P4" s="305" t="s">
        <v>489</v>
      </c>
    </row>
    <row r="5" spans="1:16">
      <c r="A5" s="186"/>
      <c r="B5" s="22"/>
      <c r="C5" s="22"/>
      <c r="D5" s="47"/>
      <c r="E5" s="22"/>
      <c r="F5" s="22"/>
      <c r="G5" s="22"/>
      <c r="H5" s="22"/>
      <c r="I5" s="22"/>
      <c r="J5" s="22"/>
      <c r="K5" s="22"/>
      <c r="L5" s="22"/>
      <c r="M5" s="22"/>
      <c r="N5" s="22"/>
      <c r="O5" s="5"/>
      <c r="P5" s="186"/>
    </row>
    <row r="6" spans="1:16">
      <c r="A6" s="303"/>
      <c r="B6" s="71">
        <v>2000</v>
      </c>
      <c r="C6" s="71">
        <v>2001</v>
      </c>
      <c r="D6" s="71">
        <v>2002</v>
      </c>
      <c r="E6" s="70">
        <v>2003</v>
      </c>
      <c r="F6" s="70">
        <v>2004</v>
      </c>
      <c r="G6" s="70">
        <v>2005</v>
      </c>
      <c r="H6" s="70">
        <v>2006</v>
      </c>
      <c r="I6" s="70">
        <v>2007</v>
      </c>
      <c r="J6" s="70">
        <v>2008</v>
      </c>
      <c r="K6" s="70">
        <v>2009</v>
      </c>
      <c r="L6" s="70">
        <v>2010</v>
      </c>
      <c r="M6" s="70">
        <v>2011</v>
      </c>
      <c r="N6" s="70">
        <v>2012</v>
      </c>
      <c r="O6" s="304"/>
      <c r="P6" s="303"/>
    </row>
    <row r="7" spans="1:16">
      <c r="A7" s="299"/>
      <c r="B7" s="302"/>
      <c r="C7" s="302"/>
      <c r="D7" s="301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1"/>
      <c r="P7" s="299"/>
    </row>
    <row r="8" spans="1:16" s="295" customFormat="1">
      <c r="A8" s="297" t="s">
        <v>488</v>
      </c>
      <c r="B8" s="298">
        <v>36976.400786999999</v>
      </c>
      <c r="C8" s="298">
        <v>38553.309465999999</v>
      </c>
      <c r="D8" s="298">
        <v>40461.20028099999</v>
      </c>
      <c r="E8" s="298">
        <v>51470.783040210001</v>
      </c>
      <c r="F8" s="298">
        <v>64563.635526744001</v>
      </c>
      <c r="G8" s="298">
        <v>72083.088403005997</v>
      </c>
      <c r="H8" s="298">
        <v>85109.996127451916</v>
      </c>
      <c r="I8" s="298">
        <v>99157.769506926008</v>
      </c>
      <c r="J8" s="298">
        <v>121015.59921465001</v>
      </c>
      <c r="K8" s="298">
        <v>131304.50562378002</v>
      </c>
      <c r="L8" s="298">
        <v>150225.35279960002</v>
      </c>
      <c r="M8" s="298">
        <v>173363.65625419002</v>
      </c>
      <c r="N8" s="298">
        <v>193223.80342756002</v>
      </c>
      <c r="P8" s="297" t="s">
        <v>487</v>
      </c>
    </row>
    <row r="9" spans="1:16" ht="18" customHeight="1">
      <c r="A9" s="296" t="s">
        <v>486</v>
      </c>
      <c r="B9" s="293">
        <v>9176.1009209999993</v>
      </c>
      <c r="C9" s="293">
        <v>8777.6021920000003</v>
      </c>
      <c r="D9" s="293">
        <v>9893.9759819999999</v>
      </c>
      <c r="E9" s="293">
        <v>12027.977541</v>
      </c>
      <c r="F9" s="293">
        <v>16355.693362</v>
      </c>
      <c r="G9" s="293">
        <v>19325.260221</v>
      </c>
      <c r="H9" s="293">
        <v>21872.622128000003</v>
      </c>
      <c r="I9" s="293">
        <v>26524.951708000001</v>
      </c>
      <c r="J9" s="293">
        <v>42687.138496650005</v>
      </c>
      <c r="K9" s="293">
        <v>48085.603086950003</v>
      </c>
      <c r="L9" s="293">
        <v>54694.104437599999</v>
      </c>
      <c r="M9" s="293">
        <v>62341.842787610003</v>
      </c>
      <c r="N9" s="293">
        <v>70282.958473560007</v>
      </c>
      <c r="P9" s="295" t="s">
        <v>485</v>
      </c>
    </row>
    <row r="10" spans="1:16">
      <c r="A10" s="294" t="s">
        <v>484</v>
      </c>
      <c r="B10" s="293">
        <v>5619.9696309999999</v>
      </c>
      <c r="C10" s="293">
        <v>5250.823907</v>
      </c>
      <c r="D10" s="293">
        <v>5124.9331270000002</v>
      </c>
      <c r="E10" s="293">
        <v>5353.4690140000002</v>
      </c>
      <c r="F10" s="293">
        <v>9584.3801299999996</v>
      </c>
      <c r="G10" s="293">
        <v>11925.288248999999</v>
      </c>
      <c r="H10" s="293">
        <v>14393.304996000001</v>
      </c>
      <c r="I10" s="293">
        <v>18656.654579999999</v>
      </c>
      <c r="J10" s="293">
        <v>34254.071106650001</v>
      </c>
      <c r="K10" s="293">
        <v>38126.116564950004</v>
      </c>
      <c r="L10" s="293">
        <v>44067.517698600001</v>
      </c>
      <c r="M10" s="293">
        <v>50322.753357610003</v>
      </c>
      <c r="N10" s="293">
        <v>57335.973478560001</v>
      </c>
      <c r="P10" s="294" t="s">
        <v>483</v>
      </c>
    </row>
    <row r="11" spans="1:16">
      <c r="A11" s="294" t="s">
        <v>482</v>
      </c>
      <c r="B11" s="293" t="s">
        <v>11</v>
      </c>
      <c r="C11" s="293" t="s">
        <v>11</v>
      </c>
      <c r="D11" s="293" t="s">
        <v>11</v>
      </c>
      <c r="E11" s="293" t="s">
        <v>11</v>
      </c>
      <c r="F11" s="293" t="s">
        <v>11</v>
      </c>
      <c r="G11" s="293" t="s">
        <v>11</v>
      </c>
      <c r="H11" s="293" t="s">
        <v>11</v>
      </c>
      <c r="I11" s="293">
        <v>4843.2095250000002</v>
      </c>
      <c r="J11" s="293">
        <v>14710.959860999999</v>
      </c>
      <c r="K11" s="293">
        <v>16101.080234999999</v>
      </c>
      <c r="L11" s="293">
        <v>19148.333041000002</v>
      </c>
      <c r="M11" s="293">
        <v>23795.418645999998</v>
      </c>
      <c r="N11" s="293">
        <v>29116.454343000001</v>
      </c>
      <c r="P11" s="294" t="s">
        <v>481</v>
      </c>
    </row>
    <row r="12" spans="1:16">
      <c r="A12" s="294" t="s">
        <v>480</v>
      </c>
      <c r="B12" s="293">
        <v>5619.9696309999999</v>
      </c>
      <c r="C12" s="293">
        <v>5250.823907</v>
      </c>
      <c r="D12" s="293">
        <v>5124.9331270000002</v>
      </c>
      <c r="E12" s="293">
        <v>5353.4690140000002</v>
      </c>
      <c r="F12" s="293">
        <v>9584.3801299999996</v>
      </c>
      <c r="G12" s="293">
        <v>11925.288248999999</v>
      </c>
      <c r="H12" s="293">
        <v>14393.304996000001</v>
      </c>
      <c r="I12" s="293">
        <v>13464.414376999999</v>
      </c>
      <c r="J12" s="293">
        <v>18517.964498650002</v>
      </c>
      <c r="K12" s="293">
        <v>20240.45634895</v>
      </c>
      <c r="L12" s="293">
        <v>23256.935945599998</v>
      </c>
      <c r="M12" s="293">
        <v>23939.544577610002</v>
      </c>
      <c r="N12" s="293">
        <v>26166.04478756</v>
      </c>
      <c r="P12" s="294" t="s">
        <v>479</v>
      </c>
    </row>
    <row r="13" spans="1:16">
      <c r="A13" s="294" t="s">
        <v>478</v>
      </c>
      <c r="B13" s="293" t="s">
        <v>11</v>
      </c>
      <c r="C13" s="293" t="s">
        <v>11</v>
      </c>
      <c r="D13" s="293" t="s">
        <v>11</v>
      </c>
      <c r="E13" s="293" t="s">
        <v>11</v>
      </c>
      <c r="F13" s="293" t="s">
        <v>11</v>
      </c>
      <c r="G13" s="293" t="s">
        <v>11</v>
      </c>
      <c r="H13" s="293" t="s">
        <v>11</v>
      </c>
      <c r="I13" s="293">
        <v>349.03067800000002</v>
      </c>
      <c r="J13" s="293">
        <v>1025.146747</v>
      </c>
      <c r="K13" s="293">
        <v>1784.5799810000001</v>
      </c>
      <c r="L13" s="293">
        <v>1662.2487120000001</v>
      </c>
      <c r="M13" s="293">
        <v>2587.7901339999999</v>
      </c>
      <c r="N13" s="293">
        <v>2053.4743480000002</v>
      </c>
      <c r="P13" s="294" t="s">
        <v>477</v>
      </c>
    </row>
    <row r="14" spans="1:16">
      <c r="A14" s="294" t="s">
        <v>476</v>
      </c>
      <c r="B14" s="293">
        <v>3556.1312899999998</v>
      </c>
      <c r="C14" s="293">
        <v>3526.7782849999999</v>
      </c>
      <c r="D14" s="293">
        <v>4769.0428549999997</v>
      </c>
      <c r="E14" s="293">
        <v>6674.508527</v>
      </c>
      <c r="F14" s="293">
        <v>6771.3132320000004</v>
      </c>
      <c r="G14" s="293">
        <v>7399.9719720000003</v>
      </c>
      <c r="H14" s="293">
        <v>7479.3171320000001</v>
      </c>
      <c r="I14" s="293">
        <v>7868.2971280000002</v>
      </c>
      <c r="J14" s="293">
        <v>8433.0673900000002</v>
      </c>
      <c r="K14" s="293">
        <v>9959.4865219999992</v>
      </c>
      <c r="L14" s="293">
        <v>10626.586739</v>
      </c>
      <c r="M14" s="293">
        <v>12019.08943</v>
      </c>
      <c r="N14" s="293">
        <v>12946.984995000001</v>
      </c>
      <c r="P14" s="294" t="s">
        <v>475</v>
      </c>
    </row>
    <row r="15" spans="1:16">
      <c r="A15" s="294" t="s">
        <v>474</v>
      </c>
      <c r="B15" s="293" t="s">
        <v>11</v>
      </c>
      <c r="C15" s="293" t="s">
        <v>11</v>
      </c>
      <c r="D15" s="293" t="s">
        <v>11</v>
      </c>
      <c r="E15" s="293" t="s">
        <v>11</v>
      </c>
      <c r="F15" s="293" t="s">
        <v>11</v>
      </c>
      <c r="G15" s="293" t="s">
        <v>11</v>
      </c>
      <c r="H15" s="293" t="s">
        <v>11</v>
      </c>
      <c r="I15" s="293" t="s">
        <v>11</v>
      </c>
      <c r="J15" s="293" t="s">
        <v>11</v>
      </c>
      <c r="K15" s="293" t="s">
        <v>11</v>
      </c>
      <c r="L15" s="293" t="s">
        <v>11</v>
      </c>
      <c r="M15" s="293" t="s">
        <v>11</v>
      </c>
      <c r="N15" s="293" t="s">
        <v>11</v>
      </c>
      <c r="P15" s="294" t="s">
        <v>473</v>
      </c>
    </row>
    <row r="16" spans="1:16" ht="18" customHeight="1">
      <c r="A16" s="296" t="s">
        <v>472</v>
      </c>
      <c r="B16" s="293">
        <v>28240.762642000002</v>
      </c>
      <c r="C16" s="293">
        <v>30190.063050999997</v>
      </c>
      <c r="D16" s="293">
        <v>30847.547247999995</v>
      </c>
      <c r="E16" s="293">
        <v>39496.591343</v>
      </c>
      <c r="F16" s="293">
        <v>48207.942164744003</v>
      </c>
      <c r="G16" s="293">
        <v>52757.828182006</v>
      </c>
      <c r="H16" s="293">
        <v>63237.373999451906</v>
      </c>
      <c r="I16" s="293">
        <v>72632.817798926</v>
      </c>
      <c r="J16" s="293">
        <v>78328.460718000002</v>
      </c>
      <c r="K16" s="293">
        <v>83218.902536830006</v>
      </c>
      <c r="L16" s="293">
        <v>95531.248362000013</v>
      </c>
      <c r="M16" s="293">
        <v>111021.81346658</v>
      </c>
      <c r="N16" s="293">
        <v>122940.844954</v>
      </c>
      <c r="P16" s="295" t="s">
        <v>471</v>
      </c>
    </row>
    <row r="17" spans="1:16">
      <c r="A17" s="294" t="s">
        <v>470</v>
      </c>
      <c r="B17" s="293">
        <v>18009.192706000002</v>
      </c>
      <c r="C17" s="293">
        <v>19124.014222999998</v>
      </c>
      <c r="D17" s="293">
        <v>19753.722796999999</v>
      </c>
      <c r="E17" s="293">
        <v>25856.868213999998</v>
      </c>
      <c r="F17" s="293">
        <v>31350.081190000001</v>
      </c>
      <c r="G17" s="293">
        <v>34716.390402999998</v>
      </c>
      <c r="H17" s="293">
        <v>43005.18821</v>
      </c>
      <c r="I17" s="293">
        <v>51006.170543</v>
      </c>
      <c r="J17" s="293">
        <v>58850.659992000001</v>
      </c>
      <c r="K17" s="293">
        <v>62065.194032830004</v>
      </c>
      <c r="L17" s="293">
        <v>69951.299675000002</v>
      </c>
      <c r="M17" s="293">
        <v>80272.062468579999</v>
      </c>
      <c r="N17" s="293">
        <v>88968.778537999999</v>
      </c>
      <c r="P17" s="294" t="s">
        <v>469</v>
      </c>
    </row>
    <row r="18" spans="1:16">
      <c r="A18" s="294" t="s">
        <v>468</v>
      </c>
      <c r="B18" s="293">
        <v>7966.628901</v>
      </c>
      <c r="C18" s="293">
        <v>8356.8205730000009</v>
      </c>
      <c r="D18" s="293">
        <v>8055.4856300000001</v>
      </c>
      <c r="E18" s="293">
        <v>9359.8246309999995</v>
      </c>
      <c r="F18" s="293">
        <v>11203.171174999999</v>
      </c>
      <c r="G18" s="293">
        <v>12114.266578000001</v>
      </c>
      <c r="H18" s="293">
        <v>13331.836502</v>
      </c>
      <c r="I18" s="293">
        <v>13754.687207999999</v>
      </c>
      <c r="J18" s="293">
        <v>12032.228698000001</v>
      </c>
      <c r="K18" s="293">
        <v>13796.031778</v>
      </c>
      <c r="L18" s="293">
        <v>16777.111777999999</v>
      </c>
      <c r="M18" s="293">
        <v>19812.450368000002</v>
      </c>
      <c r="N18" s="293">
        <v>21870.51583</v>
      </c>
      <c r="P18" s="294" t="s">
        <v>467</v>
      </c>
    </row>
    <row r="19" spans="1:16">
      <c r="A19" s="292" t="s">
        <v>466</v>
      </c>
      <c r="B19" s="293">
        <v>2264.9410349999998</v>
      </c>
      <c r="C19" s="293">
        <v>2709.2282549999995</v>
      </c>
      <c r="D19" s="293">
        <v>3038.3388209999994</v>
      </c>
      <c r="E19" s="293">
        <v>4279.8984979999996</v>
      </c>
      <c r="F19" s="293">
        <v>5654.6897997440001</v>
      </c>
      <c r="G19" s="293">
        <v>5927.1712010060019</v>
      </c>
      <c r="H19" s="293">
        <v>6900.3492874519097</v>
      </c>
      <c r="I19" s="293">
        <v>7871.9600479260007</v>
      </c>
      <c r="J19" s="293">
        <v>7445.5720279999996</v>
      </c>
      <c r="K19" s="293">
        <v>7357.6767259999997</v>
      </c>
      <c r="L19" s="293">
        <v>8802.8369089999997</v>
      </c>
      <c r="M19" s="293">
        <v>10937.30063</v>
      </c>
      <c r="N19" s="293">
        <v>12101.550585999999</v>
      </c>
      <c r="P19" s="292" t="s">
        <v>465</v>
      </c>
    </row>
    <row r="20" spans="1:16">
      <c r="A20" s="292" t="s">
        <v>464</v>
      </c>
      <c r="B20" s="293" t="s">
        <v>11</v>
      </c>
      <c r="C20" s="293" t="s">
        <v>11</v>
      </c>
      <c r="D20" s="293" t="s">
        <v>11</v>
      </c>
      <c r="E20" s="293" t="s">
        <v>11</v>
      </c>
      <c r="F20" s="293" t="s">
        <v>11</v>
      </c>
      <c r="G20" s="293" t="s">
        <v>11</v>
      </c>
      <c r="H20" s="293" t="s">
        <v>11</v>
      </c>
      <c r="I20" s="293" t="s">
        <v>11</v>
      </c>
      <c r="J20" s="293" t="s">
        <v>11</v>
      </c>
      <c r="K20" s="293" t="s">
        <v>11</v>
      </c>
      <c r="L20" s="293" t="s">
        <v>11</v>
      </c>
      <c r="M20" s="293" t="s">
        <v>11</v>
      </c>
      <c r="N20" s="293" t="s">
        <v>11</v>
      </c>
      <c r="P20" s="292" t="s">
        <v>463</v>
      </c>
    </row>
    <row r="21" spans="1:16">
      <c r="A21" s="294" t="s">
        <v>462</v>
      </c>
      <c r="B21" s="293">
        <v>-440.46277600000002</v>
      </c>
      <c r="C21" s="293">
        <v>-414.35577699999999</v>
      </c>
      <c r="D21" s="293">
        <v>-280.32294899999999</v>
      </c>
      <c r="E21" s="293">
        <v>-53.785843790000001</v>
      </c>
      <c r="F21" s="293" t="s">
        <v>11</v>
      </c>
      <c r="G21" s="293" t="s">
        <v>11</v>
      </c>
      <c r="H21" s="293" t="s">
        <v>11</v>
      </c>
      <c r="I21" s="293" t="s">
        <v>11</v>
      </c>
      <c r="J21" s="293" t="s">
        <v>11</v>
      </c>
      <c r="K21" s="293" t="s">
        <v>11</v>
      </c>
      <c r="L21" s="293" t="s">
        <v>11</v>
      </c>
      <c r="M21" s="293" t="s">
        <v>11</v>
      </c>
      <c r="N21" s="293" t="s">
        <v>11</v>
      </c>
      <c r="P21" s="294" t="s">
        <v>461</v>
      </c>
    </row>
    <row r="22" spans="1:16">
      <c r="A22" s="292" t="s">
        <v>460</v>
      </c>
      <c r="B22" s="293">
        <v>17678.566538000003</v>
      </c>
      <c r="C22" s="293">
        <v>16959.988869000001</v>
      </c>
      <c r="D22" s="293">
        <v>15228.820158999999</v>
      </c>
      <c r="E22" s="293">
        <v>15090.859376999999</v>
      </c>
      <c r="F22" s="293">
        <v>17370.275271810002</v>
      </c>
      <c r="G22" s="293">
        <v>21424.61236698</v>
      </c>
      <c r="H22" s="293">
        <v>25154.704259550002</v>
      </c>
      <c r="I22" s="293">
        <v>28473.361386649998</v>
      </c>
      <c r="J22" s="293">
        <v>34778.489441899997</v>
      </c>
      <c r="K22" s="293">
        <v>42921.677976420004</v>
      </c>
      <c r="L22" s="293">
        <v>49741.658446990012</v>
      </c>
      <c r="M22" s="293">
        <v>59930.272358520007</v>
      </c>
      <c r="N22" s="293">
        <v>72600.795711619983</v>
      </c>
      <c r="P22" s="292" t="s">
        <v>459</v>
      </c>
    </row>
    <row r="23" spans="1:16" s="288" customFormat="1" ht="33" customHeight="1">
      <c r="A23" s="289" t="s">
        <v>458</v>
      </c>
      <c r="B23" s="291">
        <v>54654.967325000005</v>
      </c>
      <c r="C23" s="291">
        <v>55513.298334999999</v>
      </c>
      <c r="D23" s="291">
        <v>55690.020439999993</v>
      </c>
      <c r="E23" s="291">
        <v>66561.642417209994</v>
      </c>
      <c r="F23" s="291">
        <v>81933.910798554003</v>
      </c>
      <c r="G23" s="291">
        <v>93507.700769985997</v>
      </c>
      <c r="H23" s="291">
        <v>110264.70038700191</v>
      </c>
      <c r="I23" s="291">
        <v>127631.130893576</v>
      </c>
      <c r="J23" s="291">
        <v>155794.08865655001</v>
      </c>
      <c r="K23" s="291">
        <v>174226.18360020002</v>
      </c>
      <c r="L23" s="291">
        <v>199967.01124659003</v>
      </c>
      <c r="M23" s="291">
        <v>233293.92861271003</v>
      </c>
      <c r="N23" s="291">
        <v>265824.59913918003</v>
      </c>
      <c r="O23" s="290"/>
      <c r="P23" s="289" t="s">
        <v>457</v>
      </c>
    </row>
    <row r="24" spans="1:16">
      <c r="A24" s="286"/>
      <c r="B24" s="287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6"/>
      <c r="P24" s="286"/>
    </row>
    <row r="26" spans="1:16" s="28" customFormat="1">
      <c r="A26" s="285" t="s">
        <v>456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</row>
    <row r="27" spans="1:16" s="28" customFormat="1">
      <c r="A27" s="285" t="s">
        <v>455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</row>
    <row r="28" spans="1:16">
      <c r="A28" s="285"/>
    </row>
    <row r="29" spans="1:16" s="28" customFormat="1">
      <c r="A29" s="187" t="s">
        <v>454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</row>
    <row r="30" spans="1:16" s="28" customFormat="1">
      <c r="A30" s="28" t="s">
        <v>453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</row>
    <row r="31" spans="1:16">
      <c r="A31" s="284"/>
    </row>
  </sheetData>
  <pageMargins left="0.15748031496062992" right="0.15748031496062992" top="0.98425196850393704" bottom="0.98425196850393704" header="0.51181102362204722" footer="0.51181102362204722"/>
  <pageSetup scale="8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Index</vt:lpstr>
      <vt:lpstr>uy_PIE</vt:lpstr>
      <vt:lpstr>uy_PIEq</vt:lpstr>
      <vt:lpstr>Uy_CN1</vt:lpstr>
      <vt:lpstr>Uy_CN2</vt:lpstr>
      <vt:lpstr>Uy_agro</vt:lpstr>
      <vt:lpstr>Uy_man</vt:lpstr>
      <vt:lpstr>Uy_BP</vt:lpstr>
      <vt:lpstr>Uy_exp</vt:lpstr>
      <vt:lpstr>Uy_imp</vt:lpstr>
      <vt:lpstr>UyXM</vt:lpstr>
      <vt:lpstr>UyX</vt:lpstr>
      <vt:lpstr>UyM</vt:lpstr>
      <vt:lpstr>Uy_DE</vt:lpstr>
      <vt:lpstr>Uy_mon</vt:lpstr>
      <vt:lpstr>Uy_BF</vt:lpstr>
      <vt:lpstr>Uy_IT</vt:lpstr>
      <vt:lpstr>uy_PIE!Print_Titles</vt:lpstr>
      <vt:lpstr>UyM!Print_Titles</vt:lpstr>
      <vt:lpstr>UyX!Print_Titles</vt:lpstr>
      <vt:lpstr>UyXM!Print_Titles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PIB por rama, mn constante</dc:title>
  <dc:creator>jazmin chiu</dc:creator>
  <cp:lastModifiedBy>jazmin chiu stange</cp:lastModifiedBy>
  <cp:lastPrinted>2012-07-23T22:54:04Z</cp:lastPrinted>
  <dcterms:created xsi:type="dcterms:W3CDTF">1999-03-12T17:06:25Z</dcterms:created>
  <dcterms:modified xsi:type="dcterms:W3CDTF">2013-10-03T15:33:59Z</dcterms:modified>
</cp:coreProperties>
</file>