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672" yWindow="852" windowWidth="13356" windowHeight="5424" tabRatio="802" activeTab="1"/>
  </bookViews>
  <sheets>
    <sheet name="Index" sheetId="37" r:id="rId1"/>
    <sheet name="Lc_PIE" sheetId="28" r:id="rId2"/>
    <sheet name="Lc_CN" sheetId="29" r:id="rId3"/>
    <sheet name="Lc_Tu" sheetId="27" r:id="rId4"/>
    <sheet name="Lc_BP" sheetId="33" r:id="rId5"/>
    <sheet name="Lc_exp" sheetId="24" r:id="rId6"/>
    <sheet name="Lc_imp" sheetId="25" r:id="rId7"/>
    <sheet name="LcXM" sheetId="30" r:id="rId8"/>
    <sheet name="LcX" sheetId="31" r:id="rId9"/>
    <sheet name="LcM" sheetId="32" r:id="rId10"/>
    <sheet name="Lc_DE" sheetId="34" r:id="rId11"/>
    <sheet name="Lc_Mo" sheetId="26" r:id="rId12"/>
    <sheet name="Lc_BF" sheetId="35" r:id="rId13"/>
    <sheet name="Lc_IT" sheetId="36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0" hidden="1">#REF!</definedName>
    <definedName name="_Fill" localSheetId="12" hidden="1">#REF!</definedName>
    <definedName name="_Fill" localSheetId="4" hidden="1">#REF!</definedName>
    <definedName name="_Fill" localSheetId="10" hidden="1">#REF!</definedName>
    <definedName name="_Fill" localSheetId="13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0" hidden="1">#REF!</definedName>
    <definedName name="_Key2" localSheetId="12" hidden="1">#REF!</definedName>
    <definedName name="_Key2" localSheetId="4" hidden="1">#REF!</definedName>
    <definedName name="_Key2" localSheetId="10" hidden="1">#REF!</definedName>
    <definedName name="_Key2" localSheetId="13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0" hidden="1">#REF!</definedName>
    <definedName name="_Parse_Out" localSheetId="12" hidden="1">#REF!</definedName>
    <definedName name="_Parse_Out" localSheetId="4" hidden="1">#REF!</definedName>
    <definedName name="_Parse_Out" localSheetId="10" hidden="1">#REF!</definedName>
    <definedName name="_Parse_Out" localSheetId="13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12" hidden="1">1</definedName>
    <definedName name="_Regression_Int" localSheetId="4" hidden="1">1</definedName>
    <definedName name="_Regression_Int" localSheetId="2" hidden="1">1</definedName>
    <definedName name="_Regression_Int" localSheetId="5" hidden="1">1</definedName>
    <definedName name="_Regression_Int" localSheetId="6" hidden="1">1</definedName>
    <definedName name="_Regression_Int" localSheetId="11" hidden="1">1</definedName>
    <definedName name="_Sort" localSheetId="0" hidden="1">#REF!</definedName>
    <definedName name="_Sort" localSheetId="12" hidden="1">#REF!</definedName>
    <definedName name="_Sort" localSheetId="4" hidden="1">#REF!</definedName>
    <definedName name="_Sort" localSheetId="10" hidden="1">#REF!</definedName>
    <definedName name="_Sort" localSheetId="13" hidden="1">#REF!</definedName>
    <definedName name="_Sort" hidden="1">#REF!</definedName>
    <definedName name="ee" localSheetId="0" hidden="1">#REF!</definedName>
    <definedName name="ee" localSheetId="12" hidden="1">#REF!</definedName>
    <definedName name="ee" localSheetId="4" hidden="1">#REF!</definedName>
    <definedName name="ee" localSheetId="10" hidden="1">#REF!</definedName>
    <definedName name="ee" localSheetId="13" hidden="1">#REF!</definedName>
    <definedName name="ee" hidden="1">#REF!</definedName>
    <definedName name="ff" localSheetId="0" hidden="1">#REF!</definedName>
    <definedName name="ff" localSheetId="12" hidden="1">#REF!</definedName>
    <definedName name="ff" localSheetId="4" hidden="1">#REF!</definedName>
    <definedName name="ff" localSheetId="10" hidden="1">#REF!</definedName>
    <definedName name="ff" localSheetId="13" hidden="1">#REF!</definedName>
    <definedName name="ff" hidden="1">#REF!</definedName>
    <definedName name="ii" localSheetId="0" hidden="1">#REF!</definedName>
    <definedName name="ii" localSheetId="12" hidden="1">#REF!</definedName>
    <definedName name="ii" localSheetId="4" hidden="1">#REF!</definedName>
    <definedName name="ii" localSheetId="10" hidden="1">#REF!</definedName>
    <definedName name="ii" localSheetId="13" hidden="1">#REF!</definedName>
    <definedName name="ii" hidden="1">#REF!</definedName>
    <definedName name="oj" hidden="1">'[2]I-5'!$A$38:$A$43</definedName>
    <definedName name="ojo" localSheetId="0" hidden="1">#REF!</definedName>
    <definedName name="ojo" localSheetId="12" hidden="1">#REF!</definedName>
    <definedName name="ojo" localSheetId="4" hidden="1">#REF!</definedName>
    <definedName name="ojo" localSheetId="10" hidden="1">#REF!</definedName>
    <definedName name="ojo" localSheetId="13" hidden="1">#REF!</definedName>
    <definedName name="ojo" hidden="1">#REF!</definedName>
    <definedName name="_xlnm.Print_Titles" localSheetId="1">Lc_PIE!$4:$4</definedName>
    <definedName name="_xlnm.Print_Titles" localSheetId="9">LcM!$6:$8</definedName>
    <definedName name="_xlnm.Print_Titles" localSheetId="8">LcX!$6:$8</definedName>
    <definedName name="_xlnm.Print_Titles" localSheetId="7">LcXM!$6:$8</definedName>
    <definedName name="YU" localSheetId="0" hidden="1">#REF!</definedName>
    <definedName name="YU" localSheetId="12" hidden="1">#REF!</definedName>
    <definedName name="YU" localSheetId="4" hidden="1">#REF!</definedName>
    <definedName name="YU" localSheetId="10" hidden="1">#REF!</definedName>
    <definedName name="YU" localSheetId="13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37"/>
  <c r="F16" i="27" l="1"/>
  <c r="E16"/>
  <c r="D16"/>
  <c r="C16"/>
  <c r="B16"/>
  <c r="N26" i="26"/>
  <c r="M26"/>
  <c r="L26"/>
  <c r="K26"/>
  <c r="J26"/>
  <c r="I26"/>
  <c r="H26"/>
  <c r="G26"/>
  <c r="F26"/>
  <c r="N13"/>
  <c r="M13"/>
  <c r="L13"/>
  <c r="K13"/>
  <c r="J13"/>
  <c r="I13"/>
  <c r="H13"/>
  <c r="G13"/>
  <c r="F13"/>
</calcChain>
</file>

<file path=xl/sharedStrings.xml><?xml version="1.0" encoding="utf-8"?>
<sst xmlns="http://schemas.openxmlformats.org/spreadsheetml/2006/main" count="1757" uniqueCount="562">
  <si>
    <t>Total</t>
  </si>
  <si>
    <t>a/</t>
  </si>
  <si>
    <t>...</t>
  </si>
  <si>
    <t>…</t>
  </si>
  <si>
    <t>a/ Cifras preliminares.</t>
  </si>
  <si>
    <t>SANTA LUCÍA</t>
  </si>
  <si>
    <t>EXPORTACIONES DE BIENES, FOB</t>
  </si>
  <si>
    <t>Fuente: Comisión Económica para América Latina y el Caribe (CEPAL), sobre la base de cifras del Banco Central del Caribe Oriental.</t>
  </si>
  <si>
    <t>Activos monetarios</t>
  </si>
  <si>
    <t>Activos externos netos</t>
  </si>
  <si>
    <t>Crédito interno neto</t>
  </si>
  <si>
    <t>Pasivos monetarios</t>
  </si>
  <si>
    <t>Dinero (M1)</t>
  </si>
  <si>
    <t>Liquidez ampliada (M3)</t>
  </si>
  <si>
    <t>BALANCE MONETARIO</t>
  </si>
  <si>
    <t>ESTADÍSTICAS DE TURISMO</t>
  </si>
  <si>
    <t xml:space="preserve">Gasto total de visitantes (millones </t>
  </si>
  <si>
    <t>de dólares del Caribe Oriental)</t>
  </si>
  <si>
    <t>Total de turistas</t>
  </si>
  <si>
    <t>Liquidez en moneda nacional (M2)</t>
  </si>
  <si>
    <t>5</t>
  </si>
  <si>
    <t>6</t>
  </si>
  <si>
    <t>SAINT LUCIA</t>
  </si>
  <si>
    <t>Broad money (M3)</t>
  </si>
  <si>
    <t>EXPORTS OF DOMESTIC GOODS, FOB</t>
  </si>
  <si>
    <t>MONETARY BALANCE</t>
  </si>
  <si>
    <t>TOURISM STATISTICS</t>
  </si>
  <si>
    <t>3</t>
  </si>
  <si>
    <t>Total exports</t>
  </si>
  <si>
    <t>a/ Preliminary figures.</t>
  </si>
  <si>
    <t>(Millions of Eastern Caribbean dollars)</t>
  </si>
  <si>
    <t>Monetary assets</t>
  </si>
  <si>
    <t xml:space="preserve">                                     </t>
  </si>
  <si>
    <t>Monetary liabilities</t>
  </si>
  <si>
    <t>Money (M1)</t>
  </si>
  <si>
    <t>Other assets (net)</t>
  </si>
  <si>
    <t>Total visitors</t>
  </si>
  <si>
    <t xml:space="preserve"> (Millions of Eastern Caribbean dollars)</t>
  </si>
  <si>
    <t>Total visitor expenditure</t>
  </si>
  <si>
    <t xml:space="preserve">   Number of cruise-ship</t>
  </si>
  <si>
    <t>IMPORTACIONES DE BIENES, CIF</t>
  </si>
  <si>
    <t>IMPORTS OF GOODS, CIF</t>
  </si>
  <si>
    <t>Source: Economic Commission for Latin America and the Caribbean (ECLAC), on the basis of figures provided by Eastern Caribbean Central Bank.</t>
  </si>
  <si>
    <t>Source: Economic Commission for Latin America and the Caribbean (ECLAC), on the basis of figures provided by the Eastern Caribbean Central Bank.</t>
  </si>
  <si>
    <t>Foreign assets (net)</t>
  </si>
  <si>
    <t>Domestic credit (net)</t>
  </si>
  <si>
    <t>-</t>
  </si>
  <si>
    <t>b/</t>
  </si>
  <si>
    <t>b/ Cifras preliminares.</t>
  </si>
  <si>
    <t>b/ Preliminary figures.</t>
  </si>
  <si>
    <t>(En millones de dólares del Caribe Oriental)</t>
  </si>
  <si>
    <t xml:space="preserve">  Visitantes </t>
  </si>
  <si>
    <t xml:space="preserve">  Lugar de residencia de los visitantes</t>
  </si>
  <si>
    <t xml:space="preserve">    Estados Unidos</t>
  </si>
  <si>
    <t xml:space="preserve">    Canadá</t>
  </si>
  <si>
    <t xml:space="preserve">    Europa</t>
  </si>
  <si>
    <t xml:space="preserve">    Caribe</t>
  </si>
  <si>
    <t xml:space="preserve">    Otros países</t>
  </si>
  <si>
    <t xml:space="preserve">  Excursionistas</t>
  </si>
  <si>
    <t xml:space="preserve">  Pasajeros de cruceros</t>
  </si>
  <si>
    <t xml:space="preserve">  Yates</t>
  </si>
  <si>
    <t xml:space="preserve">  Número de cruceros</t>
  </si>
  <si>
    <t xml:space="preserve">  Stay-over visitors</t>
  </si>
  <si>
    <t xml:space="preserve">  Residence of visitors landed</t>
  </si>
  <si>
    <t xml:space="preserve">    United States</t>
  </si>
  <si>
    <t xml:space="preserve">    Canada</t>
  </si>
  <si>
    <t xml:space="preserve">    Europe</t>
  </si>
  <si>
    <t xml:space="preserve">    Caribbean</t>
  </si>
  <si>
    <t xml:space="preserve">    Other countries </t>
  </si>
  <si>
    <t xml:space="preserve">  Excursionists</t>
  </si>
  <si>
    <t xml:space="preserve">  Cruise-ship passengers</t>
  </si>
  <si>
    <t xml:space="preserve">  Yacht</t>
  </si>
  <si>
    <t xml:space="preserve">  Exportaciones</t>
  </si>
  <si>
    <t xml:space="preserve">  Reexportaciones</t>
  </si>
  <si>
    <t xml:space="preserve">  Alimentos y animales vivos</t>
  </si>
  <si>
    <t xml:space="preserve">  Bebidas y tabaco</t>
  </si>
  <si>
    <t xml:space="preserve">  Materias primas, excepto combustibles</t>
  </si>
  <si>
    <t xml:space="preserve">  Combustibles minerales y productos relacionados</t>
  </si>
  <si>
    <t xml:space="preserve">  Aceites y grasas animales y vegetales</t>
  </si>
  <si>
    <t xml:space="preserve">  Productos químicos y relacionados</t>
  </si>
  <si>
    <t xml:space="preserve">  Manufacturas</t>
  </si>
  <si>
    <t xml:space="preserve">  Maquinarias y equipos de transporte</t>
  </si>
  <si>
    <t xml:space="preserve">  Manufacturas diversas</t>
  </si>
  <si>
    <t xml:space="preserve">  Productos básicos y transacciones         </t>
  </si>
  <si>
    <t xml:space="preserve">  Food and live  animals                  </t>
  </si>
  <si>
    <t xml:space="preserve">  Beverages and tobaco                  </t>
  </si>
  <si>
    <t xml:space="preserve">  Crude materials, inedible except fuels</t>
  </si>
  <si>
    <t xml:space="preserve">  Mineral fuels and related materials     </t>
  </si>
  <si>
    <t xml:space="preserve">  Animal and vegetable oils, fats and waxes </t>
  </si>
  <si>
    <t xml:space="preserve">  Chemicals and related products          </t>
  </si>
  <si>
    <t xml:space="preserve">  Manufactured goods                    </t>
  </si>
  <si>
    <t xml:space="preserve">  Machinery and transport equipment       </t>
  </si>
  <si>
    <t xml:space="preserve">  Miscellaneous manufactured articles   </t>
  </si>
  <si>
    <t xml:space="preserve">  Commodities and transactions            </t>
  </si>
  <si>
    <t xml:space="preserve">  Domestic exports</t>
  </si>
  <si>
    <t xml:space="preserve">  Re-exports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</si>
  <si>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</si>
  <si>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</si>
  <si>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</si>
  <si>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</si>
  <si>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</si>
  <si>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</si>
  <si>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</si>
  <si>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</si>
  <si>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</si>
  <si>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                  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</si>
  <si>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</si>
  <si>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</si>
  <si>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</si>
  <si>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</si>
  <si>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</si>
  <si>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</si>
  <si>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</si>
  <si>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</si>
  <si>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</si>
  <si>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</si>
  <si>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  Depósitos en moneda extranjera</t>
  </si>
  <si>
    <t xml:space="preserve">  Foreign currency deposits</t>
  </si>
  <si>
    <t>(En millones de dólares del Caribe Oriental, saldos a fin de año) a/</t>
  </si>
  <si>
    <t>(Millions of Eastern Caribbean dollars, end-of-year stocks) a/</t>
  </si>
  <si>
    <t xml:space="preserve">a/ Incluye a instituciones financieras no bancarias y subsidiarias. </t>
  </si>
  <si>
    <t>Source: Economic Comission for Latin America and the Caribbean (ECLAC), on the basis of information provided by the Eastern Caribbean Central Bank.</t>
  </si>
  <si>
    <t xml:space="preserve">a/ Includes non-bank financial institutions and their subsidiaries. </t>
  </si>
  <si>
    <t xml:space="preserve">a/ Preliminary figures. </t>
  </si>
  <si>
    <t>Source: Economic Commission for Latin America and the Caribbean (ECLAC), on the basis of official figures.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</si>
  <si>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</si>
  <si>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</si>
  <si>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</si>
  <si>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</si>
  <si>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</si>
  <si>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</si>
  <si>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</si>
  <si>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</si>
  <si>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</si>
  <si>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</si>
  <si>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</si>
  <si>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</si>
  <si>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</si>
  <si>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</si>
  <si>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</si>
  <si>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</si>
  <si>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</si>
  <si>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</si>
  <si>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</si>
  <si>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</si>
  <si>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</si>
  <si>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</si>
  <si>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</si>
  <si>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</si>
  <si>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</si>
  <si>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  b/</t>
  </si>
  <si>
    <t xml:space="preserve">Producto interno bruto </t>
  </si>
  <si>
    <t>2005</t>
  </si>
  <si>
    <t>(Millions of Eastern Caribbean dollars at 2006 constant prices)</t>
  </si>
  <si>
    <t>(En millones de dólares del Caribe Oriental a precios constantes de 2006)</t>
  </si>
  <si>
    <t>GROSS DOMESTIC PRODUCT BY KIND OF ECONOMIC ACTIVITY</t>
  </si>
  <si>
    <t>PRODUCTO INTERNO BRUTO POR RAMAS DE ACTIVIDAD ECONÓMICA</t>
  </si>
  <si>
    <t>2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</si>
  <si>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</si>
  <si>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</si>
  <si>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</si>
  <si>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</si>
  <si>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</si>
  <si>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</si>
  <si>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</si>
  <si>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</si>
  <si>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</si>
  <si>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</si>
  <si>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</si>
  <si>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</si>
  <si>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</si>
  <si>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</si>
  <si>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</si>
  <si>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</si>
  <si>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</si>
  <si>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</si>
  <si>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</si>
  <si>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</si>
  <si>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SANTA LUCÍA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</si>
  <si>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</si>
  <si>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</si>
  <si>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</si>
  <si>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</si>
  <si>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</si>
  <si>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</si>
  <si>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</si>
  <si>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</si>
  <si>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</si>
  <si>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</si>
  <si>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</si>
  <si>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</si>
  <si>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</si>
  <si>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</si>
  <si>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</si>
  <si>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 xml:space="preserve">SAINT LUCIA 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</si>
  <si>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</si>
  <si>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</si>
  <si>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</si>
  <si>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</si>
  <si>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</si>
  <si>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</si>
  <si>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</si>
  <si>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</si>
  <si>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</si>
  <si>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</si>
  <si>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</si>
  <si>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</si>
  <si>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</si>
  <si>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</si>
  <si>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</si>
  <si>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</si>
  <si>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</si>
  <si>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</si>
  <si>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</si>
  <si>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</si>
  <si>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</si>
  <si>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</si>
  <si>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</si>
  <si>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</si>
  <si>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</si>
  <si>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</si>
  <si>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</si>
  <si>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</si>
  <si>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</si>
  <si>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</si>
  <si>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</si>
  <si>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</si>
  <si>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</si>
  <si>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</si>
  <si>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</si>
  <si>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</si>
  <si>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</si>
  <si>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</si>
  <si>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</si>
  <si>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</si>
  <si>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</si>
  <si>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</si>
  <si>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</si>
  <si>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</si>
  <si>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</si>
  <si>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</si>
  <si>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</si>
  <si>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</si>
  <si>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</si>
  <si>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</si>
  <si>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</si>
  <si>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</si>
  <si>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</si>
  <si>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</si>
  <si>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</si>
  <si>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</si>
  <si>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</si>
  <si>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</si>
  <si>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</si>
  <si>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</si>
  <si>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</si>
  <si>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</si>
  <si>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</si>
  <si>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</si>
  <si>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</si>
  <si>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</si>
  <si>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</si>
  <si>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</si>
  <si>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</si>
  <si>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</si>
  <si>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</si>
  <si>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</si>
  <si>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</si>
  <si>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</si>
  <si>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</si>
  <si>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</si>
  <si>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</si>
  <si>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</si>
  <si>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</si>
  <si>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</si>
  <si>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</si>
  <si>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</si>
  <si>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</si>
  <si>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</si>
  <si>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</si>
  <si>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</si>
  <si>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</si>
  <si>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</si>
  <si>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</si>
  <si>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</si>
  <si>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</si>
  <si>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</si>
  <si>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(En millones de dólares)</t>
  </si>
  <si>
    <t>BALANCE OF PAYMENTS a/</t>
  </si>
  <si>
    <t>BALANZA DE PAGOS a/</t>
  </si>
  <si>
    <t>4</t>
  </si>
  <si>
    <t>a/ Includes credit for exports.</t>
  </si>
  <si>
    <t xml:space="preserve">Source: Economic Commission for Latin America and the Caribbean (ECLAC), on the basis of figures provided by the Eastern Caribbean Central Bank. </t>
  </si>
  <si>
    <t>a/ Incluye crédito a exportaciones.</t>
  </si>
  <si>
    <t xml:space="preserve">   Interest</t>
  </si>
  <si>
    <t xml:space="preserve">    Intereses</t>
  </si>
  <si>
    <t xml:space="preserve">   Principal</t>
  </si>
  <si>
    <t xml:space="preserve">    Amortizaciones</t>
  </si>
  <si>
    <t>Service</t>
  </si>
  <si>
    <t xml:space="preserve">  Servicio</t>
  </si>
  <si>
    <t>Disbursements</t>
  </si>
  <si>
    <t>Desembolsos en cada año</t>
  </si>
  <si>
    <t xml:space="preserve">      Other a/</t>
  </si>
  <si>
    <t xml:space="preserve">      Otras a/</t>
  </si>
  <si>
    <t xml:space="preserve">      Commercial banks</t>
  </si>
  <si>
    <t xml:space="preserve">      Bancos comerciales</t>
  </si>
  <si>
    <t xml:space="preserve">    Private</t>
  </si>
  <si>
    <t xml:space="preserve">    Privadas</t>
  </si>
  <si>
    <t xml:space="preserve">      Other</t>
  </si>
  <si>
    <t xml:space="preserve">      Otras</t>
  </si>
  <si>
    <t xml:space="preserve">       Bilateral</t>
  </si>
  <si>
    <t xml:space="preserve">      Bilaterales</t>
  </si>
  <si>
    <t xml:space="preserve">       Multilateral</t>
  </si>
  <si>
    <t xml:space="preserve">      Multilaterales</t>
  </si>
  <si>
    <t xml:space="preserve">    Official</t>
  </si>
  <si>
    <t xml:space="preserve">    Oficiales</t>
  </si>
  <si>
    <t>Sources</t>
  </si>
  <si>
    <t xml:space="preserve">  Fuentes</t>
  </si>
  <si>
    <t xml:space="preserve">   Short-term</t>
  </si>
  <si>
    <t xml:space="preserve">    Corto plazo</t>
  </si>
  <si>
    <t xml:space="preserve">   Medium- and long-term</t>
  </si>
  <si>
    <t xml:space="preserve">    Mediano y largo plazo</t>
  </si>
  <si>
    <t>Maturity</t>
  </si>
  <si>
    <t xml:space="preserve">  Plazos</t>
  </si>
  <si>
    <t>Public-sector external debt</t>
  </si>
  <si>
    <t xml:space="preserve">Deuda pública externa </t>
  </si>
  <si>
    <t xml:space="preserve"> </t>
  </si>
  <si>
    <t xml:space="preserve">   Private</t>
  </si>
  <si>
    <t xml:space="preserve">  Privada</t>
  </si>
  <si>
    <t xml:space="preserve">   Public</t>
  </si>
  <si>
    <t xml:space="preserve">  Pública </t>
  </si>
  <si>
    <t>Total external debt</t>
  </si>
  <si>
    <t>Deuda externa total</t>
  </si>
  <si>
    <t>(Millions of dollars, end-of-year stocks)</t>
  </si>
  <si>
    <t>(En millones de dólares, saldos a fin de año)</t>
  </si>
  <si>
    <t>EXTERNAL DEBT INDICATORS</t>
  </si>
  <si>
    <t>INDICADORES DEL ENDEUDAMIENTO EXTERNO</t>
  </si>
  <si>
    <t>a/ Includes net lending.</t>
  </si>
  <si>
    <t>a/ Incluye concesión neta de préstamos.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</si>
  <si>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</si>
  <si>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</si>
  <si>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</si>
  <si>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</si>
  <si>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</si>
  <si>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</si>
  <si>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</si>
  <si>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</si>
  <si>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</si>
  <si>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</si>
  <si>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</si>
  <si>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</si>
  <si>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 a/</t>
  </si>
  <si>
    <t xml:space="preserve">  Gastos de capital a/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</si>
  <si>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</si>
  <si>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</si>
  <si>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</si>
  <si>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</si>
  <si>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</si>
  <si>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</si>
  <si>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</si>
  <si>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</si>
  <si>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</si>
  <si>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</si>
  <si>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</si>
  <si>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</si>
  <si>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</si>
  <si>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</si>
  <si>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Donaciones</t>
  </si>
  <si>
    <t xml:space="preserve">  Capital revenue</t>
  </si>
  <si>
    <t xml:space="preserve">  Ingresos de capital 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</si>
  <si>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</si>
  <si>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</si>
  <si>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</si>
  <si>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</si>
  <si>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</si>
  <si>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</si>
  <si>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</si>
  <si>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</si>
  <si>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</si>
  <si>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</si>
  <si>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Source: Economic Commission for Latin America and the Caribbean (ECLAC), on the basis of figures provided by the Ministry of Finance and the Eastern Caribbean Central Bank.</t>
  </si>
  <si>
    <t>Fuente: Comisión Económica para América Latina y el Caribe (CEPAL), sobre la base de cifras del Ministerio de Finanzas, el Departamento de Tesoro y el Banco Central del Caribe Oriental.</t>
  </si>
  <si>
    <t>Total taxes including social security contributions</t>
  </si>
  <si>
    <t>Total ingresos tributarios, incluida la seguridad social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</si>
  <si>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</si>
  <si>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</si>
  <si>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</si>
  <si>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</si>
  <si>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</si>
  <si>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</si>
  <si>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</si>
  <si>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</si>
  <si>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</si>
  <si>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</si>
  <si>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</si>
  <si>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</si>
  <si>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</si>
  <si>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</si>
  <si>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</si>
  <si>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</si>
  <si>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</si>
  <si>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</si>
  <si>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</si>
  <si>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</si>
  <si>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</si>
  <si>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</si>
  <si>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</si>
  <si>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</si>
  <si>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</si>
  <si>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</si>
  <si>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</si>
  <si>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</si>
  <si>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</si>
  <si>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</si>
  <si>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 xml:space="preserve">(Millions of Eastern Caribbean dollars) </t>
  </si>
  <si>
    <t>TAX REVENUES OF THE CENTRAL GOVERNMENT</t>
  </si>
  <si>
    <t>INGRESOS TRIBUTARIOS DEL GOBIERNO CENTRAL</t>
  </si>
  <si>
    <t>TAX REVENUES OF CENTRAL GOVERNMENT</t>
  </si>
  <si>
    <t>REVENUES AND EXPENDITURES OF CENTRAL GOVERNMENT</t>
  </si>
  <si>
    <t>INGRESOS Y GASTOS DEL GOBIERNO CENTRAL CENTRAL</t>
  </si>
  <si>
    <t>MONETARY SURVEY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</si>
  <si>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</si>
  <si>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</si>
  <si>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</si>
  <si>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</si>
  <si>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VALOR DE LAS IMPORTACIONES DE BIENES, CIF</t>
  </si>
  <si>
    <t>EXPORTS OF GOODS, FOB</t>
  </si>
  <si>
    <t>VALOR DE LAS EXPORTACIONES DE BIENES, FOB</t>
  </si>
  <si>
    <t>BALANCE OF PAYMENTS</t>
  </si>
  <si>
    <t xml:space="preserve">BALANZA DE PAGOS </t>
  </si>
  <si>
    <t>ESTADÍSTICA DE TURISMO</t>
  </si>
  <si>
    <t>MAIN ECONOMIC INDICATORS</t>
  </si>
  <si>
    <t>PRINCIPALES INDICADORES ECONÓMICOS</t>
  </si>
  <si>
    <t>STATISTICAL ANNEX</t>
  </si>
  <si>
    <t>ANEXO ESTADÍSTICO</t>
  </si>
  <si>
    <t>10</t>
  </si>
  <si>
    <t>11</t>
  </si>
  <si>
    <t>12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</si>
  <si>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</si>
  <si>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</si>
  <si>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</si>
  <si>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ponderado de las tasas sobre préstamos.  </t>
  </si>
  <si>
    <t>f/ Promedio ponderado de las tasas de depósitos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</si>
  <si>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</si>
  <si>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</si>
  <si>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</si>
  <si>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Weighted average of lending rates.</t>
  </si>
  <si>
    <t>f/ Weighted average of deposit rates.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</si>
  <si>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</si>
  <si>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</si>
  <si>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</si>
  <si>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</si>
  <si>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</si>
  <si>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</si>
  <si>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</si>
  <si>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</si>
  <si>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</si>
  <si>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</si>
  <si>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</si>
  <si>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</si>
  <si>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</si>
  <si>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</si>
  <si>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</si>
  <si>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</si>
  <si>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</si>
  <si>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</si>
  <si>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</si>
  <si>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</si>
  <si>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</si>
  <si>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</si>
  <si>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</si>
  <si>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</si>
  <si>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</si>
  <si>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</si>
  <si>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</si>
  <si>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</si>
  <si>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</si>
  <si>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</si>
  <si>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</si>
  <si>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</si>
  <si>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</si>
  <si>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</si>
  <si>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</si>
  <si>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</si>
  <si>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</si>
  <si>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</si>
  <si>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</si>
  <si>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</si>
  <si>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</si>
  <si>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</si>
  <si>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</si>
  <si>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</si>
  <si>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</si>
  <si>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</si>
  <si>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</si>
  <si>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</si>
  <si>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</si>
  <si>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</si>
  <si>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</si>
  <si>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</si>
  <si>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</si>
  <si>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</si>
  <si>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</si>
  <si>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</si>
  <si>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</si>
  <si>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</si>
  <si>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  Deuda externa bruta total </t>
  </si>
  <si>
    <t xml:space="preserve">  Total gross external debt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</si>
  <si>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</si>
  <si>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</si>
  <si>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</si>
  <si>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</si>
  <si>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</si>
  <si>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</si>
  <si>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</si>
  <si>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</si>
  <si>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</si>
  <si>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</si>
  <si>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</si>
  <si>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Gobierno central </t>
  </si>
  <si>
    <t xml:space="preserve">Porcentajes de PIB / Percentajes of GDP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</si>
  <si>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</si>
  <si>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</si>
  <si>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</si>
  <si>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</si>
  <si>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</si>
  <si>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</si>
  <si>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</si>
  <si>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</si>
  <si>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</si>
  <si>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</si>
  <si>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</si>
  <si>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</si>
  <si>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</si>
  <si>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</si>
  <si>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</si>
  <si>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</si>
  <si>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</si>
  <si>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>Moneda y crédito m/</t>
  </si>
  <si>
    <t>Porcentajes del PIB, saldos a fin de año / Percentages of GDP, end-of-year stocks</t>
  </si>
  <si>
    <t>Money and credit m/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</si>
  <si>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</si>
  <si>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</si>
  <si>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</si>
  <si>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</si>
  <si>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</si>
  <si>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</si>
  <si>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</si>
  <si>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</si>
  <si>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</si>
  <si>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</si>
  <si>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</si>
  <si>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</si>
  <si>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</si>
  <si>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</si>
  <si>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</si>
  <si>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 -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</si>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</sst>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_)"/>
    <numFmt numFmtId="166" formatCode="#,##0.0"/>
    <numFmt numFmtId="167" formatCode="0.0"/>
    <numFmt numFmtId="168" formatCode="###\ ##0"/>
    <numFmt numFmtId="169" formatCode="#\ ##0"/>
    <numFmt numFmtId="170" formatCode="0.000_)"/>
    <numFmt numFmtId="171" formatCode="#\ ###\ ##0"/>
    <numFmt numFmtId="172" formatCode="#\ ###\ ###\ ##0\ "/>
    <numFmt numFmtId="173" formatCode="\$#,##0\ ;\(\$#,##0\)"/>
    <numFmt numFmtId="174" formatCode="[$-409]mmm/yy;@"/>
  </numFmts>
  <fonts count="52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.5"/>
      <name val="MS Sans Serif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9"/>
      <color theme="1"/>
      <name val="Helvetica"/>
      <family val="2"/>
    </font>
    <font>
      <sz val="12"/>
      <name val="Courier"/>
      <family val="3"/>
    </font>
    <font>
      <sz val="8"/>
      <color indexed="10"/>
      <name val="Helvetica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93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13" fillId="0" borderId="0"/>
    <xf numFmtId="165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172" fontId="22" fillId="0" borderId="3"/>
    <xf numFmtId="0" fontId="23" fillId="7" borderId="0" applyNumberFormat="0" applyBorder="0" applyAlignment="0" applyProtection="0"/>
    <xf numFmtId="0" fontId="24" fillId="12" borderId="4" applyNumberFormat="0" applyAlignment="0" applyProtection="0"/>
    <xf numFmtId="0" fontId="25" fillId="13" borderId="5" applyNumberFormat="0" applyAlignment="0" applyProtection="0"/>
    <xf numFmtId="0" fontId="26" fillId="0" borderId="6" applyNumberFormat="0" applyFill="0" applyAlignment="0" applyProtection="0"/>
    <xf numFmtId="41" fontId="2" fillId="0" borderId="0" applyFont="0" applyFill="0" applyBorder="0" applyAlignment="0" applyProtection="0"/>
    <xf numFmtId="3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9" fillId="8" borderId="4" applyNumberFormat="0" applyAlignment="0" applyProtection="0"/>
    <xf numFmtId="2" fontId="27" fillId="0" borderId="0" applyFont="0" applyFill="0" applyBorder="0" applyAlignment="0" applyProtection="0"/>
    <xf numFmtId="0" fontId="30" fillId="18" borderId="0" applyNumberFormat="0" applyBorder="0" applyAlignment="0" applyProtection="0"/>
    <xf numFmtId="174" fontId="2" fillId="0" borderId="0" applyNumberFormat="0">
      <alignment horizontal="left"/>
    </xf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165" fontId="4" fillId="0" borderId="0"/>
    <xf numFmtId="0" fontId="19" fillId="5" borderId="7" applyNumberFormat="0" applyFont="0" applyAlignment="0" applyProtection="0"/>
    <xf numFmtId="0" fontId="31" fillId="12" borderId="8" applyNumberFormat="0" applyAlignment="0" applyProtection="0"/>
    <xf numFmtId="0" fontId="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4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4" fillId="0" borderId="0"/>
    <xf numFmtId="0" fontId="44" fillId="0" borderId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5" fontId="4" fillId="0" borderId="0"/>
  </cellStyleXfs>
  <cellXfs count="559">
    <xf numFmtId="0" fontId="0" fillId="0" borderId="0" xfId="0"/>
    <xf numFmtId="0" fontId="6" fillId="0" borderId="0" xfId="6" applyFont="1" applyBorder="1"/>
    <xf numFmtId="0" fontId="5" fillId="0" borderId="0" xfId="6" applyFont="1" applyBorder="1"/>
    <xf numFmtId="0" fontId="5" fillId="0" borderId="0" xfId="6" applyFont="1" applyBorder="1" applyAlignment="1">
      <alignment horizontal="right"/>
    </xf>
    <xf numFmtId="0" fontId="5" fillId="0" borderId="0" xfId="10" applyFont="1"/>
    <xf numFmtId="0" fontId="6" fillId="0" borderId="0" xfId="10" applyFont="1" applyAlignment="1" applyProtection="1">
      <alignment horizontal="left"/>
      <protection locked="0"/>
    </xf>
    <xf numFmtId="0" fontId="5" fillId="0" borderId="0" xfId="10" applyFont="1" applyAlignment="1">
      <alignment horizontal="right"/>
    </xf>
    <xf numFmtId="3" fontId="5" fillId="0" borderId="0" xfId="10" applyNumberFormat="1" applyFont="1" applyAlignment="1">
      <alignment horizontal="right"/>
    </xf>
    <xf numFmtId="3" fontId="5" fillId="0" borderId="0" xfId="10" applyNumberFormat="1" applyFont="1"/>
    <xf numFmtId="0" fontId="5" fillId="0" borderId="0" xfId="10" applyFont="1" applyBorder="1"/>
    <xf numFmtId="0" fontId="5" fillId="0" borderId="0" xfId="10" applyFont="1" applyBorder="1" applyAlignment="1">
      <alignment horizontal="right"/>
    </xf>
    <xf numFmtId="3" fontId="5" fillId="0" borderId="0" xfId="10" applyNumberFormat="1" applyFont="1" applyBorder="1" applyAlignment="1">
      <alignment horizontal="right"/>
    </xf>
    <xf numFmtId="0" fontId="5" fillId="0" borderId="1" xfId="10" applyFont="1" applyBorder="1"/>
    <xf numFmtId="3" fontId="5" fillId="0" borderId="1" xfId="10" applyNumberFormat="1" applyFont="1" applyBorder="1"/>
    <xf numFmtId="3" fontId="5" fillId="0" borderId="1" xfId="10" applyNumberFormat="1" applyFont="1" applyBorder="1" applyAlignment="1">
      <alignment horizontal="right"/>
    </xf>
    <xf numFmtId="0" fontId="5" fillId="0" borderId="0" xfId="10" applyFont="1" applyFill="1" applyBorder="1"/>
    <xf numFmtId="0" fontId="5" fillId="0" borderId="0" xfId="9" applyFont="1" applyBorder="1"/>
    <xf numFmtId="0" fontId="6" fillId="0" borderId="0" xfId="9" applyFont="1" applyAlignment="1" applyProtection="1">
      <alignment horizontal="left"/>
      <protection locked="0"/>
    </xf>
    <xf numFmtId="0" fontId="5" fillId="0" borderId="0" xfId="9" applyFont="1"/>
    <xf numFmtId="0" fontId="5" fillId="0" borderId="0" xfId="9" applyFont="1" applyFill="1" applyBorder="1"/>
    <xf numFmtId="3" fontId="5" fillId="0" borderId="0" xfId="9" applyNumberFormat="1" applyFont="1" applyFill="1" applyBorder="1" applyAlignment="1">
      <alignment horizontal="right"/>
    </xf>
    <xf numFmtId="0" fontId="5" fillId="0" borderId="1" xfId="9" applyFont="1" applyFill="1" applyBorder="1"/>
    <xf numFmtId="49" fontId="5" fillId="0" borderId="0" xfId="9" applyNumberFormat="1" applyFont="1" applyFill="1" applyBorder="1" applyAlignment="1">
      <alignment horizontal="right"/>
    </xf>
    <xf numFmtId="1" fontId="5" fillId="0" borderId="0" xfId="9" applyNumberFormat="1" applyFont="1" applyFill="1" applyBorder="1" applyAlignment="1">
      <alignment horizontal="right"/>
    </xf>
    <xf numFmtId="0" fontId="5" fillId="0" borderId="0" xfId="8" applyFont="1" applyBorder="1"/>
    <xf numFmtId="0" fontId="6" fillId="0" borderId="0" xfId="8" applyFont="1" applyBorder="1" applyAlignment="1" applyProtection="1">
      <alignment horizontal="left"/>
      <protection locked="0"/>
    </xf>
    <xf numFmtId="169" fontId="5" fillId="0" borderId="0" xfId="8" applyNumberFormat="1" applyFont="1" applyBorder="1"/>
    <xf numFmtId="0" fontId="5" fillId="0" borderId="1" xfId="8" applyFont="1" applyBorder="1"/>
    <xf numFmtId="0" fontId="8" fillId="0" borderId="0" xfId="17" applyFont="1"/>
    <xf numFmtId="3" fontId="7" fillId="0" borderId="0" xfId="11" applyNumberFormat="1" applyFont="1" applyAlignment="1">
      <alignment horizontal="right"/>
    </xf>
    <xf numFmtId="165" fontId="7" fillId="0" borderId="0" xfId="12" applyFont="1"/>
    <xf numFmtId="3" fontId="7" fillId="0" borderId="0" xfId="12" applyNumberFormat="1" applyFont="1"/>
    <xf numFmtId="3" fontId="8" fillId="0" borderId="0" xfId="17" applyNumberFormat="1" applyFont="1"/>
    <xf numFmtId="3" fontId="8" fillId="0" borderId="0" xfId="17" applyNumberFormat="1" applyFont="1" applyAlignment="1">
      <alignment horizontal="right"/>
    </xf>
    <xf numFmtId="167" fontId="5" fillId="0" borderId="0" xfId="9" applyNumberFormat="1" applyFont="1" applyFill="1" applyBorder="1"/>
    <xf numFmtId="43" fontId="8" fillId="0" borderId="0" xfId="4" applyNumberFormat="1" applyFont="1" applyFill="1" applyBorder="1" applyAlignment="1">
      <alignment horizontal="left" indent="2"/>
    </xf>
    <xf numFmtId="3" fontId="7" fillId="0" borderId="0" xfId="13" applyNumberFormat="1" applyFont="1"/>
    <xf numFmtId="43" fontId="5" fillId="0" borderId="0" xfId="10" applyNumberFormat="1" applyFont="1" applyFill="1" applyBorder="1"/>
    <xf numFmtId="0" fontId="8" fillId="2" borderId="0" xfId="17" applyFont="1" applyFill="1"/>
    <xf numFmtId="0" fontId="8" fillId="2" borderId="0" xfId="17" applyFont="1" applyFill="1" applyAlignment="1">
      <alignment horizontal="left" indent="1"/>
    </xf>
    <xf numFmtId="0" fontId="8" fillId="2" borderId="0" xfId="17" applyFont="1" applyFill="1" applyAlignment="1">
      <alignment horizontal="left" indent="3"/>
    </xf>
    <xf numFmtId="3" fontId="8" fillId="0" borderId="0" xfId="17" applyNumberFormat="1" applyFont="1" applyFill="1" applyBorder="1" applyAlignment="1">
      <alignment horizontal="right"/>
    </xf>
    <xf numFmtId="3" fontId="8" fillId="0" borderId="0" xfId="3" applyNumberFormat="1" applyFont="1" applyFill="1" applyBorder="1" applyAlignment="1">
      <alignment horizontal="right"/>
    </xf>
    <xf numFmtId="3" fontId="7" fillId="0" borderId="0" xfId="13" applyNumberFormat="1" applyFont="1" applyAlignment="1">
      <alignment horizontal="right"/>
    </xf>
    <xf numFmtId="0" fontId="5" fillId="0" borderId="0" xfId="8" applyFont="1" applyFill="1" applyBorder="1"/>
    <xf numFmtId="49" fontId="5" fillId="0" borderId="0" xfId="8" applyNumberFormat="1" applyFont="1" applyFill="1" applyBorder="1"/>
    <xf numFmtId="3" fontId="5" fillId="0" borderId="0" xfId="8" applyNumberFormat="1" applyFont="1" applyFill="1" applyBorder="1"/>
    <xf numFmtId="3" fontId="5" fillId="0" borderId="0" xfId="8" applyNumberFormat="1" applyFont="1" applyFill="1" applyBorder="1" applyAlignment="1">
      <alignment horizontal="right"/>
    </xf>
    <xf numFmtId="169" fontId="5" fillId="0" borderId="0" xfId="8" applyNumberFormat="1" applyFont="1" applyFill="1" applyBorder="1"/>
    <xf numFmtId="0" fontId="5" fillId="0" borderId="0" xfId="10" applyFont="1" applyFill="1"/>
    <xf numFmtId="0" fontId="5" fillId="0" borderId="0" xfId="10" applyFont="1" applyFill="1" applyAlignment="1">
      <alignment horizontal="right"/>
    </xf>
    <xf numFmtId="0" fontId="5" fillId="0" borderId="0" xfId="6" applyFont="1" applyFill="1" applyBorder="1" applyAlignment="1">
      <alignment horizontal="right"/>
    </xf>
    <xf numFmtId="0" fontId="5" fillId="0" borderId="0" xfId="6" applyNumberFormat="1" applyFont="1" applyFill="1" applyBorder="1" applyAlignment="1" applyProtection="1">
      <alignment horizontal="right"/>
      <protection locked="0"/>
    </xf>
    <xf numFmtId="43" fontId="8" fillId="0" borderId="0" xfId="4" applyNumberFormat="1" applyFont="1" applyFill="1" applyBorder="1"/>
    <xf numFmtId="3" fontId="5" fillId="0" borderId="0" xfId="10" applyNumberFormat="1" applyFont="1" applyFill="1"/>
    <xf numFmtId="43" fontId="8" fillId="0" borderId="0" xfId="4" applyNumberFormat="1" applyFont="1" applyFill="1" applyBorder="1" applyAlignment="1">
      <alignment horizontal="left" indent="1"/>
    </xf>
    <xf numFmtId="3" fontId="5" fillId="0" borderId="0" xfId="8" applyNumberFormat="1" applyFont="1" applyBorder="1" applyAlignment="1">
      <alignment horizontal="right"/>
    </xf>
    <xf numFmtId="165" fontId="7" fillId="0" borderId="0" xfId="5" applyFont="1" applyFill="1" applyBorder="1" applyAlignment="1" applyProtection="1">
      <alignment horizontal="left"/>
    </xf>
    <xf numFmtId="0" fontId="5" fillId="0" borderId="2" xfId="6" applyFont="1" applyFill="1" applyBorder="1" applyAlignment="1">
      <alignment horizontal="right"/>
    </xf>
    <xf numFmtId="0" fontId="5" fillId="0" borderId="2" xfId="6" applyNumberFormat="1" applyFont="1" applyFill="1" applyBorder="1" applyAlignment="1" applyProtection="1">
      <alignment horizontal="right"/>
      <protection locked="0"/>
    </xf>
    <xf numFmtId="0" fontId="5" fillId="0" borderId="2" xfId="8" applyFont="1" applyFill="1" applyBorder="1"/>
    <xf numFmtId="165" fontId="5" fillId="0" borderId="0" xfId="11" applyFont="1" applyFill="1" applyAlignment="1" applyProtection="1">
      <alignment horizontal="left"/>
    </xf>
    <xf numFmtId="0" fontId="5" fillId="0" borderId="0" xfId="9" applyFont="1" applyFill="1"/>
    <xf numFmtId="0" fontId="5" fillId="0" borderId="1" xfId="9" applyFont="1" applyBorder="1"/>
    <xf numFmtId="0" fontId="5" fillId="0" borderId="2" xfId="9" applyFont="1" applyFill="1" applyBorder="1"/>
    <xf numFmtId="0" fontId="5" fillId="0" borderId="1" xfId="10" applyFont="1" applyBorder="1" applyAlignment="1">
      <alignment horizontal="right"/>
    </xf>
    <xf numFmtId="0" fontId="6" fillId="0" borderId="1" xfId="10" applyFont="1" applyBorder="1" applyAlignment="1" applyProtection="1">
      <alignment horizontal="left"/>
      <protection locked="0"/>
    </xf>
    <xf numFmtId="0" fontId="5" fillId="0" borderId="1" xfId="6" applyFont="1" applyBorder="1" applyAlignment="1">
      <alignment horizontal="right"/>
    </xf>
    <xf numFmtId="0" fontId="5" fillId="0" borderId="1" xfId="6" applyFont="1" applyFill="1" applyBorder="1" applyAlignment="1">
      <alignment horizontal="right"/>
    </xf>
    <xf numFmtId="0" fontId="5" fillId="0" borderId="1" xfId="6" applyNumberFormat="1" applyFont="1" applyFill="1" applyBorder="1" applyAlignment="1" applyProtection="1">
      <alignment horizontal="right"/>
      <protection locked="0"/>
    </xf>
    <xf numFmtId="0" fontId="5" fillId="0" borderId="0" xfId="10" applyFont="1" applyBorder="1" applyAlignment="1" applyProtection="1">
      <alignment horizontal="left"/>
      <protection locked="0"/>
    </xf>
    <xf numFmtId="3" fontId="5" fillId="0" borderId="0" xfId="10" applyNumberFormat="1" applyFont="1" applyFill="1" applyAlignment="1">
      <alignment horizontal="right"/>
    </xf>
    <xf numFmtId="3" fontId="8" fillId="0" borderId="0" xfId="15" applyNumberFormat="1" applyFont="1" applyFill="1" applyAlignment="1" applyProtection="1">
      <alignment horizontal="right"/>
    </xf>
    <xf numFmtId="3" fontId="5" fillId="0" borderId="0" xfId="10" applyNumberFormat="1" applyFont="1" applyFill="1" applyBorder="1"/>
    <xf numFmtId="3" fontId="7" fillId="0" borderId="0" xfId="15" applyNumberFormat="1" applyFont="1" applyFill="1" applyAlignment="1">
      <alignment horizontal="right"/>
    </xf>
    <xf numFmtId="3" fontId="7" fillId="0" borderId="0" xfId="15" applyNumberFormat="1" applyFont="1" applyFill="1" applyAlignment="1" applyProtection="1">
      <alignment horizontal="right"/>
    </xf>
    <xf numFmtId="3" fontId="7" fillId="0" borderId="0" xfId="15" applyNumberFormat="1" applyFont="1" applyFill="1"/>
    <xf numFmtId="3" fontId="7" fillId="0" borderId="0" xfId="15" applyNumberFormat="1" applyFont="1" applyFill="1" applyAlignment="1">
      <alignment horizontal="left" indent="1"/>
    </xf>
    <xf numFmtId="3" fontId="8" fillId="0" borderId="0" xfId="15" applyNumberFormat="1" applyFont="1" applyFill="1" applyAlignment="1">
      <alignment horizontal="right"/>
    </xf>
    <xf numFmtId="3" fontId="8" fillId="0" borderId="0" xfId="15" applyNumberFormat="1" applyFont="1" applyFill="1"/>
    <xf numFmtId="3" fontId="8" fillId="0" borderId="0" xfId="16" applyNumberFormat="1" applyFont="1" applyAlignment="1" applyProtection="1">
      <alignment horizontal="left" indent="3"/>
    </xf>
    <xf numFmtId="0" fontId="7" fillId="0" borderId="0" xfId="6" applyFont="1" applyFill="1" applyBorder="1" applyAlignment="1">
      <alignment horizontal="right"/>
    </xf>
    <xf numFmtId="0" fontId="6" fillId="0" borderId="0" xfId="8" applyFont="1" applyBorder="1"/>
    <xf numFmtId="3" fontId="9" fillId="0" borderId="0" xfId="11" applyNumberFormat="1" applyFont="1" applyAlignment="1">
      <alignment horizontal="right"/>
    </xf>
    <xf numFmtId="3" fontId="6" fillId="0" borderId="0" xfId="8" applyNumberFormat="1" applyFont="1" applyBorder="1" applyAlignment="1">
      <alignment horizontal="right"/>
    </xf>
    <xf numFmtId="167" fontId="10" fillId="0" borderId="0" xfId="17" applyNumberFormat="1" applyFont="1" applyBorder="1"/>
    <xf numFmtId="0" fontId="6" fillId="0" borderId="0" xfId="9" applyFont="1" applyFill="1" applyBorder="1"/>
    <xf numFmtId="3" fontId="10" fillId="0" borderId="0" xfId="17" applyNumberFormat="1" applyFont="1" applyBorder="1"/>
    <xf numFmtId="3" fontId="10" fillId="0" borderId="0" xfId="17" applyNumberFormat="1" applyFont="1" applyBorder="1" applyAlignment="1">
      <alignment horizontal="right"/>
    </xf>
    <xf numFmtId="3" fontId="6" fillId="0" borderId="0" xfId="9" applyNumberFormat="1" applyFont="1" applyFill="1" applyBorder="1" applyAlignment="1">
      <alignment horizontal="right"/>
    </xf>
    <xf numFmtId="3" fontId="6" fillId="0" borderId="0" xfId="10" applyNumberFormat="1" applyFont="1" applyFill="1"/>
    <xf numFmtId="3" fontId="9" fillId="0" borderId="0" xfId="13" applyNumberFormat="1" applyFont="1"/>
    <xf numFmtId="3" fontId="9" fillId="0" borderId="0" xfId="15" applyNumberFormat="1" applyFont="1" applyFill="1" applyAlignment="1">
      <alignment horizontal="right"/>
    </xf>
    <xf numFmtId="0" fontId="6" fillId="0" borderId="0" xfId="10" applyFont="1" applyAlignment="1">
      <alignment horizontal="right"/>
    </xf>
    <xf numFmtId="0" fontId="6" fillId="0" borderId="0" xfId="10" applyFont="1"/>
    <xf numFmtId="3" fontId="9" fillId="0" borderId="0" xfId="15" applyNumberFormat="1" applyFont="1" applyFill="1"/>
    <xf numFmtId="3" fontId="10" fillId="0" borderId="0" xfId="15" applyNumberFormat="1" applyFont="1" applyFill="1" applyAlignment="1" applyProtection="1">
      <alignment horizontal="right"/>
    </xf>
    <xf numFmtId="3" fontId="6" fillId="0" borderId="0" xfId="10" applyNumberFormat="1" applyFont="1"/>
    <xf numFmtId="0" fontId="10" fillId="2" borderId="0" xfId="17" applyFont="1" applyFill="1"/>
    <xf numFmtId="3" fontId="10" fillId="0" borderId="0" xfId="17" applyNumberFormat="1" applyFont="1" applyFill="1" applyBorder="1" applyAlignment="1">
      <alignment horizontal="right"/>
    </xf>
    <xf numFmtId="3" fontId="6" fillId="0" borderId="0" xfId="10" applyNumberFormat="1" applyFont="1" applyAlignment="1">
      <alignment horizontal="right"/>
    </xf>
    <xf numFmtId="43" fontId="8" fillId="0" borderId="0" xfId="4" applyNumberFormat="1" applyFont="1" applyBorder="1" applyAlignment="1">
      <alignment horizontal="left" indent="3"/>
    </xf>
    <xf numFmtId="43" fontId="8" fillId="0" borderId="0" xfId="4" applyNumberFormat="1" applyFont="1" applyBorder="1"/>
    <xf numFmtId="0" fontId="7" fillId="0" borderId="2" xfId="6" applyNumberFormat="1" applyFont="1" applyFill="1" applyBorder="1" applyAlignment="1">
      <alignment horizontal="right" vertical="center"/>
    </xf>
    <xf numFmtId="0" fontId="5" fillId="0" borderId="2" xfId="10" applyFont="1" applyFill="1" applyBorder="1"/>
    <xf numFmtId="0" fontId="2" fillId="0" borderId="0" xfId="17" applyFont="1"/>
    <xf numFmtId="0" fontId="8" fillId="0" borderId="0" xfId="4" applyNumberFormat="1" applyFont="1" applyFill="1" applyBorder="1" applyAlignment="1">
      <alignment horizontal="left" indent="1"/>
    </xf>
    <xf numFmtId="0" fontId="7" fillId="0" borderId="2" xfId="6" applyNumberFormat="1" applyFont="1" applyFill="1" applyBorder="1" applyAlignment="1">
      <alignment horizontal="right"/>
    </xf>
    <xf numFmtId="3" fontId="5" fillId="0" borderId="0" xfId="10" applyNumberFormat="1" applyFont="1" applyFill="1" applyBorder="1" applyAlignment="1">
      <alignment horizontal="right"/>
    </xf>
    <xf numFmtId="49" fontId="6" fillId="0" borderId="0" xfId="10" applyNumberFormat="1" applyFont="1" applyAlignment="1">
      <alignment horizontal="left"/>
    </xf>
    <xf numFmtId="49" fontId="6" fillId="0" borderId="0" xfId="9" applyNumberFormat="1" applyFont="1" applyAlignment="1">
      <alignment horizontal="left"/>
    </xf>
    <xf numFmtId="49" fontId="6" fillId="0" borderId="0" xfId="8" applyNumberFormat="1" applyFont="1" applyBorder="1" applyAlignment="1">
      <alignment horizontal="left"/>
    </xf>
    <xf numFmtId="0" fontId="5" fillId="0" borderId="2" xfId="8" applyFont="1" applyBorder="1"/>
    <xf numFmtId="0" fontId="5" fillId="0" borderId="2" xfId="9" applyFont="1" applyBorder="1"/>
    <xf numFmtId="0" fontId="5" fillId="0" borderId="2" xfId="10" applyFont="1" applyBorder="1"/>
    <xf numFmtId="0" fontId="2" fillId="0" borderId="0" xfId="0" applyFont="1"/>
    <xf numFmtId="3" fontId="2" fillId="0" borderId="0" xfId="10" applyNumberFormat="1" applyFont="1" applyFill="1"/>
    <xf numFmtId="3" fontId="2" fillId="0" borderId="0" xfId="10" applyNumberFormat="1" applyFont="1" applyFill="1" applyAlignment="1">
      <alignment horizontal="right"/>
    </xf>
    <xf numFmtId="3" fontId="2" fillId="0" borderId="0" xfId="10" applyNumberFormat="1" applyFont="1"/>
    <xf numFmtId="3" fontId="2" fillId="0" borderId="0" xfId="10" applyNumberFormat="1" applyFont="1" applyAlignment="1">
      <alignment horizontal="right"/>
    </xf>
    <xf numFmtId="3" fontId="2" fillId="0" borderId="0" xfId="10" applyNumberFormat="1" applyFont="1" applyFill="1" applyBorder="1"/>
    <xf numFmtId="3" fontId="2" fillId="0" borderId="0" xfId="10" applyNumberFormat="1" applyFont="1" applyFill="1" applyBorder="1" applyAlignment="1">
      <alignment horizontal="right"/>
    </xf>
    <xf numFmtId="168" fontId="2" fillId="0" borderId="0" xfId="7" applyNumberFormat="1" applyFont="1" applyFill="1" applyAlignment="1" applyProtection="1">
      <alignment horizontal="left"/>
    </xf>
    <xf numFmtId="0" fontId="8" fillId="0" borderId="0" xfId="17" applyFont="1" applyAlignment="1">
      <alignment horizontal="left" indent="1"/>
    </xf>
    <xf numFmtId="0" fontId="7" fillId="0" borderId="0" xfId="9" applyFont="1" applyFill="1" applyAlignment="1" applyProtection="1">
      <alignment horizontal="left" indent="1"/>
      <protection locked="0"/>
    </xf>
    <xf numFmtId="165" fontId="5" fillId="0" borderId="0" xfId="5" applyFont="1" applyFill="1" applyBorder="1" applyAlignment="1" applyProtection="1">
      <alignment horizontal="left"/>
    </xf>
    <xf numFmtId="0" fontId="1" fillId="2" borderId="0" xfId="17" applyFont="1" applyFill="1"/>
    <xf numFmtId="0" fontId="9" fillId="0" borderId="0" xfId="9" applyFont="1" applyFill="1" applyAlignment="1" applyProtection="1">
      <alignment horizontal="left"/>
      <protection locked="0"/>
    </xf>
    <xf numFmtId="168" fontId="2" fillId="0" borderId="2" xfId="7" applyNumberFormat="1" applyFont="1" applyFill="1" applyBorder="1" applyAlignment="1" applyProtection="1">
      <alignment horizontal="left"/>
    </xf>
    <xf numFmtId="0" fontId="8" fillId="2" borderId="0" xfId="17" applyFont="1" applyFill="1" applyAlignment="1">
      <alignment horizontal="left" indent="2"/>
    </xf>
    <xf numFmtId="0" fontId="8" fillId="2" borderId="0" xfId="17" applyFont="1" applyFill="1" applyAlignment="1">
      <alignment horizontal="left"/>
    </xf>
    <xf numFmtId="0" fontId="2" fillId="2" borderId="0" xfId="17" applyFont="1" applyFill="1" applyBorder="1"/>
    <xf numFmtId="0" fontId="8" fillId="2" borderId="0" xfId="17" applyFont="1" applyFill="1" applyBorder="1"/>
    <xf numFmtId="0" fontId="2" fillId="0" borderId="1" xfId="14" applyFont="1" applyBorder="1" applyAlignment="1" applyProtection="1">
      <alignment horizontal="fill"/>
    </xf>
    <xf numFmtId="0" fontId="2" fillId="0" borderId="0" xfId="10" applyFont="1" applyFill="1"/>
    <xf numFmtId="0" fontId="2" fillId="0" borderId="0" xfId="10" applyFont="1" applyFill="1" applyAlignment="1">
      <alignment horizontal="right"/>
    </xf>
    <xf numFmtId="0" fontId="2" fillId="0" borderId="0" xfId="6" applyFont="1" applyFill="1" applyBorder="1" applyAlignment="1">
      <alignment horizontal="right"/>
    </xf>
    <xf numFmtId="0" fontId="2" fillId="0" borderId="0" xfId="6" applyNumberFormat="1" applyFont="1" applyFill="1" applyBorder="1" applyAlignment="1" applyProtection="1">
      <alignment horizontal="right"/>
      <protection locked="0"/>
    </xf>
    <xf numFmtId="43" fontId="2" fillId="0" borderId="0" xfId="10" applyNumberFormat="1" applyFont="1" applyFill="1"/>
    <xf numFmtId="166" fontId="5" fillId="0" borderId="0" xfId="8" applyNumberFormat="1" applyFont="1" applyBorder="1" applyAlignment="1">
      <alignment horizontal="right"/>
    </xf>
    <xf numFmtId="166" fontId="7" fillId="0" borderId="0" xfId="11" applyNumberFormat="1" applyFont="1" applyAlignment="1">
      <alignment horizontal="right"/>
    </xf>
    <xf numFmtId="166" fontId="5" fillId="0" borderId="0" xfId="8" applyNumberFormat="1" applyFont="1" applyBorder="1"/>
    <xf numFmtId="0" fontId="2" fillId="2" borderId="0" xfId="17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5" fillId="0" borderId="0" xfId="8" applyFont="1" applyBorder="1" applyAlignment="1">
      <alignment horizontal="left"/>
    </xf>
    <xf numFmtId="0" fontId="5" fillId="0" borderId="0" xfId="8" applyFont="1" applyFill="1" applyBorder="1" applyAlignment="1">
      <alignment horizontal="left"/>
    </xf>
    <xf numFmtId="165" fontId="7" fillId="0" borderId="0" xfId="11" applyFont="1" applyAlignment="1">
      <alignment horizontal="left"/>
    </xf>
    <xf numFmtId="0" fontId="7" fillId="0" borderId="0" xfId="9" applyFont="1" applyFill="1" applyAlignment="1" applyProtection="1">
      <alignment horizontal="left"/>
      <protection locked="0"/>
    </xf>
    <xf numFmtId="0" fontId="7" fillId="0" borderId="0" xfId="9" applyFont="1" applyFill="1" applyAlignment="1">
      <alignment horizontal="left"/>
    </xf>
    <xf numFmtId="0" fontId="8" fillId="0" borderId="0" xfId="17" applyFont="1" applyAlignment="1">
      <alignment horizontal="left"/>
    </xf>
    <xf numFmtId="0" fontId="8" fillId="0" borderId="0" xfId="1" applyFont="1" applyAlignment="1">
      <alignment horizontal="left"/>
    </xf>
    <xf numFmtId="1" fontId="5" fillId="0" borderId="0" xfId="9" applyNumberFormat="1" applyFont="1" applyFill="1" applyBorder="1"/>
    <xf numFmtId="0" fontId="7" fillId="0" borderId="1" xfId="6" applyNumberFormat="1" applyFont="1" applyFill="1" applyBorder="1" applyAlignment="1">
      <alignment horizontal="right"/>
    </xf>
    <xf numFmtId="3" fontId="7" fillId="0" borderId="0" xfId="15" applyNumberFormat="1" applyFont="1" applyFill="1" applyAlignment="1">
      <alignment horizontal="left"/>
    </xf>
    <xf numFmtId="0" fontId="5" fillId="0" borderId="0" xfId="10" applyFont="1" applyAlignment="1">
      <alignment horizontal="left"/>
    </xf>
    <xf numFmtId="0" fontId="7" fillId="0" borderId="0" xfId="10" applyFont="1" applyFill="1" applyAlignment="1">
      <alignment horizontal="left"/>
    </xf>
    <xf numFmtId="0" fontId="7" fillId="0" borderId="0" xfId="19" applyFont="1" applyFill="1" applyAlignment="1" applyProtection="1">
      <alignment horizontal="left"/>
    </xf>
    <xf numFmtId="0" fontId="7" fillId="0" borderId="0" xfId="14" applyFont="1" applyAlignment="1" applyProtection="1">
      <alignment horizontal="left"/>
    </xf>
    <xf numFmtId="3" fontId="8" fillId="0" borderId="0" xfId="18" applyNumberFormat="1" applyFont="1" applyFill="1" applyAlignment="1">
      <alignment horizontal="left" indent="1"/>
    </xf>
    <xf numFmtId="0" fontId="2" fillId="0" borderId="0" xfId="18" applyFont="1" applyAlignment="1">
      <alignment horizontal="left"/>
    </xf>
    <xf numFmtId="3" fontId="2" fillId="0" borderId="0" xfId="10" applyNumberFormat="1" applyFont="1" applyAlignment="1">
      <alignment horizontal="left"/>
    </xf>
    <xf numFmtId="0" fontId="7" fillId="0" borderId="0" xfId="10" applyFont="1" applyFill="1" applyAlignment="1" applyProtection="1">
      <alignment horizontal="left"/>
      <protection locked="0"/>
    </xf>
    <xf numFmtId="0" fontId="7" fillId="0" borderId="0" xfId="20" applyFont="1" applyFill="1" applyAlignment="1" applyProtection="1">
      <alignment horizontal="left" vertical="center"/>
      <protection locked="0"/>
    </xf>
    <xf numFmtId="3" fontId="5" fillId="0" borderId="0" xfId="6" applyNumberFormat="1" applyFont="1" applyFill="1" applyBorder="1" applyAlignment="1">
      <alignment horizontal="right"/>
    </xf>
    <xf numFmtId="3" fontId="6" fillId="0" borderId="0" xfId="10" applyNumberFormat="1" applyFont="1" applyAlignment="1">
      <alignment horizontal="left"/>
    </xf>
    <xf numFmtId="0" fontId="5" fillId="0" borderId="1" xfId="10" applyFont="1" applyFill="1" applyBorder="1" applyAlignment="1">
      <alignment horizontal="right"/>
    </xf>
    <xf numFmtId="3" fontId="10" fillId="0" borderId="0" xfId="4" applyNumberFormat="1" applyFont="1" applyBorder="1" applyAlignment="1">
      <alignment horizontal="right"/>
    </xf>
    <xf numFmtId="3" fontId="8" fillId="0" borderId="0" xfId="4" applyNumberFormat="1" applyFont="1" applyBorder="1" applyAlignment="1">
      <alignment horizontal="right"/>
    </xf>
    <xf numFmtId="3" fontId="8" fillId="0" borderId="0" xfId="2" applyNumberFormat="1" applyFont="1" applyBorder="1" applyAlignment="1">
      <alignment horizontal="right"/>
    </xf>
    <xf numFmtId="0" fontId="5" fillId="0" borderId="0" xfId="10" applyFont="1" applyFill="1" applyBorder="1" applyAlignment="1">
      <alignment horizontal="right"/>
    </xf>
    <xf numFmtId="3" fontId="6" fillId="0" borderId="0" xfId="8" applyNumberFormat="1" applyFont="1" applyBorder="1" applyAlignment="1">
      <alignment horizontal="left"/>
    </xf>
    <xf numFmtId="1" fontId="6" fillId="0" borderId="0" xfId="9" applyNumberFormat="1" applyFont="1" applyAlignment="1">
      <alignment horizontal="left"/>
    </xf>
    <xf numFmtId="0" fontId="5" fillId="0" borderId="0" xfId="8" applyNumberFormat="1" applyFont="1" applyBorder="1" applyAlignment="1"/>
    <xf numFmtId="0" fontId="8" fillId="0" borderId="0" xfId="17" applyFont="1" applyFill="1"/>
    <xf numFmtId="168" fontId="2" fillId="0" borderId="0" xfId="7" applyNumberFormat="1" applyFont="1" applyFill="1" applyAlignment="1" applyProtection="1">
      <alignment horizontal="left" wrapText="1"/>
    </xf>
    <xf numFmtId="0" fontId="14" fillId="0" borderId="0" xfId="21" applyFont="1" applyFill="1" applyBorder="1"/>
    <xf numFmtId="0" fontId="14" fillId="0" borderId="0" xfId="21" applyFont="1"/>
    <xf numFmtId="0" fontId="14" fillId="0" borderId="0" xfId="21" applyFont="1" applyAlignment="1">
      <alignment horizontal="right"/>
    </xf>
    <xf numFmtId="0" fontId="15" fillId="0" borderId="0" xfId="21" applyFont="1"/>
    <xf numFmtId="166" fontId="14" fillId="0" borderId="0" xfId="21" applyNumberFormat="1" applyFont="1"/>
    <xf numFmtId="166" fontId="14" fillId="0" borderId="0" xfId="21" applyNumberFormat="1" applyFont="1" applyAlignment="1">
      <alignment horizontal="right"/>
    </xf>
    <xf numFmtId="0" fontId="14" fillId="0" borderId="1" xfId="21" applyFont="1" applyBorder="1"/>
    <xf numFmtId="166" fontId="14" fillId="0" borderId="1" xfId="21" applyNumberFormat="1" applyFont="1" applyBorder="1"/>
    <xf numFmtId="166" fontId="14" fillId="0" borderId="1" xfId="21" applyNumberFormat="1" applyFont="1" applyBorder="1" applyAlignment="1">
      <alignment horizontal="right"/>
    </xf>
    <xf numFmtId="0" fontId="15" fillId="0" borderId="1" xfId="21" applyFont="1" applyBorder="1"/>
    <xf numFmtId="167" fontId="14" fillId="0" borderId="0" xfId="21" applyNumberFormat="1" applyFont="1" applyAlignment="1">
      <alignment horizontal="right"/>
    </xf>
    <xf numFmtId="167" fontId="14" fillId="0" borderId="0" xfId="21" applyNumberFormat="1" applyFont="1"/>
    <xf numFmtId="0" fontId="16" fillId="0" borderId="0" xfId="21" applyFont="1"/>
    <xf numFmtId="3" fontId="14" fillId="0" borderId="0" xfId="21" applyNumberFormat="1" applyFont="1" applyAlignment="1">
      <alignment horizontal="right"/>
    </xf>
    <xf numFmtId="0" fontId="14" fillId="0" borderId="0" xfId="21" applyFont="1" applyBorder="1"/>
    <xf numFmtId="0" fontId="14" fillId="0" borderId="0" xfId="21" applyFont="1" applyBorder="1" applyAlignment="1">
      <alignment horizontal="right"/>
    </xf>
    <xf numFmtId="0" fontId="15" fillId="0" borderId="0" xfId="21" applyFont="1" applyBorder="1"/>
    <xf numFmtId="0" fontId="14" fillId="0" borderId="2" xfId="21" applyFont="1" applyBorder="1"/>
    <xf numFmtId="0" fontId="14" fillId="0" borderId="2" xfId="21" applyFont="1" applyBorder="1" applyAlignment="1">
      <alignment horizontal="right"/>
    </xf>
    <xf numFmtId="0" fontId="15" fillId="0" borderId="2" xfId="21" applyFont="1" applyBorder="1"/>
    <xf numFmtId="0" fontId="16" fillId="0" borderId="0" xfId="21" applyFont="1" applyAlignment="1">
      <alignment wrapText="1"/>
    </xf>
    <xf numFmtId="0" fontId="16" fillId="0" borderId="0" xfId="21" applyFont="1" applyAlignment="1">
      <alignment horizontal="right"/>
    </xf>
    <xf numFmtId="0" fontId="16" fillId="0" borderId="0" xfId="21" applyFont="1" applyFill="1" applyBorder="1"/>
    <xf numFmtId="0" fontId="17" fillId="0" borderId="0" xfId="21" applyNumberFormat="1" applyFont="1" applyFill="1" applyBorder="1" applyAlignment="1">
      <alignment horizontal="left"/>
    </xf>
    <xf numFmtId="0" fontId="17" fillId="0" borderId="0" xfId="21" applyNumberFormat="1" applyFont="1" applyAlignment="1">
      <alignment horizontal="left"/>
    </xf>
    <xf numFmtId="165" fontId="5" fillId="0" borderId="0" xfId="22" applyFont="1" applyBorder="1"/>
    <xf numFmtId="165" fontId="5" fillId="0" borderId="0" xfId="22" applyFont="1" applyAlignment="1">
      <alignment horizontal="left"/>
    </xf>
    <xf numFmtId="165" fontId="7" fillId="0" borderId="0" xfId="22" applyFont="1" applyFill="1" applyAlignment="1" applyProtection="1">
      <alignment horizontal="left" indent="1"/>
    </xf>
    <xf numFmtId="0" fontId="2" fillId="0" borderId="0" xfId="18" applyFont="1" applyBorder="1" applyAlignment="1">
      <alignment horizontal="left" indent="1"/>
    </xf>
    <xf numFmtId="165" fontId="5" fillId="0" borderId="0" xfId="22" applyFont="1" applyBorder="1" applyAlignment="1" applyProtection="1">
      <alignment horizontal="left"/>
    </xf>
    <xf numFmtId="170" fontId="5" fillId="0" borderId="0" xfId="22" applyNumberFormat="1" applyFont="1" applyBorder="1"/>
    <xf numFmtId="165" fontId="5" fillId="0" borderId="0" xfId="22" applyFont="1" applyBorder="1" applyAlignment="1">
      <alignment horizontal="left" indent="1"/>
    </xf>
    <xf numFmtId="165" fontId="5" fillId="0" borderId="0" xfId="22" applyFont="1" applyFill="1" applyBorder="1"/>
    <xf numFmtId="165" fontId="5" fillId="0" borderId="0" xfId="22" applyFont="1" applyBorder="1" applyAlignment="1" applyProtection="1">
      <alignment horizontal="left" indent="1"/>
    </xf>
    <xf numFmtId="165" fontId="7" fillId="0" borderId="0" xfId="22" applyFont="1" applyFill="1" applyAlignment="1" applyProtection="1">
      <alignment horizontal="left"/>
    </xf>
    <xf numFmtId="165" fontId="5" fillId="0" borderId="0" xfId="22" applyFont="1" applyAlignment="1" applyProtection="1">
      <alignment horizontal="left"/>
    </xf>
    <xf numFmtId="0" fontId="2" fillId="0" borderId="0" xfId="18" applyFont="1"/>
    <xf numFmtId="171" fontId="5" fillId="0" borderId="0" xfId="22" applyNumberFormat="1" applyFont="1" applyFill="1" applyBorder="1" applyAlignment="1">
      <alignment horizontal="right"/>
    </xf>
    <xf numFmtId="165" fontId="5" fillId="0" borderId="1" xfId="22" applyFont="1" applyBorder="1"/>
    <xf numFmtId="171" fontId="5" fillId="0" borderId="1" xfId="22" applyNumberFormat="1" applyFont="1" applyFill="1" applyBorder="1" applyAlignment="1">
      <alignment horizontal="right"/>
    </xf>
    <xf numFmtId="165" fontId="5" fillId="0" borderId="1" xfId="22" applyFont="1" applyBorder="1" applyAlignment="1" applyProtection="1">
      <alignment horizontal="left"/>
    </xf>
    <xf numFmtId="3" fontId="5" fillId="0" borderId="0" xfId="22" applyNumberFormat="1" applyFont="1" applyBorder="1"/>
    <xf numFmtId="3" fontId="5" fillId="0" borderId="0" xfId="22" applyNumberFormat="1" applyFont="1" applyBorder="1" applyAlignment="1">
      <alignment horizontal="right"/>
    </xf>
    <xf numFmtId="3" fontId="5" fillId="0" borderId="0" xfId="23" applyNumberFormat="1" applyFont="1" applyFill="1" applyBorder="1" applyAlignment="1"/>
    <xf numFmtId="0" fontId="7" fillId="0" borderId="0" xfId="24" applyFont="1" applyFill="1" applyAlignment="1" applyProtection="1">
      <alignment horizontal="left"/>
      <protection locked="0"/>
    </xf>
    <xf numFmtId="167" fontId="7" fillId="0" borderId="0" xfId="22" applyNumberFormat="1" applyFont="1" applyFill="1" applyAlignment="1" applyProtection="1">
      <alignment horizontal="left"/>
    </xf>
    <xf numFmtId="165" fontId="6" fillId="0" borderId="0" xfId="22" applyFont="1" applyBorder="1"/>
    <xf numFmtId="3" fontId="6" fillId="0" borderId="0" xfId="22" applyNumberFormat="1" applyFont="1" applyBorder="1"/>
    <xf numFmtId="165" fontId="9" fillId="0" borderId="0" xfId="22" applyFont="1" applyBorder="1"/>
    <xf numFmtId="3" fontId="6" fillId="0" borderId="0" xfId="22" applyNumberFormat="1" applyFont="1" applyFill="1" applyAlignment="1">
      <alignment horizontal="right"/>
    </xf>
    <xf numFmtId="165" fontId="6" fillId="0" borderId="0" xfId="22" applyFont="1"/>
    <xf numFmtId="165" fontId="5" fillId="0" borderId="2" xfId="22" applyFont="1" applyBorder="1"/>
    <xf numFmtId="49" fontId="5" fillId="0" borderId="2" xfId="22" applyNumberFormat="1" applyFont="1" applyFill="1" applyBorder="1" applyAlignment="1" applyProtection="1">
      <alignment horizontal="right"/>
    </xf>
    <xf numFmtId="165" fontId="5" fillId="0" borderId="2" xfId="22" applyFont="1" applyBorder="1" applyAlignment="1">
      <alignment horizontal="left"/>
    </xf>
    <xf numFmtId="165" fontId="5" fillId="0" borderId="0" xfId="22" applyNumberFormat="1" applyFont="1" applyFill="1" applyBorder="1" applyAlignment="1" applyProtection="1">
      <alignment horizontal="right" vertical="center"/>
    </xf>
    <xf numFmtId="165" fontId="5" fillId="0" borderId="1" xfId="22" applyNumberFormat="1" applyFont="1" applyFill="1" applyBorder="1" applyAlignment="1" applyProtection="1">
      <alignment horizontal="right" vertical="center"/>
    </xf>
    <xf numFmtId="165" fontId="5" fillId="0" borderId="1" xfId="22" applyFont="1" applyBorder="1" applyAlignment="1">
      <alignment horizontal="left"/>
    </xf>
    <xf numFmtId="165" fontId="5" fillId="0" borderId="0" xfId="22" applyFont="1" applyFill="1" applyAlignment="1">
      <alignment wrapText="1"/>
    </xf>
    <xf numFmtId="165" fontId="5" fillId="0" borderId="0" xfId="22" applyFont="1" applyFill="1"/>
    <xf numFmtId="165" fontId="9" fillId="0" borderId="0" xfId="22" applyNumberFormat="1" applyFont="1" applyFill="1" applyAlignment="1" applyProtection="1">
      <alignment horizontal="left" wrapText="1"/>
    </xf>
    <xf numFmtId="165" fontId="5" fillId="0" borderId="0" xfId="22" applyFont="1" applyBorder="1" applyAlignment="1">
      <alignment horizontal="right"/>
    </xf>
    <xf numFmtId="165" fontId="9" fillId="0" borderId="0" xfId="22" applyNumberFormat="1" applyFont="1" applyFill="1" applyAlignment="1" applyProtection="1">
      <alignment horizontal="left"/>
    </xf>
    <xf numFmtId="0" fontId="1" fillId="0" borderId="0" xfId="25" applyFont="1" applyBorder="1" applyAlignment="1">
      <alignment horizontal="left"/>
    </xf>
    <xf numFmtId="49" fontId="6" fillId="0" borderId="0" xfId="22" applyNumberFormat="1" applyFont="1" applyBorder="1" applyAlignment="1">
      <alignment horizontal="left"/>
    </xf>
    <xf numFmtId="1" fontId="18" fillId="0" borderId="0" xfId="22" applyNumberFormat="1" applyFont="1" applyBorder="1" applyAlignment="1">
      <alignment horizontal="left"/>
    </xf>
    <xf numFmtId="49" fontId="6" fillId="0" borderId="0" xfId="22" applyNumberFormat="1" applyFont="1" applyAlignment="1">
      <alignment horizontal="left"/>
    </xf>
    <xf numFmtId="0" fontId="38" fillId="0" borderId="0" xfId="82" applyFont="1"/>
    <xf numFmtId="0" fontId="38" fillId="0" borderId="0" xfId="82" applyFont="1" applyBorder="1"/>
    <xf numFmtId="0" fontId="39" fillId="0" borderId="0" xfId="82" applyFont="1"/>
    <xf numFmtId="0" fontId="38" fillId="0" borderId="0" xfId="82" applyFont="1" applyAlignment="1">
      <alignment horizontal="center"/>
    </xf>
    <xf numFmtId="0" fontId="38" fillId="0" borderId="0" xfId="82" applyNumberFormat="1" applyFont="1"/>
    <xf numFmtId="0" fontId="8" fillId="0" borderId="0" xfId="82" applyNumberFormat="1" applyFont="1" applyFill="1" applyAlignment="1" applyProtection="1">
      <alignment horizontal="left"/>
    </xf>
    <xf numFmtId="0" fontId="39" fillId="0" borderId="0" xfId="82" applyFont="1" applyBorder="1"/>
    <xf numFmtId="0" fontId="38" fillId="0" borderId="0" xfId="82" applyFont="1" applyBorder="1" applyAlignment="1">
      <alignment horizontal="center"/>
    </xf>
    <xf numFmtId="0" fontId="38" fillId="0" borderId="0" xfId="82" applyNumberFormat="1" applyFont="1" applyBorder="1"/>
    <xf numFmtId="0" fontId="38" fillId="0" borderId="12" xfId="82" applyFont="1" applyBorder="1"/>
    <xf numFmtId="0" fontId="38" fillId="0" borderId="1" xfId="82" applyFont="1" applyBorder="1"/>
    <xf numFmtId="0" fontId="38" fillId="0" borderId="13" xfId="82" applyFont="1" applyBorder="1"/>
    <xf numFmtId="0" fontId="38" fillId="0" borderId="14" xfId="82" applyFont="1" applyBorder="1"/>
    <xf numFmtId="0" fontId="39" fillId="0" borderId="12" xfId="82" applyFont="1" applyBorder="1"/>
    <xf numFmtId="0" fontId="38" fillId="0" borderId="1" xfId="82" applyFont="1" applyBorder="1" applyAlignment="1">
      <alignment horizontal="center"/>
    </xf>
    <xf numFmtId="0" fontId="38" fillId="0" borderId="1" xfId="82" applyNumberFormat="1" applyFont="1" applyBorder="1"/>
    <xf numFmtId="0" fontId="38" fillId="0" borderId="14" xfId="82" applyNumberFormat="1" applyFont="1" applyBorder="1"/>
    <xf numFmtId="3" fontId="38" fillId="0" borderId="15" xfId="82" applyNumberFormat="1" applyFont="1" applyBorder="1"/>
    <xf numFmtId="3" fontId="38" fillId="0" borderId="0" xfId="82" applyNumberFormat="1" applyFont="1" applyBorder="1"/>
    <xf numFmtId="3" fontId="38" fillId="0" borderId="16" xfId="82" applyNumberFormat="1" applyFont="1" applyBorder="1"/>
    <xf numFmtId="3" fontId="38" fillId="0" borderId="17" xfId="82" applyNumberFormat="1" applyFont="1" applyBorder="1"/>
    <xf numFmtId="3" fontId="39" fillId="0" borderId="15" xfId="82" applyNumberFormat="1" applyFont="1" applyBorder="1"/>
    <xf numFmtId="3" fontId="38" fillId="0" borderId="0" xfId="82" applyNumberFormat="1" applyFont="1" applyBorder="1" applyAlignment="1">
      <alignment horizontal="center"/>
    </xf>
    <xf numFmtId="0" fontId="38" fillId="0" borderId="17" xfId="82" applyNumberFormat="1" applyFont="1" applyBorder="1"/>
    <xf numFmtId="3" fontId="38" fillId="0" borderId="15" xfId="82" applyNumberFormat="1" applyFont="1" applyBorder="1" applyAlignment="1">
      <alignment horizontal="right"/>
    </xf>
    <xf numFmtId="3" fontId="38" fillId="0" borderId="0" xfId="82" applyNumberFormat="1" applyFont="1" applyBorder="1" applyAlignment="1">
      <alignment horizontal="right"/>
    </xf>
    <xf numFmtId="3" fontId="38" fillId="0" borderId="16" xfId="82" applyNumberFormat="1" applyFont="1" applyBorder="1" applyAlignment="1">
      <alignment horizontal="right"/>
    </xf>
    <xf numFmtId="3" fontId="38" fillId="0" borderId="17" xfId="82" applyNumberFormat="1" applyFont="1" applyBorder="1" applyAlignment="1">
      <alignment horizontal="right"/>
    </xf>
    <xf numFmtId="3" fontId="39" fillId="0" borderId="15" xfId="82" applyNumberFormat="1" applyFont="1" applyBorder="1" applyAlignment="1">
      <alignment horizontal="right"/>
    </xf>
    <xf numFmtId="0" fontId="38" fillId="0" borderId="15" xfId="82" applyFont="1" applyBorder="1"/>
    <xf numFmtId="0" fontId="38" fillId="0" borderId="16" xfId="82" applyFont="1" applyBorder="1"/>
    <xf numFmtId="0" fontId="38" fillId="0" borderId="17" xfId="82" applyFont="1" applyBorder="1"/>
    <xf numFmtId="0" fontId="39" fillId="0" borderId="15" xfId="82" applyFont="1" applyBorder="1"/>
    <xf numFmtId="0" fontId="39" fillId="0" borderId="16" xfId="82" applyFont="1" applyBorder="1" applyAlignment="1">
      <alignment horizontal="center"/>
    </xf>
    <xf numFmtId="0" fontId="39" fillId="0" borderId="17" xfId="82" applyFont="1" applyBorder="1"/>
    <xf numFmtId="0" fontId="40" fillId="0" borderId="0" xfId="82" applyNumberFormat="1" applyFont="1" applyBorder="1"/>
    <xf numFmtId="0" fontId="39" fillId="0" borderId="0" xfId="82" applyFont="1" applyBorder="1" applyAlignment="1">
      <alignment horizontal="center"/>
    </xf>
    <xf numFmtId="0" fontId="38" fillId="0" borderId="18" xfId="82" applyFont="1" applyBorder="1"/>
    <xf numFmtId="0" fontId="38" fillId="0" borderId="19" xfId="82" applyFont="1" applyBorder="1"/>
    <xf numFmtId="0" fontId="38" fillId="0" borderId="20" xfId="82" applyFont="1" applyBorder="1"/>
    <xf numFmtId="0" fontId="38" fillId="0" borderId="21" xfId="82" applyFont="1" applyBorder="1"/>
    <xf numFmtId="0" fontId="39" fillId="0" borderId="18" xfId="82" applyFont="1" applyBorder="1"/>
    <xf numFmtId="0" fontId="38" fillId="0" borderId="19" xfId="82" applyFont="1" applyBorder="1" applyAlignment="1">
      <alignment horizontal="center"/>
    </xf>
    <xf numFmtId="0" fontId="38" fillId="0" borderId="19" xfId="82" applyNumberFormat="1" applyFont="1" applyBorder="1"/>
    <xf numFmtId="0" fontId="38" fillId="0" borderId="21" xfId="82" applyNumberFormat="1" applyFont="1" applyBorder="1"/>
    <xf numFmtId="0" fontId="38" fillId="0" borderId="0" xfId="82" applyFont="1" applyAlignment="1">
      <alignment vertical="center"/>
    </xf>
    <xf numFmtId="0" fontId="8" fillId="0" borderId="22" xfId="82" applyFont="1" applyBorder="1" applyAlignment="1">
      <alignment horizontal="center" vertical="center" wrapText="1"/>
    </xf>
    <xf numFmtId="0" fontId="8" fillId="0" borderId="2" xfId="82" applyFont="1" applyBorder="1" applyAlignment="1">
      <alignment horizontal="center" vertical="center" wrapText="1"/>
    </xf>
    <xf numFmtId="0" fontId="8" fillId="0" borderId="23" xfId="82" applyFont="1" applyBorder="1" applyAlignment="1">
      <alignment horizontal="center" vertical="center" wrapText="1"/>
    </xf>
    <xf numFmtId="0" fontId="8" fillId="0" borderId="14" xfId="82" applyFont="1" applyBorder="1" applyAlignment="1">
      <alignment horizontal="center" vertical="center" wrapText="1"/>
    </xf>
    <xf numFmtId="0" fontId="38" fillId="0" borderId="1" xfId="82" applyFont="1" applyBorder="1" applyAlignment="1">
      <alignment horizontal="center" vertical="center"/>
    </xf>
    <xf numFmtId="0" fontId="38" fillId="0" borderId="1" xfId="82" applyNumberFormat="1" applyFont="1" applyBorder="1" applyAlignment="1">
      <alignment vertical="center"/>
    </xf>
    <xf numFmtId="0" fontId="38" fillId="0" borderId="14" xfId="82" applyNumberFormat="1" applyFont="1" applyBorder="1" applyAlignment="1">
      <alignment vertical="center"/>
    </xf>
    <xf numFmtId="0" fontId="38" fillId="0" borderId="0" xfId="82" applyFont="1" applyBorder="1" applyAlignment="1">
      <alignment horizontal="center" vertical="center"/>
    </xf>
    <xf numFmtId="0" fontId="38" fillId="0" borderId="0" xfId="82" applyNumberFormat="1" applyFont="1" applyBorder="1" applyAlignment="1">
      <alignment vertical="center"/>
    </xf>
    <xf numFmtId="0" fontId="38" fillId="0" borderId="17" xfId="82" applyNumberFormat="1" applyFont="1" applyBorder="1" applyAlignment="1">
      <alignment vertical="center"/>
    </xf>
    <xf numFmtId="0" fontId="38" fillId="0" borderId="19" xfId="82" applyFont="1" applyBorder="1" applyAlignment="1">
      <alignment horizontal="center" vertical="center"/>
    </xf>
    <xf numFmtId="0" fontId="38" fillId="0" borderId="19" xfId="82" applyNumberFormat="1" applyFont="1" applyBorder="1" applyAlignment="1">
      <alignment vertical="center"/>
    </xf>
    <xf numFmtId="0" fontId="38" fillId="0" borderId="21" xfId="82" applyNumberFormat="1" applyFont="1" applyBorder="1" applyAlignment="1">
      <alignment vertical="center"/>
    </xf>
    <xf numFmtId="0" fontId="39" fillId="0" borderId="0" xfId="82" applyNumberFormat="1" applyFont="1" applyBorder="1"/>
    <xf numFmtId="0" fontId="8" fillId="0" borderId="0" xfId="83" applyFont="1" applyFill="1" applyBorder="1" applyAlignment="1">
      <alignment horizontal="right"/>
    </xf>
    <xf numFmtId="0" fontId="8" fillId="0" borderId="0" xfId="83" applyFont="1" applyFill="1" applyBorder="1"/>
    <xf numFmtId="0" fontId="8" fillId="0" borderId="0" xfId="7" applyNumberFormat="1" applyFont="1" applyFill="1" applyBorder="1" applyAlignment="1">
      <alignment horizontal="left"/>
    </xf>
    <xf numFmtId="0" fontId="10" fillId="0" borderId="0" xfId="83" applyFont="1" applyFill="1" applyBorder="1" applyAlignment="1">
      <alignment horizontal="right"/>
    </xf>
    <xf numFmtId="0" fontId="8" fillId="0" borderId="0" xfId="84" applyFont="1" applyFill="1" applyBorder="1" applyAlignment="1">
      <alignment horizontal="right"/>
    </xf>
    <xf numFmtId="0" fontId="10" fillId="0" borderId="0" xfId="83" applyFont="1" applyFill="1" applyBorder="1"/>
    <xf numFmtId="0" fontId="10" fillId="0" borderId="0" xfId="83" applyFont="1" applyFill="1"/>
    <xf numFmtId="0" fontId="10" fillId="0" borderId="0" xfId="83" applyNumberFormat="1" applyFont="1" applyFill="1" applyBorder="1" applyAlignment="1" applyProtection="1">
      <alignment horizontal="left"/>
    </xf>
    <xf numFmtId="0" fontId="8" fillId="0" borderId="0" xfId="83" applyFont="1" applyFill="1"/>
    <xf numFmtId="0" fontId="8" fillId="0" borderId="0" xfId="83" applyFont="1" applyFill="1" applyAlignment="1">
      <alignment horizontal="right"/>
    </xf>
    <xf numFmtId="0" fontId="8" fillId="0" borderId="0" xfId="83" applyFont="1" applyFill="1" applyAlignment="1">
      <alignment horizontal="center"/>
    </xf>
    <xf numFmtId="0" fontId="10" fillId="0" borderId="0" xfId="83" applyNumberFormat="1" applyFont="1" applyFill="1" applyBorder="1" applyAlignment="1">
      <alignment horizontal="left"/>
    </xf>
    <xf numFmtId="0" fontId="41" fillId="0" borderId="0" xfId="82" applyNumberFormat="1" applyFont="1" applyAlignment="1">
      <alignment horizontal="left"/>
    </xf>
    <xf numFmtId="0" fontId="42" fillId="0" borderId="0" xfId="83" applyNumberFormat="1" applyFont="1" applyFill="1" applyBorder="1" applyAlignment="1">
      <alignment horizontal="left"/>
    </xf>
    <xf numFmtId="0" fontId="41" fillId="0" borderId="0" xfId="82" applyNumberFormat="1" applyFont="1" applyBorder="1" applyAlignment="1">
      <alignment horizontal="left"/>
    </xf>
    <xf numFmtId="0" fontId="42" fillId="0" borderId="0" xfId="83" applyNumberFormat="1" applyFont="1" applyFill="1" applyAlignment="1">
      <alignment horizontal="left"/>
    </xf>
    <xf numFmtId="0" fontId="14" fillId="0" borderId="0" xfId="82" applyFont="1" applyFill="1"/>
    <xf numFmtId="0" fontId="16" fillId="0" borderId="0" xfId="82" applyFont="1" applyFill="1"/>
    <xf numFmtId="10" fontId="16" fillId="0" borderId="0" xfId="82" applyNumberFormat="1" applyFont="1" applyFill="1"/>
    <xf numFmtId="0" fontId="14" fillId="0" borderId="13" xfId="82" applyFont="1" applyFill="1" applyBorder="1"/>
    <xf numFmtId="3" fontId="14" fillId="0" borderId="14" xfId="82" applyNumberFormat="1" applyFont="1" applyFill="1" applyBorder="1"/>
    <xf numFmtId="3" fontId="14" fillId="0" borderId="1" xfId="82" applyNumberFormat="1" applyFont="1" applyFill="1" applyBorder="1"/>
    <xf numFmtId="3" fontId="14" fillId="0" borderId="12" xfId="82" applyNumberFormat="1" applyFont="1" applyFill="1" applyBorder="1"/>
    <xf numFmtId="3" fontId="16" fillId="0" borderId="12" xfId="82" applyNumberFormat="1" applyFont="1" applyFill="1" applyBorder="1"/>
    <xf numFmtId="0" fontId="14" fillId="0" borderId="1" xfId="82" applyFont="1" applyFill="1" applyBorder="1"/>
    <xf numFmtId="0" fontId="14" fillId="0" borderId="14" xfId="82" applyFont="1" applyFill="1" applyBorder="1"/>
    <xf numFmtId="0" fontId="38" fillId="0" borderId="16" xfId="82" applyFont="1" applyFill="1" applyBorder="1"/>
    <xf numFmtId="3" fontId="14" fillId="0" borderId="15" xfId="82" applyNumberFormat="1" applyFont="1" applyFill="1" applyBorder="1"/>
    <xf numFmtId="3" fontId="14" fillId="0" borderId="0" xfId="82" applyNumberFormat="1" applyFont="1" applyFill="1"/>
    <xf numFmtId="3" fontId="14" fillId="0" borderId="17" xfId="82" applyNumberFormat="1" applyFont="1" applyFill="1" applyBorder="1"/>
    <xf numFmtId="3" fontId="16" fillId="0" borderId="15" xfId="82" applyNumberFormat="1" applyFont="1" applyFill="1" applyBorder="1"/>
    <xf numFmtId="0" fontId="14" fillId="0" borderId="0" xfId="82" applyFont="1" applyFill="1" applyBorder="1"/>
    <xf numFmtId="0" fontId="14" fillId="0" borderId="17" xfId="82" applyNumberFormat="1" applyFont="1" applyFill="1" applyBorder="1" applyAlignment="1">
      <alignment horizontal="left"/>
    </xf>
    <xf numFmtId="0" fontId="14" fillId="0" borderId="16" xfId="82" applyFont="1" applyFill="1" applyBorder="1"/>
    <xf numFmtId="0" fontId="14" fillId="0" borderId="18" xfId="82" applyFont="1" applyFill="1" applyBorder="1"/>
    <xf numFmtId="0" fontId="14" fillId="0" borderId="15" xfId="82" applyFont="1" applyFill="1" applyBorder="1"/>
    <xf numFmtId="0" fontId="14" fillId="0" borderId="21" xfId="82" applyFont="1" applyFill="1" applyBorder="1"/>
    <xf numFmtId="0" fontId="16" fillId="0" borderId="15" xfId="82" applyFont="1" applyFill="1" applyBorder="1"/>
    <xf numFmtId="0" fontId="14" fillId="0" borderId="19" xfId="82" applyFont="1" applyFill="1" applyBorder="1"/>
    <xf numFmtId="0" fontId="14" fillId="0" borderId="17" xfId="82" applyFont="1" applyFill="1" applyBorder="1"/>
    <xf numFmtId="0" fontId="14" fillId="0" borderId="0" xfId="82" applyFont="1" applyFill="1" applyAlignment="1">
      <alignment vertical="center"/>
    </xf>
    <xf numFmtId="0" fontId="38" fillId="0" borderId="13" xfId="82" applyFont="1" applyFill="1" applyBorder="1" applyAlignment="1">
      <alignment vertical="center"/>
    </xf>
    <xf numFmtId="0" fontId="8" fillId="0" borderId="22" xfId="82" applyFont="1" applyFill="1" applyBorder="1" applyAlignment="1">
      <alignment horizontal="center" vertical="center" wrapText="1"/>
    </xf>
    <xf numFmtId="0" fontId="8" fillId="0" borderId="2" xfId="82" applyFont="1" applyFill="1" applyBorder="1" applyAlignment="1">
      <alignment horizontal="center" vertical="center" wrapText="1"/>
    </xf>
    <xf numFmtId="0" fontId="8" fillId="0" borderId="23" xfId="82" applyFont="1" applyFill="1" applyBorder="1" applyAlignment="1">
      <alignment horizontal="center" vertical="center" wrapText="1"/>
    </xf>
    <xf numFmtId="0" fontId="8" fillId="0" borderId="14" xfId="82" applyFont="1" applyFill="1" applyBorder="1" applyAlignment="1">
      <alignment horizontal="center" vertical="center" wrapText="1"/>
    </xf>
    <xf numFmtId="0" fontId="38" fillId="0" borderId="1" xfId="82" applyFont="1" applyFill="1" applyBorder="1" applyAlignment="1">
      <alignment horizontal="center" vertical="center"/>
    </xf>
    <xf numFmtId="0" fontId="38" fillId="0" borderId="1" xfId="82" applyNumberFormat="1" applyFont="1" applyFill="1" applyBorder="1" applyAlignment="1">
      <alignment vertical="center"/>
    </xf>
    <xf numFmtId="0" fontId="38" fillId="0" borderId="14" xfId="82" applyNumberFormat="1" applyFont="1" applyFill="1" applyBorder="1" applyAlignment="1">
      <alignment vertical="center"/>
    </xf>
    <xf numFmtId="0" fontId="38" fillId="0" borderId="16" xfId="82" applyFont="1" applyFill="1" applyBorder="1" applyAlignment="1">
      <alignment vertical="center"/>
    </xf>
    <xf numFmtId="0" fontId="38" fillId="0" borderId="0" xfId="82" applyFont="1" applyFill="1" applyBorder="1" applyAlignment="1">
      <alignment horizontal="center" vertical="center"/>
    </xf>
    <xf numFmtId="0" fontId="38" fillId="0" borderId="0" xfId="82" applyNumberFormat="1" applyFont="1" applyFill="1" applyBorder="1" applyAlignment="1">
      <alignment vertical="center"/>
    </xf>
    <xf numFmtId="0" fontId="38" fillId="0" borderId="17" xfId="82" applyNumberFormat="1" applyFont="1" applyFill="1" applyBorder="1" applyAlignment="1">
      <alignment vertical="center"/>
    </xf>
    <xf numFmtId="0" fontId="38" fillId="0" borderId="20" xfId="82" applyFont="1" applyFill="1" applyBorder="1" applyAlignment="1">
      <alignment vertical="center"/>
    </xf>
    <xf numFmtId="0" fontId="38" fillId="0" borderId="19" xfId="82" applyFont="1" applyFill="1" applyBorder="1" applyAlignment="1">
      <alignment horizontal="center" vertical="center"/>
    </xf>
    <xf numFmtId="0" fontId="38" fillId="0" borderId="19" xfId="82" applyNumberFormat="1" applyFont="1" applyFill="1" applyBorder="1" applyAlignment="1">
      <alignment vertical="center"/>
    </xf>
    <xf numFmtId="0" fontId="38" fillId="0" borderId="21" xfId="82" applyNumberFormat="1" applyFont="1" applyFill="1" applyBorder="1" applyAlignment="1">
      <alignment vertical="center"/>
    </xf>
    <xf numFmtId="0" fontId="38" fillId="0" borderId="0" xfId="82" applyFont="1" applyFill="1" applyBorder="1"/>
    <xf numFmtId="0" fontId="38" fillId="0" borderId="1" xfId="82" applyFont="1" applyFill="1" applyBorder="1"/>
    <xf numFmtId="0" fontId="39" fillId="0" borderId="1" xfId="82" applyFont="1" applyFill="1" applyBorder="1"/>
    <xf numFmtId="0" fontId="38" fillId="0" borderId="0" xfId="82" applyFont="1" applyFill="1"/>
    <xf numFmtId="0" fontId="8" fillId="0" borderId="0" xfId="83" applyNumberFormat="1" applyFont="1" applyFill="1" applyBorder="1" applyAlignment="1">
      <alignment horizontal="left"/>
    </xf>
    <xf numFmtId="0" fontId="10" fillId="0" borderId="0" xfId="83" applyNumberFormat="1" applyFont="1" applyFill="1" applyBorder="1" applyAlignment="1">
      <alignment horizontal="right"/>
    </xf>
    <xf numFmtId="0" fontId="38" fillId="0" borderId="0" xfId="82" applyFont="1" applyFill="1" applyAlignment="1">
      <alignment horizontal="center"/>
    </xf>
    <xf numFmtId="0" fontId="17" fillId="0" borderId="0" xfId="82" applyNumberFormat="1" applyFont="1" applyFill="1" applyAlignment="1">
      <alignment horizontal="left"/>
    </xf>
    <xf numFmtId="0" fontId="41" fillId="0" borderId="0" xfId="82" applyNumberFormat="1" applyFont="1" applyFill="1" applyAlignment="1">
      <alignment horizontal="left"/>
    </xf>
    <xf numFmtId="0" fontId="14" fillId="0" borderId="0" xfId="82" applyFont="1"/>
    <xf numFmtId="0" fontId="16" fillId="0" borderId="0" xfId="82" applyFont="1"/>
    <xf numFmtId="0" fontId="14" fillId="0" borderId="0" xfId="82" applyNumberFormat="1" applyFont="1" applyAlignment="1">
      <alignment horizontal="left"/>
    </xf>
    <xf numFmtId="0" fontId="14" fillId="0" borderId="0" xfId="82" applyNumberFormat="1" applyFont="1" applyFill="1" applyAlignment="1">
      <alignment horizontal="left"/>
    </xf>
    <xf numFmtId="0" fontId="14" fillId="0" borderId="0" xfId="82" applyFont="1" applyAlignment="1">
      <alignment vertical="center"/>
    </xf>
    <xf numFmtId="0" fontId="39" fillId="0" borderId="1" xfId="82" applyFont="1" applyBorder="1"/>
    <xf numFmtId="0" fontId="38" fillId="0" borderId="1" xfId="82" applyNumberFormat="1" applyFont="1" applyBorder="1" applyAlignment="1">
      <alignment horizontal="left"/>
    </xf>
    <xf numFmtId="0" fontId="8" fillId="0" borderId="0" xfId="83" applyNumberFormat="1" applyFont="1" applyFill="1" applyBorder="1" applyAlignment="1" applyProtection="1">
      <alignment horizontal="right"/>
    </xf>
    <xf numFmtId="0" fontId="8" fillId="0" borderId="0" xfId="83" applyNumberFormat="1" applyFont="1" applyFill="1" applyBorder="1" applyAlignment="1" applyProtection="1">
      <alignment horizontal="left"/>
    </xf>
    <xf numFmtId="0" fontId="10" fillId="0" borderId="0" xfId="83" applyNumberFormat="1" applyFont="1" applyFill="1" applyBorder="1" applyAlignment="1" applyProtection="1">
      <alignment horizontal="right"/>
    </xf>
    <xf numFmtId="0" fontId="17" fillId="0" borderId="0" xfId="82" applyNumberFormat="1" applyFont="1" applyAlignment="1">
      <alignment horizontal="left"/>
    </xf>
    <xf numFmtId="0" fontId="2" fillId="0" borderId="0" xfId="7" applyFont="1"/>
    <xf numFmtId="0" fontId="2" fillId="0" borderId="0" xfId="7" applyFont="1" applyAlignment="1">
      <alignment horizontal="right"/>
    </xf>
    <xf numFmtId="0" fontId="8" fillId="0" borderId="0" xfId="7" applyFont="1" applyFill="1" applyBorder="1"/>
    <xf numFmtId="3" fontId="8" fillId="0" borderId="0" xfId="7" applyNumberFormat="1" applyFont="1" applyFill="1" applyBorder="1" applyAlignment="1">
      <alignment horizontal="right"/>
    </xf>
    <xf numFmtId="3" fontId="8" fillId="0" borderId="0" xfId="7" applyNumberFormat="1" applyFont="1" applyFill="1" applyBorder="1"/>
    <xf numFmtId="0" fontId="8" fillId="0" borderId="0" xfId="7" applyNumberFormat="1" applyFont="1" applyFill="1" applyBorder="1" applyAlignment="1" applyProtection="1">
      <alignment horizontal="left"/>
    </xf>
    <xf numFmtId="0" fontId="2" fillId="0" borderId="0" xfId="18" applyNumberFormat="1" applyFont="1" applyFill="1"/>
    <xf numFmtId="3" fontId="8" fillId="0" borderId="0" xfId="7" applyNumberFormat="1" applyFont="1" applyFill="1" applyBorder="1" applyAlignment="1" applyProtection="1">
      <alignment horizontal="left"/>
    </xf>
    <xf numFmtId="0" fontId="8" fillId="0" borderId="1" xfId="7" applyFont="1" applyFill="1" applyBorder="1"/>
    <xf numFmtId="3" fontId="8" fillId="0" borderId="1" xfId="7" applyNumberFormat="1" applyFont="1" applyFill="1" applyBorder="1" applyAlignment="1">
      <alignment horizontal="right"/>
    </xf>
    <xf numFmtId="3" fontId="8" fillId="0" borderId="1" xfId="7" applyNumberFormat="1" applyFont="1" applyFill="1" applyBorder="1"/>
    <xf numFmtId="3" fontId="8" fillId="0" borderId="1" xfId="7" applyNumberFormat="1" applyFont="1" applyFill="1" applyBorder="1" applyAlignment="1" applyProtection="1">
      <alignment horizontal="left"/>
    </xf>
    <xf numFmtId="0" fontId="8" fillId="0" borderId="0" xfId="7" applyFont="1" applyFill="1" applyAlignment="1" applyProtection="1">
      <alignment horizontal="left"/>
    </xf>
    <xf numFmtId="3" fontId="7" fillId="0" borderId="0" xfId="85" applyNumberFormat="1" applyFont="1" applyFill="1" applyBorder="1" applyAlignment="1" applyProtection="1">
      <alignment horizontal="right"/>
    </xf>
    <xf numFmtId="166" fontId="2" fillId="0" borderId="0" xfId="7" applyNumberFormat="1" applyFont="1"/>
    <xf numFmtId="0" fontId="2" fillId="0" borderId="0" xfId="7" applyFont="1" applyFill="1"/>
    <xf numFmtId="0" fontId="2" fillId="0" borderId="2" xfId="7" applyFont="1" applyFill="1" applyBorder="1"/>
    <xf numFmtId="166" fontId="2" fillId="0" borderId="2" xfId="7" applyNumberFormat="1" applyFont="1" applyFill="1" applyBorder="1"/>
    <xf numFmtId="0" fontId="2" fillId="0" borderId="2" xfId="7" applyFont="1" applyFill="1" applyBorder="1" applyAlignment="1">
      <alignment horizontal="right"/>
    </xf>
    <xf numFmtId="0" fontId="2" fillId="0" borderId="0" xfId="7" applyFont="1" applyFill="1" applyBorder="1"/>
    <xf numFmtId="166" fontId="2" fillId="0" borderId="0" xfId="7" applyNumberFormat="1" applyFont="1" applyFill="1" applyBorder="1"/>
    <xf numFmtId="0" fontId="2" fillId="0" borderId="0" xfId="7" applyFont="1" applyFill="1" applyBorder="1" applyAlignment="1">
      <alignment horizontal="right"/>
    </xf>
    <xf numFmtId="0" fontId="2" fillId="0" borderId="1" xfId="7" applyFont="1" applyFill="1" applyBorder="1"/>
    <xf numFmtId="0" fontId="2" fillId="0" borderId="0" xfId="7" applyFont="1" applyFill="1" applyAlignment="1">
      <alignment horizontal="right"/>
    </xf>
    <xf numFmtId="168" fontId="1" fillId="0" borderId="0" xfId="7" applyNumberFormat="1" applyFont="1" applyAlignment="1" applyProtection="1">
      <alignment horizontal="left"/>
    </xf>
    <xf numFmtId="49" fontId="1" fillId="0" borderId="0" xfId="7" applyNumberFormat="1" applyFont="1" applyAlignment="1">
      <alignment horizontal="left"/>
    </xf>
    <xf numFmtId="0" fontId="2" fillId="0" borderId="0" xfId="86" applyFont="1"/>
    <xf numFmtId="3" fontId="3" fillId="0" borderId="0" xfId="18" applyNumberFormat="1" applyFont="1" applyAlignment="1">
      <alignment horizontal="right"/>
    </xf>
    <xf numFmtId="0" fontId="5" fillId="0" borderId="0" xfId="18" applyFont="1"/>
    <xf numFmtId="0" fontId="7" fillId="0" borderId="0" xfId="87" applyFont="1" applyAlignment="1">
      <alignment horizontal="left"/>
    </xf>
    <xf numFmtId="0" fontId="43" fillId="0" borderId="0" xfId="87" applyFont="1" applyFill="1"/>
    <xf numFmtId="3" fontId="7" fillId="0" borderId="0" xfId="87" applyNumberFormat="1" applyFont="1" applyAlignment="1">
      <alignment horizontal="right"/>
    </xf>
    <xf numFmtId="0" fontId="7" fillId="0" borderId="0" xfId="87" applyFont="1"/>
    <xf numFmtId="0" fontId="2" fillId="0" borderId="1" xfId="18" applyFont="1" applyBorder="1"/>
    <xf numFmtId="3" fontId="2" fillId="0" borderId="1" xfId="18" applyNumberFormat="1" applyFont="1" applyBorder="1" applyAlignment="1">
      <alignment horizontal="right"/>
    </xf>
    <xf numFmtId="3" fontId="7" fillId="0" borderId="1" xfId="87" applyNumberFormat="1" applyFont="1" applyBorder="1" applyAlignment="1">
      <alignment horizontal="right"/>
    </xf>
    <xf numFmtId="0" fontId="7" fillId="0" borderId="1" xfId="87" applyFont="1" applyBorder="1" applyAlignment="1">
      <alignment horizontal="left" indent="1"/>
    </xf>
    <xf numFmtId="0" fontId="7" fillId="0" borderId="0" xfId="87" applyFont="1" applyBorder="1" applyAlignment="1">
      <alignment horizontal="left" indent="1"/>
    </xf>
    <xf numFmtId="3" fontId="7" fillId="0" borderId="0" xfId="87" applyNumberFormat="1" applyFont="1" applyFill="1" applyBorder="1" applyAlignment="1">
      <alignment horizontal="right"/>
    </xf>
    <xf numFmtId="3" fontId="8" fillId="0" borderId="0" xfId="88" applyNumberFormat="1" applyFont="1" applyBorder="1" applyAlignment="1" applyProtection="1">
      <alignment horizontal="right"/>
    </xf>
    <xf numFmtId="0" fontId="7" fillId="0" borderId="0" xfId="87" applyFont="1" applyBorder="1" applyAlignment="1">
      <alignment horizontal="left"/>
    </xf>
    <xf numFmtId="3" fontId="9" fillId="0" borderId="0" xfId="87" applyNumberFormat="1" applyFont="1" applyFill="1" applyBorder="1" applyAlignment="1">
      <alignment horizontal="right"/>
    </xf>
    <xf numFmtId="3" fontId="7" fillId="0" borderId="0" xfId="87" applyNumberFormat="1" applyFont="1" applyBorder="1" applyAlignment="1">
      <alignment horizontal="right"/>
    </xf>
    <xf numFmtId="3" fontId="9" fillId="0" borderId="0" xfId="87" applyNumberFormat="1" applyFont="1" applyBorder="1" applyAlignment="1">
      <alignment horizontal="right"/>
    </xf>
    <xf numFmtId="0" fontId="7" fillId="0" borderId="0" xfId="87" applyFont="1" applyFill="1" applyBorder="1" applyAlignment="1">
      <alignment horizontal="left" indent="1"/>
    </xf>
    <xf numFmtId="0" fontId="7" fillId="0" borderId="0" xfId="87" applyFont="1" applyFill="1" applyBorder="1" applyAlignment="1">
      <alignment horizontal="left"/>
    </xf>
    <xf numFmtId="3" fontId="8" fillId="0" borderId="0" xfId="18" applyNumberFormat="1" applyFont="1" applyBorder="1" applyAlignment="1">
      <alignment horizontal="right"/>
    </xf>
    <xf numFmtId="0" fontId="7" fillId="0" borderId="0" xfId="87" applyFont="1" applyBorder="1"/>
    <xf numFmtId="0" fontId="1" fillId="0" borderId="0" xfId="18" applyFont="1"/>
    <xf numFmtId="0" fontId="9" fillId="0" borderId="0" xfId="87" applyFont="1" applyBorder="1"/>
    <xf numFmtId="0" fontId="2" fillId="0" borderId="0" xfId="18" applyFont="1" applyAlignment="1">
      <alignment horizontal="right"/>
    </xf>
    <xf numFmtId="0" fontId="2" fillId="0" borderId="2" xfId="86" applyFont="1" applyBorder="1"/>
    <xf numFmtId="0" fontId="2" fillId="0" borderId="2" xfId="18" applyFont="1" applyBorder="1" applyAlignment="1">
      <alignment horizontal="right"/>
    </xf>
    <xf numFmtId="49" fontId="1" fillId="0" borderId="0" xfId="18" applyNumberFormat="1" applyFont="1" applyAlignment="1">
      <alignment horizontal="left"/>
    </xf>
    <xf numFmtId="0" fontId="8" fillId="0" borderId="0" xfId="71" applyFont="1"/>
    <xf numFmtId="3" fontId="8" fillId="0" borderId="0" xfId="71" applyNumberFormat="1" applyFont="1"/>
    <xf numFmtId="0" fontId="8" fillId="0" borderId="0" xfId="91" applyFont="1" applyFill="1"/>
    <xf numFmtId="0" fontId="2" fillId="2" borderId="0" xfId="18" applyFont="1" applyFill="1"/>
    <xf numFmtId="0" fontId="8" fillId="0" borderId="0" xfId="71" applyFont="1" applyFill="1"/>
    <xf numFmtId="39" fontId="8" fillId="0" borderId="0" xfId="90" applyNumberFormat="1" applyFont="1" applyFill="1" applyBorder="1" applyAlignment="1">
      <alignment horizontal="left" indent="2"/>
    </xf>
    <xf numFmtId="3" fontId="45" fillId="0" borderId="0" xfId="71" applyNumberFormat="1" applyFont="1" applyFill="1"/>
    <xf numFmtId="39" fontId="8" fillId="0" borderId="0" xfId="90" applyNumberFormat="1" applyFont="1" applyBorder="1" applyAlignment="1">
      <alignment horizontal="left" indent="2"/>
    </xf>
    <xf numFmtId="39" fontId="8" fillId="0" borderId="1" xfId="90" applyNumberFormat="1" applyFont="1" applyBorder="1" applyAlignment="1">
      <alignment horizontal="left" indent="1"/>
    </xf>
    <xf numFmtId="0" fontId="8" fillId="0" borderId="1" xfId="71" applyFont="1" applyBorder="1"/>
    <xf numFmtId="0" fontId="10" fillId="0" borderId="0" xfId="71" applyFont="1"/>
    <xf numFmtId="0" fontId="1" fillId="0" borderId="0" xfId="1" applyFont="1"/>
    <xf numFmtId="3" fontId="10" fillId="0" borderId="0" xfId="71" applyNumberFormat="1" applyFont="1" applyFill="1" applyAlignment="1">
      <alignment horizontal="right"/>
    </xf>
    <xf numFmtId="3" fontId="10" fillId="0" borderId="0" xfId="1" applyNumberFormat="1" applyFont="1" applyFill="1" applyAlignment="1">
      <alignment horizontal="right"/>
    </xf>
    <xf numFmtId="3" fontId="1" fillId="0" borderId="0" xfId="1" applyNumberFormat="1" applyFont="1" applyBorder="1"/>
    <xf numFmtId="0" fontId="10" fillId="0" borderId="0" xfId="1" applyFont="1"/>
    <xf numFmtId="0" fontId="2" fillId="0" borderId="0" xfId="1" applyFont="1"/>
    <xf numFmtId="0" fontId="8" fillId="0" borderId="0" xfId="1" applyFont="1"/>
    <xf numFmtId="3" fontId="8" fillId="0" borderId="0" xfId="1" applyNumberFormat="1" applyFont="1" applyFill="1" applyAlignment="1">
      <alignment horizontal="right"/>
    </xf>
    <xf numFmtId="3" fontId="2" fillId="0" borderId="0" xfId="1" applyNumberFormat="1" applyFont="1" applyBorder="1"/>
    <xf numFmtId="3" fontId="8" fillId="0" borderId="0" xfId="71" applyNumberFormat="1" applyFont="1" applyFill="1" applyAlignment="1">
      <alignment horizontal="right"/>
    </xf>
    <xf numFmtId="0" fontId="8" fillId="0" borderId="0" xfId="71" applyFont="1" applyAlignment="1">
      <alignment vertical="center"/>
    </xf>
    <xf numFmtId="0" fontId="8" fillId="0" borderId="2" xfId="71" applyFont="1" applyBorder="1" applyAlignment="1">
      <alignment vertical="center"/>
    </xf>
    <xf numFmtId="0" fontId="7" fillId="0" borderId="2" xfId="6" applyFont="1" applyFill="1" applyBorder="1" applyAlignment="1">
      <alignment horizontal="right" vertical="center"/>
    </xf>
    <xf numFmtId="0" fontId="7" fillId="0" borderId="2" xfId="6" applyNumberFormat="1" applyFont="1" applyFill="1" applyBorder="1" applyAlignment="1" applyProtection="1">
      <alignment horizontal="right" vertical="center"/>
      <protection locked="0"/>
    </xf>
    <xf numFmtId="0" fontId="8" fillId="0" borderId="1" xfId="71" applyFont="1" applyFill="1" applyBorder="1"/>
    <xf numFmtId="0" fontId="8" fillId="0" borderId="0" xfId="7" applyFont="1" applyFill="1"/>
    <xf numFmtId="165" fontId="8" fillId="0" borderId="0" xfId="72" applyFont="1" applyFill="1" applyAlignment="1" applyProtection="1"/>
    <xf numFmtId="0" fontId="9" fillId="0" borderId="0" xfId="6" applyFont="1" applyBorder="1" applyAlignment="1">
      <alignment wrapText="1"/>
    </xf>
    <xf numFmtId="0" fontId="7" fillId="0" borderId="0" xfId="6" applyFont="1" applyBorder="1" applyAlignment="1">
      <alignment horizontal="right"/>
    </xf>
    <xf numFmtId="0" fontId="7" fillId="0" borderId="0" xfId="6" applyFont="1" applyBorder="1"/>
    <xf numFmtId="0" fontId="9" fillId="0" borderId="0" xfId="6" applyFont="1" applyBorder="1"/>
    <xf numFmtId="49" fontId="10" fillId="0" borderId="0" xfId="71" applyNumberFormat="1" applyFont="1" applyAlignment="1">
      <alignment horizontal="left"/>
    </xf>
    <xf numFmtId="165" fontId="7" fillId="0" borderId="0" xfId="11" applyNumberFormat="1" applyFont="1" applyFill="1" applyAlignment="1" applyProtection="1">
      <protection locked="0"/>
    </xf>
    <xf numFmtId="0" fontId="7" fillId="0" borderId="0" xfId="1" applyFont="1" applyFill="1" applyAlignment="1"/>
    <xf numFmtId="0" fontId="2" fillId="0" borderId="1" xfId="1" applyFont="1" applyBorder="1"/>
    <xf numFmtId="3" fontId="2" fillId="0" borderId="1" xfId="1" applyNumberFormat="1" applyFont="1" applyBorder="1"/>
    <xf numFmtId="0" fontId="1" fillId="0" borderId="0" xfId="86" applyFont="1" applyAlignment="1"/>
    <xf numFmtId="10" fontId="1" fillId="0" borderId="0" xfId="1" applyNumberFormat="1" applyFont="1" applyBorder="1" applyAlignment="1">
      <alignment wrapText="1"/>
    </xf>
    <xf numFmtId="0" fontId="1" fillId="0" borderId="0" xfId="1" applyFont="1" applyBorder="1" applyAlignment="1"/>
    <xf numFmtId="3" fontId="1" fillId="0" borderId="0" xfId="1" applyNumberFormat="1" applyFont="1" applyAlignment="1">
      <alignment horizontal="right"/>
    </xf>
    <xf numFmtId="10" fontId="1" fillId="0" borderId="0" xfId="1" applyNumberFormat="1" applyFont="1" applyBorder="1" applyAlignment="1">
      <alignment horizontal="left"/>
    </xf>
    <xf numFmtId="3" fontId="2" fillId="0" borderId="0" xfId="1" applyNumberFormat="1" applyFont="1" applyAlignment="1">
      <alignment horizontal="right"/>
    </xf>
    <xf numFmtId="10" fontId="2" fillId="0" borderId="0" xfId="18" applyNumberFormat="1" applyFont="1" applyBorder="1" applyAlignment="1">
      <alignment horizontal="left"/>
    </xf>
    <xf numFmtId="10" fontId="2" fillId="0" borderId="0" xfId="1" applyNumberFormat="1" applyFont="1" applyAlignment="1">
      <alignment horizontal="left"/>
    </xf>
    <xf numFmtId="10" fontId="2" fillId="0" borderId="0" xfId="1" applyNumberFormat="1" applyFont="1" applyBorder="1" applyAlignment="1">
      <alignment horizontal="left"/>
    </xf>
    <xf numFmtId="10" fontId="1" fillId="0" borderId="0" xfId="1" applyNumberFormat="1" applyFont="1" applyAlignment="1">
      <alignment horizontal="left"/>
    </xf>
    <xf numFmtId="0" fontId="1" fillId="0" borderId="0" xfId="86" applyFont="1"/>
    <xf numFmtId="10" fontId="1" fillId="0" borderId="0" xfId="1" applyNumberFormat="1" applyFont="1"/>
    <xf numFmtId="165" fontId="7" fillId="0" borderId="0" xfId="92" applyFont="1" applyFill="1"/>
    <xf numFmtId="0" fontId="7" fillId="0" borderId="0" xfId="10" applyFont="1" applyFill="1"/>
    <xf numFmtId="3" fontId="7" fillId="0" borderId="0" xfId="10" applyNumberFormat="1" applyFont="1" applyFill="1" applyAlignment="1">
      <alignment horizontal="right"/>
    </xf>
    <xf numFmtId="3" fontId="7" fillId="0" borderId="0" xfId="92" applyNumberFormat="1" applyFont="1" applyFill="1"/>
    <xf numFmtId="3" fontId="7" fillId="0" borderId="0" xfId="1" applyNumberFormat="1" applyFont="1" applyFill="1" applyBorder="1" applyAlignment="1">
      <alignment horizontal="right"/>
    </xf>
    <xf numFmtId="0" fontId="7" fillId="0" borderId="2" xfId="10" applyNumberFormat="1" applyFont="1" applyFill="1" applyBorder="1"/>
    <xf numFmtId="0" fontId="7" fillId="0" borderId="2" xfId="10" applyNumberFormat="1" applyFont="1" applyFill="1" applyBorder="1" applyAlignment="1">
      <alignment horizontal="left"/>
    </xf>
    <xf numFmtId="0" fontId="7" fillId="0" borderId="2" xfId="6" applyNumberFormat="1" applyFont="1" applyFill="1" applyBorder="1" applyAlignment="1" applyProtection="1">
      <alignment horizontal="right"/>
      <protection locked="0"/>
    </xf>
    <xf numFmtId="168" fontId="8" fillId="0" borderId="1" xfId="7" applyNumberFormat="1" applyFont="1" applyFill="1" applyBorder="1" applyAlignment="1" applyProtection="1">
      <alignment horizontal="left"/>
    </xf>
    <xf numFmtId="0" fontId="7" fillId="0" borderId="0" xfId="10" applyFont="1" applyFill="1" applyBorder="1"/>
    <xf numFmtId="0" fontId="7" fillId="0" borderId="0" xfId="6" applyFont="1" applyFill="1" applyBorder="1"/>
    <xf numFmtId="168" fontId="8" fillId="0" borderId="0" xfId="7" applyNumberFormat="1" applyFont="1" applyFill="1" applyBorder="1" applyAlignment="1" applyProtection="1">
      <alignment horizontal="left"/>
    </xf>
    <xf numFmtId="0" fontId="2" fillId="0" borderId="0" xfId="18" applyFont="1" applyFill="1" applyAlignment="1"/>
    <xf numFmtId="0" fontId="2" fillId="0" borderId="0" xfId="71" applyFont="1" applyFill="1"/>
    <xf numFmtId="0" fontId="2" fillId="0" borderId="0" xfId="18" applyFont="1" applyFill="1" applyAlignment="1">
      <alignment horizontal="left"/>
    </xf>
    <xf numFmtId="0" fontId="9" fillId="0" borderId="0" xfId="10" applyFont="1" applyAlignment="1" applyProtection="1">
      <alignment horizontal="left"/>
      <protection locked="0"/>
    </xf>
    <xf numFmtId="0" fontId="7" fillId="0" borderId="0" xfId="10" applyFont="1"/>
    <xf numFmtId="0" fontId="9" fillId="0" borderId="0" xfId="10" applyFont="1" applyAlignment="1">
      <alignment horizontal="left"/>
    </xf>
    <xf numFmtId="0" fontId="9" fillId="0" borderId="0" xfId="10" applyFont="1"/>
    <xf numFmtId="0" fontId="9" fillId="0" borderId="0" xfId="10" applyFont="1" applyAlignment="1">
      <alignment horizontal="right"/>
    </xf>
    <xf numFmtId="0" fontId="9" fillId="0" borderId="0" xfId="70" applyFont="1" applyFill="1" applyAlignment="1">
      <alignment horizontal="left"/>
    </xf>
    <xf numFmtId="0" fontId="2" fillId="0" borderId="0" xfId="86" applyFont="1" applyBorder="1"/>
    <xf numFmtId="3" fontId="46" fillId="0" borderId="0" xfId="86" applyNumberFormat="1" applyFont="1" applyBorder="1" applyAlignment="1">
      <alignment horizontal="left"/>
    </xf>
    <xf numFmtId="3" fontId="47" fillId="0" borderId="0" xfId="86" applyNumberFormat="1" applyFont="1" applyBorder="1" applyAlignment="1">
      <alignment horizontal="left"/>
    </xf>
    <xf numFmtId="3" fontId="48" fillId="0" borderId="0" xfId="86" applyNumberFormat="1" applyFont="1" applyBorder="1" applyAlignment="1">
      <alignment horizontal="center"/>
    </xf>
    <xf numFmtId="3" fontId="2" fillId="0" borderId="0" xfId="86" applyNumberFormat="1" applyFont="1" applyBorder="1" applyAlignment="1">
      <alignment horizontal="right"/>
    </xf>
    <xf numFmtId="3" fontId="48" fillId="0" borderId="0" xfId="86" applyNumberFormat="1" applyFont="1" applyBorder="1" applyAlignment="1">
      <alignment horizontal="right"/>
    </xf>
    <xf numFmtId="0" fontId="49" fillId="0" borderId="0" xfId="70" applyFont="1" applyFill="1" applyAlignment="1" applyProtection="1">
      <alignment horizontal="left"/>
    </xf>
    <xf numFmtId="49" fontId="48" fillId="0" borderId="0" xfId="18" applyNumberFormat="1" applyFont="1" applyAlignment="1">
      <alignment horizontal="center"/>
    </xf>
    <xf numFmtId="49" fontId="49" fillId="0" borderId="0" xfId="70" applyNumberFormat="1" applyFont="1" applyFill="1" applyAlignment="1" applyProtection="1">
      <alignment horizontal="left"/>
    </xf>
    <xf numFmtId="3" fontId="2" fillId="0" borderId="0" xfId="86" applyNumberFormat="1" applyFont="1" applyAlignment="1">
      <alignment horizontal="right"/>
    </xf>
    <xf numFmtId="3" fontId="48" fillId="0" borderId="0" xfId="86" applyNumberFormat="1" applyFont="1" applyAlignment="1">
      <alignment horizontal="right"/>
    </xf>
    <xf numFmtId="3" fontId="48" fillId="0" borderId="0" xfId="86" applyNumberFormat="1" applyFont="1" applyAlignment="1">
      <alignment horizontal="center"/>
    </xf>
    <xf numFmtId="3" fontId="48" fillId="19" borderId="2" xfId="86" applyNumberFormat="1" applyFont="1" applyFill="1" applyBorder="1" applyAlignment="1">
      <alignment horizontal="right"/>
    </xf>
    <xf numFmtId="3" fontId="48" fillId="19" borderId="2" xfId="86" applyNumberFormat="1" applyFont="1" applyFill="1" applyBorder="1" applyAlignment="1">
      <alignment horizontal="center"/>
    </xf>
    <xf numFmtId="0" fontId="50" fillId="0" borderId="0" xfId="18" applyFont="1" applyFill="1" applyAlignment="1">
      <alignment horizontal="left"/>
    </xf>
    <xf numFmtId="15" fontId="2" fillId="0" borderId="0" xfId="86" applyNumberFormat="1" applyFont="1"/>
    <xf numFmtId="0" fontId="50" fillId="0" borderId="0" xfId="86" applyFont="1" applyAlignment="1">
      <alignment horizontal="left"/>
    </xf>
    <xf numFmtId="0" fontId="2" fillId="0" borderId="0" xfId="82" applyNumberFormat="1" applyFont="1" applyFill="1" applyAlignment="1" applyProtection="1">
      <alignment horizontal="left"/>
    </xf>
    <xf numFmtId="0" fontId="51" fillId="0" borderId="0" xfId="82" applyFont="1" applyFill="1"/>
    <xf numFmtId="0" fontId="10" fillId="0" borderId="18" xfId="83" applyFont="1" applyFill="1" applyBorder="1" applyAlignment="1" applyProtection="1">
      <alignment horizontal="center" vertical="center" wrapText="1"/>
    </xf>
    <xf numFmtId="0" fontId="10" fillId="0" borderId="15" xfId="83" applyFont="1" applyFill="1" applyBorder="1" applyAlignment="1" applyProtection="1">
      <alignment horizontal="center" vertical="center" wrapText="1"/>
    </xf>
    <xf numFmtId="0" fontId="10" fillId="0" borderId="12" xfId="83" applyFont="1" applyFill="1" applyBorder="1" applyAlignment="1" applyProtection="1">
      <alignment horizontal="center" vertical="center" wrapText="1"/>
    </xf>
    <xf numFmtId="0" fontId="10" fillId="0" borderId="21" xfId="83" applyFont="1" applyFill="1" applyBorder="1" applyAlignment="1" applyProtection="1">
      <alignment horizontal="center" vertical="center"/>
    </xf>
    <xf numFmtId="0" fontId="10" fillId="0" borderId="19" xfId="83" applyFont="1" applyFill="1" applyBorder="1" applyAlignment="1" applyProtection="1">
      <alignment horizontal="center" vertical="center"/>
    </xf>
    <xf numFmtId="0" fontId="10" fillId="0" borderId="20" xfId="83" applyFont="1" applyFill="1" applyBorder="1" applyAlignment="1" applyProtection="1">
      <alignment horizontal="center" vertical="center"/>
    </xf>
    <xf numFmtId="0" fontId="10" fillId="0" borderId="21" xfId="82" applyFont="1" applyBorder="1" applyAlignment="1">
      <alignment horizontal="center" vertical="center" wrapText="1"/>
    </xf>
    <xf numFmtId="0" fontId="10" fillId="0" borderId="19" xfId="82" applyFont="1" applyBorder="1" applyAlignment="1">
      <alignment horizontal="center" vertical="center" wrapText="1"/>
    </xf>
    <xf numFmtId="0" fontId="10" fillId="0" borderId="20" xfId="82" applyFont="1" applyBorder="1" applyAlignment="1">
      <alignment horizontal="center" vertical="center" wrapText="1"/>
    </xf>
    <xf numFmtId="0" fontId="10" fillId="0" borderId="18" xfId="82" applyFont="1" applyBorder="1" applyAlignment="1">
      <alignment horizontal="center" vertical="center" wrapText="1"/>
    </xf>
    <xf numFmtId="0" fontId="10" fillId="0" borderId="15" xfId="82" applyFont="1" applyBorder="1" applyAlignment="1">
      <alignment horizontal="center" vertical="center" wrapText="1"/>
    </xf>
    <xf numFmtId="0" fontId="10" fillId="0" borderId="12" xfId="82" applyFont="1" applyBorder="1" applyAlignment="1">
      <alignment horizontal="center" vertical="center" wrapText="1"/>
    </xf>
    <xf numFmtId="0" fontId="8" fillId="0" borderId="15" xfId="83" applyFont="1" applyFill="1" applyBorder="1" applyAlignment="1" applyProtection="1">
      <alignment horizontal="center" vertical="center" wrapText="1"/>
    </xf>
    <xf numFmtId="0" fontId="8" fillId="0" borderId="12" xfId="83" applyFont="1" applyFill="1" applyBorder="1" applyAlignment="1" applyProtection="1">
      <alignment horizontal="center" vertical="center" wrapText="1"/>
    </xf>
    <xf numFmtId="0" fontId="38" fillId="0" borderId="21" xfId="82" applyFont="1" applyBorder="1" applyAlignment="1">
      <alignment horizontal="center" vertical="center" wrapText="1"/>
    </xf>
    <xf numFmtId="0" fontId="38" fillId="0" borderId="19" xfId="82" applyFont="1" applyBorder="1" applyAlignment="1">
      <alignment horizontal="center" vertical="center" wrapText="1"/>
    </xf>
    <xf numFmtId="0" fontId="38" fillId="0" borderId="20" xfId="82" applyFont="1" applyBorder="1" applyAlignment="1">
      <alignment horizontal="center" vertical="center" wrapText="1"/>
    </xf>
    <xf numFmtId="0" fontId="8" fillId="0" borderId="18" xfId="82" applyFont="1" applyBorder="1" applyAlignment="1">
      <alignment horizontal="center" vertical="center" wrapText="1"/>
    </xf>
    <xf numFmtId="0" fontId="8" fillId="0" borderId="12" xfId="82" applyFont="1" applyBorder="1" applyAlignment="1">
      <alignment horizontal="center" vertical="center" wrapText="1"/>
    </xf>
    <xf numFmtId="0" fontId="8" fillId="0" borderId="15" xfId="82" applyFont="1" applyBorder="1" applyAlignment="1">
      <alignment horizontal="center" vertical="center" wrapText="1"/>
    </xf>
    <xf numFmtId="0" fontId="8" fillId="0" borderId="21" xfId="82" applyFont="1" applyBorder="1" applyAlignment="1">
      <alignment horizontal="center" vertical="center" wrapText="1"/>
    </xf>
    <xf numFmtId="0" fontId="8" fillId="0" borderId="14" xfId="82" applyFont="1" applyBorder="1" applyAlignment="1">
      <alignment horizontal="center" vertical="center" wrapText="1"/>
    </xf>
    <xf numFmtId="0" fontId="8" fillId="0" borderId="20" xfId="82" applyFont="1" applyBorder="1" applyAlignment="1">
      <alignment horizontal="center" vertical="center" wrapText="1"/>
    </xf>
    <xf numFmtId="0" fontId="8" fillId="0" borderId="13" xfId="82" applyFont="1" applyBorder="1" applyAlignment="1">
      <alignment horizontal="center" vertical="center" wrapText="1"/>
    </xf>
    <xf numFmtId="0" fontId="10" fillId="0" borderId="21" xfId="82" applyFont="1" applyFill="1" applyBorder="1" applyAlignment="1">
      <alignment horizontal="center" vertical="center" wrapText="1"/>
    </xf>
    <xf numFmtId="0" fontId="10" fillId="0" borderId="19" xfId="82" applyFont="1" applyFill="1" applyBorder="1" applyAlignment="1">
      <alignment horizontal="center" vertical="center" wrapText="1"/>
    </xf>
    <xf numFmtId="0" fontId="10" fillId="0" borderId="20" xfId="82" applyFont="1" applyFill="1" applyBorder="1" applyAlignment="1">
      <alignment horizontal="center" vertical="center" wrapText="1"/>
    </xf>
    <xf numFmtId="0" fontId="10" fillId="0" borderId="18" xfId="82" applyFont="1" applyFill="1" applyBorder="1" applyAlignment="1">
      <alignment horizontal="center" vertical="center" wrapText="1"/>
    </xf>
    <xf numFmtId="0" fontId="10" fillId="0" borderId="15" xfId="82" applyFont="1" applyFill="1" applyBorder="1" applyAlignment="1">
      <alignment horizontal="center" vertical="center" wrapText="1"/>
    </xf>
    <xf numFmtId="0" fontId="10" fillId="0" borderId="12" xfId="82" applyFont="1" applyFill="1" applyBorder="1" applyAlignment="1">
      <alignment horizontal="center" vertical="center" wrapText="1"/>
    </xf>
    <xf numFmtId="0" fontId="8" fillId="0" borderId="18" xfId="82" applyFont="1" applyFill="1" applyBorder="1" applyAlignment="1">
      <alignment horizontal="center" vertical="center" wrapText="1"/>
    </xf>
    <xf numFmtId="0" fontId="8" fillId="0" borderId="12" xfId="82" applyFont="1" applyFill="1" applyBorder="1" applyAlignment="1">
      <alignment horizontal="center" vertical="center" wrapText="1"/>
    </xf>
    <xf numFmtId="0" fontId="8" fillId="0" borderId="15" xfId="82" applyFont="1" applyFill="1" applyBorder="1" applyAlignment="1">
      <alignment horizontal="center" vertical="center" wrapText="1"/>
    </xf>
    <xf numFmtId="0" fontId="8" fillId="0" borderId="21" xfId="82" applyFont="1" applyFill="1" applyBorder="1" applyAlignment="1">
      <alignment horizontal="center" vertical="center" wrapText="1"/>
    </xf>
    <xf numFmtId="0" fontId="8" fillId="0" borderId="14" xfId="82" applyFont="1" applyFill="1" applyBorder="1" applyAlignment="1">
      <alignment horizontal="center" vertical="center" wrapText="1"/>
    </xf>
    <xf numFmtId="0" fontId="8" fillId="0" borderId="20" xfId="82" applyFont="1" applyFill="1" applyBorder="1" applyAlignment="1">
      <alignment horizontal="center" vertical="center" wrapText="1"/>
    </xf>
    <xf numFmtId="0" fontId="8" fillId="0" borderId="13" xfId="82" applyFont="1" applyFill="1" applyBorder="1" applyAlignment="1">
      <alignment horizontal="center" vertical="center" wrapText="1"/>
    </xf>
  </cellXfs>
  <cellStyles count="93">
    <cellStyle name="_CD_Peru" xfId="26"/>
    <cellStyle name="=C:\WINNT\SYSTEM32\COMMAND.COM" xfId="27"/>
    <cellStyle name="20% - Énfasis1" xfId="28"/>
    <cellStyle name="20% - Énfasis2" xfId="29"/>
    <cellStyle name="20% - Énfasis3" xfId="30"/>
    <cellStyle name="20% - Énfasis4" xfId="31"/>
    <cellStyle name="20% - Énfasis5" xfId="32"/>
    <cellStyle name="20% - Énfasis6" xfId="33"/>
    <cellStyle name="40% - Énfasis1" xfId="34"/>
    <cellStyle name="40% - Énfasis2" xfId="35"/>
    <cellStyle name="40% - Énfasis3" xfId="36"/>
    <cellStyle name="40% - Énfasis4" xfId="37"/>
    <cellStyle name="40% - Énfasis5" xfId="38"/>
    <cellStyle name="40% - Énfasis6" xfId="39"/>
    <cellStyle name="60% - Énfasis1" xfId="40"/>
    <cellStyle name="60% - Énfasis2" xfId="41"/>
    <cellStyle name="60% - Énfasis3" xfId="42"/>
    <cellStyle name="60% - Énfasis4" xfId="43"/>
    <cellStyle name="60% - Énfasis5" xfId="44"/>
    <cellStyle name="60% - Énfasis6" xfId="45"/>
    <cellStyle name="ANCLAS,REZONES Y SUS PARTES,DE FUNDICION,DE HIERRO O DE ACERO" xfId="17"/>
    <cellStyle name="ANCLAS,REZONES Y SUS PARTES,DE FUNDICION,DE HIERRO O DE ACERO 2" xfId="18"/>
    <cellStyle name="ANCLAS,REZONES Y SUS PARTES,DE FUNDICION,DE HIERRO O DE ACERO 2 2" xfId="91"/>
    <cellStyle name="ANCLAS,REZONES Y SUS PARTES,DE FUNDICION,DE HIERRO O DE ACERO 3" xfId="89"/>
    <cellStyle name="bolet" xfId="46"/>
    <cellStyle name="Buena" xfId="47"/>
    <cellStyle name="Cálculo" xfId="48"/>
    <cellStyle name="Celda de comprobación" xfId="49"/>
    <cellStyle name="Celda vinculada" xfId="50"/>
    <cellStyle name="Comma [0] 2" xfId="51"/>
    <cellStyle name="Comma 2" xfId="90"/>
    <cellStyle name="Comma_3bgs01_" xfId="2"/>
    <cellStyle name="Comma_6f9d01_" xfId="3"/>
    <cellStyle name="Comma0" xfId="52"/>
    <cellStyle name="Currency 2" xfId="53"/>
    <cellStyle name="Currency0" xfId="54"/>
    <cellStyle name="Date" xfId="55"/>
    <cellStyle name="Diseño" xfId="56"/>
    <cellStyle name="Encabezado 4" xfId="57"/>
    <cellStyle name="Énfasis1" xfId="58"/>
    <cellStyle name="Énfasis2" xfId="59"/>
    <cellStyle name="Énfasis3" xfId="60"/>
    <cellStyle name="Énfasis4" xfId="61"/>
    <cellStyle name="Énfasis5" xfId="62"/>
    <cellStyle name="Énfasis6" xfId="63"/>
    <cellStyle name="Entrada" xfId="64"/>
    <cellStyle name="Fixed" xfId="65"/>
    <cellStyle name="Incorrecto" xfId="66"/>
    <cellStyle name="MES" xfId="67"/>
    <cellStyle name="Millares_Petroleo" xfId="68"/>
    <cellStyle name="Normal" xfId="0" builtinId="0"/>
    <cellStyle name="Normal 2" xfId="21"/>
    <cellStyle name="Normal 2 2" xfId="86"/>
    <cellStyle name="Normal 3" xfId="69"/>
    <cellStyle name="Normal 4" xfId="82"/>
    <cellStyle name="Normal__CN-Arg" xfId="23"/>
    <cellStyle name="Normal_3W9601_" xfId="4"/>
    <cellStyle name="Normal_ARG96-01" xfId="70"/>
    <cellStyle name="Normal_ARG96-03" xfId="22"/>
    <cellStyle name="Normal_ARG96-04" xfId="5"/>
    <cellStyle name="Normal_ARG96-07" xfId="6"/>
    <cellStyle name="Normal_ARG96-09" xfId="7"/>
    <cellStyle name="Normal_ARG96-10" xfId="8"/>
    <cellStyle name="Normal_ARG96-11" xfId="9"/>
    <cellStyle name="Normal_ARG96-12" xfId="83"/>
    <cellStyle name="Normal_ARG96-14" xfId="87"/>
    <cellStyle name="Normal_ARG96-15" xfId="10"/>
    <cellStyle name="Normal_ARG96-16" xfId="71"/>
    <cellStyle name="Normal_ARG97-03" xfId="25"/>
    <cellStyle name="Normal_ARG97-09" xfId="85"/>
    <cellStyle name="Normal_ArgDestiX" xfId="84"/>
    <cellStyle name="Normal_BOL96-16" xfId="92"/>
    <cellStyle name="Normal_BOL96-17" xfId="72"/>
    <cellStyle name="Normal_bp1_14jul03" xfId="88"/>
    <cellStyle name="Normal_desempleo (2)" xfId="20"/>
    <cellStyle name="Normal_ECU96-10" xfId="11"/>
    <cellStyle name="Normal_ECU96-11" xfId="12"/>
    <cellStyle name="Normal_ECU96-15" xfId="13"/>
    <cellStyle name="Normal_HND96-15" xfId="19"/>
    <cellStyle name="Normal_MEX96-15" xfId="14"/>
    <cellStyle name="Normal_NIC96-15" xfId="15"/>
    <cellStyle name="Normal_PRY96-14" xfId="16"/>
    <cellStyle name="Normal_URY_1-2" xfId="24"/>
    <cellStyle name="Notas" xfId="73"/>
    <cellStyle name="Salida" xfId="74"/>
    <cellStyle name="Style 1" xfId="1"/>
    <cellStyle name="Texto de advertencia" xfId="75"/>
    <cellStyle name="Texto explicativo" xfId="76"/>
    <cellStyle name="Título" xfId="77"/>
    <cellStyle name="Título 1" xfId="78"/>
    <cellStyle name="Título 2" xfId="79"/>
    <cellStyle name="Título 3" xfId="80"/>
    <cellStyle name="Título_Petroleo" xfId="8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/>
  </sheetViews>
  <sheetFormatPr defaultColWidth="9.28515625" defaultRowHeight="10.199999999999999"/>
  <cols>
    <col min="1" max="1" width="13.28515625" style="405" bestFit="1" customWidth="1"/>
    <col min="2" max="2" width="66.140625" style="405" customWidth="1"/>
    <col min="3" max="3" width="67" style="405" bestFit="1" customWidth="1"/>
    <col min="4" max="16384" width="9.28515625" style="405"/>
  </cols>
  <sheetData>
    <row r="1" spans="1:3" s="480" customFormat="1" ht="21" customHeight="1">
      <c r="B1" s="519" t="s">
        <v>5</v>
      </c>
      <c r="C1" s="519" t="s">
        <v>22</v>
      </c>
    </row>
    <row r="2" spans="1:3">
      <c r="A2" s="518">
        <f ca="1">NOW()</f>
        <v>41550.634405671299</v>
      </c>
      <c r="B2" s="517" t="s">
        <v>434</v>
      </c>
      <c r="C2" s="517" t="s">
        <v>433</v>
      </c>
    </row>
    <row r="3" spans="1:3">
      <c r="A3" s="516"/>
      <c r="B3" s="515"/>
      <c r="C3" s="515"/>
    </row>
    <row r="4" spans="1:3">
      <c r="A4" s="514"/>
      <c r="B4" s="513"/>
      <c r="C4" s="512"/>
    </row>
    <row r="5" spans="1:3" ht="15.9" customHeight="1">
      <c r="A5" s="510">
        <v>1</v>
      </c>
      <c r="B5" s="509" t="s">
        <v>432</v>
      </c>
      <c r="C5" s="509" t="s">
        <v>431</v>
      </c>
    </row>
    <row r="6" spans="1:3" ht="15.9" customHeight="1">
      <c r="A6" s="510">
        <v>2</v>
      </c>
      <c r="B6" s="509" t="s">
        <v>156</v>
      </c>
      <c r="C6" s="509" t="s">
        <v>156</v>
      </c>
    </row>
    <row r="7" spans="1:3" ht="15.9" customHeight="1">
      <c r="A7" s="510">
        <v>3</v>
      </c>
      <c r="B7" s="509" t="s">
        <v>430</v>
      </c>
      <c r="C7" s="509" t="s">
        <v>26</v>
      </c>
    </row>
    <row r="8" spans="1:3" ht="15.9" customHeight="1">
      <c r="A8" s="510">
        <v>4</v>
      </c>
      <c r="B8" s="509" t="s">
        <v>429</v>
      </c>
      <c r="C8" s="509" t="s">
        <v>428</v>
      </c>
    </row>
    <row r="9" spans="1:3" ht="15.9" customHeight="1">
      <c r="A9" s="510">
        <v>5</v>
      </c>
      <c r="B9" s="509" t="s">
        <v>427</v>
      </c>
      <c r="C9" s="511" t="s">
        <v>426</v>
      </c>
    </row>
    <row r="10" spans="1:3" ht="15.9" customHeight="1">
      <c r="A10" s="510">
        <v>6</v>
      </c>
      <c r="B10" s="509" t="s">
        <v>425</v>
      </c>
      <c r="C10" s="509" t="s">
        <v>41</v>
      </c>
    </row>
    <row r="11" spans="1:3" ht="15.9" customHeight="1">
      <c r="A11" s="510">
        <v>7</v>
      </c>
      <c r="B11" s="509" t="s">
        <v>177</v>
      </c>
      <c r="C11" s="509" t="s">
        <v>176</v>
      </c>
    </row>
    <row r="12" spans="1:3" ht="15.9" customHeight="1">
      <c r="A12" s="510">
        <v>8</v>
      </c>
      <c r="B12" s="509" t="s">
        <v>424</v>
      </c>
      <c r="C12" s="509" t="s">
        <v>423</v>
      </c>
    </row>
    <row r="13" spans="1:3" ht="15.9" customHeight="1">
      <c r="A13" s="510">
        <v>9</v>
      </c>
      <c r="B13" s="509" t="s">
        <v>422</v>
      </c>
      <c r="C13" s="509" t="s">
        <v>421</v>
      </c>
    </row>
    <row r="14" spans="1:3" ht="15.9" customHeight="1">
      <c r="A14" s="510">
        <v>10</v>
      </c>
      <c r="B14" s="509" t="s">
        <v>336</v>
      </c>
      <c r="C14" s="509" t="s">
        <v>335</v>
      </c>
    </row>
    <row r="15" spans="1:3" ht="15.9" customHeight="1">
      <c r="A15" s="510">
        <v>11</v>
      </c>
      <c r="B15" s="509" t="s">
        <v>14</v>
      </c>
      <c r="C15" s="509" t="s">
        <v>420</v>
      </c>
    </row>
    <row r="16" spans="1:3" ht="15.9" customHeight="1">
      <c r="A16" s="510">
        <v>12</v>
      </c>
      <c r="B16" s="509" t="s">
        <v>419</v>
      </c>
      <c r="C16" s="509" t="s">
        <v>418</v>
      </c>
    </row>
    <row r="17" spans="1:3" ht="15.9" customHeight="1">
      <c r="A17" s="510">
        <v>13</v>
      </c>
      <c r="B17" s="509" t="s">
        <v>416</v>
      </c>
      <c r="C17" s="509" t="s">
        <v>417</v>
      </c>
    </row>
    <row r="18" spans="1:3" ht="15.9" customHeight="1">
      <c r="A18" s="510"/>
    </row>
    <row r="19" spans="1:3" ht="15.9" customHeight="1">
      <c r="A19" s="510"/>
    </row>
    <row r="20" spans="1:3" ht="15.9" customHeight="1">
      <c r="A20" s="510"/>
    </row>
    <row r="21" spans="1:3" ht="15.9" customHeight="1">
      <c r="A21" s="510"/>
    </row>
    <row r="22" spans="1:3" ht="15.9" customHeight="1">
      <c r="A22" s="510"/>
    </row>
    <row r="23" spans="1:3" ht="15.9" customHeight="1">
      <c r="A23" s="510"/>
    </row>
    <row r="24" spans="1:3">
      <c r="A24" s="510"/>
      <c r="B24" s="509"/>
      <c r="C24" s="509"/>
    </row>
    <row r="25" spans="1:3" s="503" customFormat="1">
      <c r="A25" s="506"/>
      <c r="B25" s="508"/>
      <c r="C25" s="507"/>
    </row>
    <row r="26" spans="1:3" s="503" customFormat="1" ht="15">
      <c r="A26" s="506"/>
      <c r="B26" s="505"/>
      <c r="C26" s="504"/>
    </row>
    <row r="27" spans="1:3" s="503" customFormat="1" ht="15">
      <c r="A27" s="506"/>
      <c r="B27" s="505"/>
      <c r="C27" s="504"/>
    </row>
    <row r="28" spans="1:3" s="503" customFormat="1" ht="15">
      <c r="A28" s="506"/>
      <c r="B28" s="505"/>
      <c r="C28" s="504"/>
    </row>
    <row r="29" spans="1:3" s="503" customFormat="1" ht="15">
      <c r="A29" s="506"/>
      <c r="B29" s="505"/>
      <c r="C29" s="504"/>
    </row>
    <row r="30" spans="1:3" s="503" customFormat="1" ht="15">
      <c r="A30" s="506"/>
      <c r="B30" s="505"/>
      <c r="C30" s="504"/>
    </row>
    <row r="31" spans="1:3" s="503" customFormat="1" ht="15">
      <c r="A31" s="506"/>
      <c r="B31" s="505"/>
      <c r="C31" s="504"/>
    </row>
    <row r="32" spans="1:3" s="503" customFormat="1" ht="15">
      <c r="A32" s="506"/>
      <c r="B32" s="505"/>
      <c r="C32" s="504"/>
    </row>
    <row r="33" spans="1:3" s="503" customFormat="1" ht="15">
      <c r="A33" s="506"/>
      <c r="B33" s="505"/>
      <c r="C33" s="504"/>
    </row>
    <row r="34" spans="1:3" s="503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showGridLines="0" tabSelected="1" topLeftCell="A34" zoomScale="110" zoomScaleNormal="110" workbookViewId="0">
      <selection activeCell="C45" sqref="C45:K45"/>
    </sheetView>
  </sheetViews>
  <sheetFormatPr defaultColWidth="11.7109375" defaultRowHeight="11.1" customHeight="1"/>
  <cols>
    <col min="1" max="1" width="40.85546875" style="177" customWidth="1"/>
    <col min="2" max="2" width="2.140625" style="179" customWidth="1"/>
    <col min="3" max="11" width="7.5703125" style="178" customWidth="1"/>
    <col min="12" max="12" width="2.5703125" style="177" customWidth="1"/>
    <col min="13" max="13" width="52.7109375" style="177" customWidth="1"/>
    <col min="14" max="16384" width="11.7109375" style="176"/>
  </cols>
  <sheetData>
    <row r="1" spans="1:13" s="199" customFormat="1" ht="12">
      <c r="A1" s="200">
        <v>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s="198" customFormat="1" ht="21.75" customHeight="1">
      <c r="A2" s="188" t="s">
        <v>178</v>
      </c>
      <c r="B2" s="188"/>
      <c r="C2" s="197"/>
      <c r="D2" s="197"/>
      <c r="E2" s="197"/>
      <c r="F2" s="197"/>
      <c r="G2" s="197"/>
      <c r="H2" s="197"/>
      <c r="I2" s="197"/>
      <c r="J2" s="197"/>
      <c r="K2" s="197"/>
      <c r="L2" s="188"/>
      <c r="M2" s="196" t="s">
        <v>194</v>
      </c>
    </row>
    <row r="3" spans="1:13" ht="11.1" customHeight="1">
      <c r="A3" s="188" t="s">
        <v>432</v>
      </c>
      <c r="B3" s="188"/>
      <c r="C3" s="197"/>
      <c r="D3" s="197"/>
      <c r="E3" s="197"/>
      <c r="F3" s="197"/>
      <c r="G3" s="197"/>
      <c r="H3" s="197"/>
      <c r="I3" s="197"/>
      <c r="J3" s="197"/>
      <c r="K3" s="197"/>
      <c r="L3" s="188"/>
      <c r="M3" s="196" t="s">
        <v>431</v>
      </c>
    </row>
    <row r="4" spans="1:13" ht="10.199999999999999">
      <c r="A4" s="193"/>
      <c r="B4" s="195"/>
      <c r="C4" s="194">
        <v>2004</v>
      </c>
      <c r="D4" s="194">
        <v>2005</v>
      </c>
      <c r="E4" s="194">
        <v>2006</v>
      </c>
      <c r="F4" s="194">
        <v>2007</v>
      </c>
      <c r="G4" s="194">
        <v>2008</v>
      </c>
      <c r="H4" s="194">
        <v>2009</v>
      </c>
      <c r="I4" s="194">
        <v>2010</v>
      </c>
      <c r="J4" s="194">
        <v>2011</v>
      </c>
      <c r="K4" s="194">
        <v>2012</v>
      </c>
      <c r="L4" s="193" t="s">
        <v>1</v>
      </c>
      <c r="M4" s="193"/>
    </row>
    <row r="5" spans="1:13" ht="11.1" customHeight="1">
      <c r="A5" s="190"/>
      <c r="B5" s="192"/>
      <c r="C5" s="191"/>
      <c r="D5" s="191"/>
      <c r="E5" s="191"/>
      <c r="F5" s="191"/>
      <c r="G5" s="191"/>
      <c r="H5" s="191"/>
      <c r="I5" s="191"/>
      <c r="J5" s="191"/>
      <c r="K5" s="191"/>
      <c r="L5" s="190"/>
      <c r="M5" s="190"/>
    </row>
    <row r="6" spans="1:13" ht="11.1" customHeight="1">
      <c r="B6" s="179" t="s">
        <v>448</v>
      </c>
    </row>
    <row r="7" spans="1:13" ht="11.1" customHeight="1">
      <c r="A7" s="177" t="s">
        <v>449</v>
      </c>
      <c r="C7" s="181">
        <v>7.5310794317671625</v>
      </c>
      <c r="D7" s="181">
        <v>-1.2466721318243668</v>
      </c>
      <c r="E7" s="181">
        <v>8.9496568886300096</v>
      </c>
      <c r="F7" s="181">
        <v>1.6220518530349892</v>
      </c>
      <c r="G7" s="181">
        <v>5.1096125462561925</v>
      </c>
      <c r="H7" s="181">
        <v>0.35694332942839413</v>
      </c>
      <c r="I7" s="181">
        <v>0.22690142351633469</v>
      </c>
      <c r="J7" s="181">
        <v>1.3915237980296702</v>
      </c>
      <c r="K7" s="181">
        <v>-3.0409246771760712</v>
      </c>
      <c r="L7" s="180"/>
      <c r="M7" s="177" t="s">
        <v>450</v>
      </c>
    </row>
    <row r="8" spans="1:13" ht="11.1" customHeight="1">
      <c r="A8" s="177" t="s">
        <v>451</v>
      </c>
      <c r="C8" s="181">
        <v>6.4954017106479078</v>
      </c>
      <c r="D8" s="181">
        <v>-2.2289772052794032</v>
      </c>
      <c r="E8" s="181">
        <v>7.8229874029551949</v>
      </c>
      <c r="F8" s="181">
        <v>0.54377790287838401</v>
      </c>
      <c r="G8" s="181">
        <v>3.9816604376888387</v>
      </c>
      <c r="H8" s="181">
        <v>-0.71029990698958656</v>
      </c>
      <c r="I8" s="181">
        <v>-0.81351623831946718</v>
      </c>
      <c r="J8" s="181">
        <v>0.36807092381014872</v>
      </c>
      <c r="K8" s="181">
        <v>-3.9952784900996741</v>
      </c>
      <c r="L8" s="180"/>
      <c r="M8" s="177" t="s">
        <v>452</v>
      </c>
    </row>
    <row r="9" spans="1:13" ht="11.1" customHeight="1">
      <c r="C9" s="181"/>
      <c r="D9" s="181"/>
      <c r="E9" s="181"/>
      <c r="F9" s="181"/>
      <c r="G9" s="181"/>
      <c r="H9" s="181"/>
      <c r="I9" s="181"/>
      <c r="J9" s="181"/>
      <c r="K9" s="181"/>
      <c r="L9" s="180"/>
    </row>
    <row r="10" spans="1:13" ht="11.1" customHeight="1">
      <c r="A10" s="177" t="s">
        <v>453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0"/>
      <c r="M10" s="177" t="s">
        <v>454</v>
      </c>
    </row>
    <row r="11" spans="1:13" ht="11.1" customHeight="1">
      <c r="A11" s="177" t="s">
        <v>455</v>
      </c>
      <c r="C11" s="181">
        <v>4.6474880518491801</v>
      </c>
      <c r="D11" s="181">
        <v>-22.547727072873968</v>
      </c>
      <c r="E11" s="181">
        <v>9.0995046524269938</v>
      </c>
      <c r="F11" s="181">
        <v>-1.8957080425995532</v>
      </c>
      <c r="G11" s="181">
        <v>29.193459427132961</v>
      </c>
      <c r="H11" s="181">
        <v>-5.6004707556351345</v>
      </c>
      <c r="I11" s="181">
        <v>-18.192722003358508</v>
      </c>
      <c r="J11" s="181">
        <v>-6.4885643728070157</v>
      </c>
      <c r="K11" s="181">
        <v>19.051277641277629</v>
      </c>
      <c r="L11" s="180"/>
      <c r="M11" s="177" t="s">
        <v>456</v>
      </c>
    </row>
    <row r="12" spans="1:13" ht="11.1" customHeight="1">
      <c r="A12" s="177" t="s">
        <v>457</v>
      </c>
      <c r="C12" s="181">
        <v>0.93187635576530425</v>
      </c>
      <c r="D12" s="181">
        <v>125.43076770727599</v>
      </c>
      <c r="E12" s="181">
        <v>368.01340076269861</v>
      </c>
      <c r="F12" s="181">
        <v>60.145598013209955</v>
      </c>
      <c r="G12" s="181">
        <v>-23.88244892486977</v>
      </c>
      <c r="H12" s="181">
        <v>-17.449894391665676</v>
      </c>
      <c r="I12" s="181">
        <v>10.521791648278867</v>
      </c>
      <c r="J12" s="181">
        <v>-3.8687487983593671</v>
      </c>
      <c r="K12" s="181">
        <v>1.4000000000000012</v>
      </c>
      <c r="L12" s="180"/>
      <c r="M12" s="177" t="s">
        <v>458</v>
      </c>
    </row>
    <row r="13" spans="1:13" ht="11.1" customHeight="1">
      <c r="A13" s="177" t="s">
        <v>459</v>
      </c>
      <c r="C13" s="181">
        <v>12.912531225276624</v>
      </c>
      <c r="D13" s="181">
        <v>4.091145097559612</v>
      </c>
      <c r="E13" s="181">
        <v>2.9557435260940901</v>
      </c>
      <c r="F13" s="181">
        <v>12.962116970050342</v>
      </c>
      <c r="G13" s="181">
        <v>-5.309045448298944</v>
      </c>
      <c r="H13" s="181">
        <v>5.6106200624732594</v>
      </c>
      <c r="I13" s="181">
        <v>-2.96170146598429</v>
      </c>
      <c r="J13" s="181">
        <v>2.4524618847953095</v>
      </c>
      <c r="K13" s="181">
        <v>2.9999998311133202</v>
      </c>
      <c r="L13" s="180"/>
      <c r="M13" s="177" t="s">
        <v>144</v>
      </c>
    </row>
    <row r="14" spans="1:13" ht="11.1" customHeight="1">
      <c r="A14" s="177" t="s">
        <v>460</v>
      </c>
      <c r="C14" s="181">
        <v>4.7898821872542685</v>
      </c>
      <c r="D14" s="181">
        <v>3.1576477617810683</v>
      </c>
      <c r="E14" s="181">
        <v>2.9667084254927145</v>
      </c>
      <c r="F14" s="181">
        <v>4.4536768611223687</v>
      </c>
      <c r="G14" s="181">
        <v>1.9274648278659656</v>
      </c>
      <c r="H14" s="181">
        <v>4.357662645838678</v>
      </c>
      <c r="I14" s="181">
        <v>1.9937472215487251</v>
      </c>
      <c r="J14" s="181">
        <v>1.8238027700537618</v>
      </c>
      <c r="K14" s="181">
        <v>1.4377542352354222</v>
      </c>
      <c r="L14" s="180"/>
      <c r="M14" s="177" t="s">
        <v>461</v>
      </c>
    </row>
    <row r="15" spans="1:13" ht="11.1" customHeight="1">
      <c r="A15" s="177" t="s">
        <v>462</v>
      </c>
      <c r="C15" s="181">
        <v>28.896948286499956</v>
      </c>
      <c r="D15" s="181">
        <v>-30.241420890130733</v>
      </c>
      <c r="E15" s="181">
        <v>50.358797756436921</v>
      </c>
      <c r="F15" s="181">
        <v>-28.26811928317472</v>
      </c>
      <c r="G15" s="181">
        <v>26.748953882051918</v>
      </c>
      <c r="H15" s="181">
        <v>-0.48234471919155197</v>
      </c>
      <c r="I15" s="181">
        <v>-9.3812404664283306</v>
      </c>
      <c r="J15" s="181">
        <v>2.076925476849123</v>
      </c>
      <c r="K15" s="181">
        <v>-5.99999984112155</v>
      </c>
      <c r="L15" s="180"/>
      <c r="M15" s="177" t="s">
        <v>463</v>
      </c>
    </row>
    <row r="16" spans="1:13" ht="11.1" customHeight="1">
      <c r="A16" s="177" t="s">
        <v>139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0"/>
      <c r="M16" s="177" t="s">
        <v>464</v>
      </c>
    </row>
    <row r="17" spans="1:13" ht="11.1" customHeight="1">
      <c r="A17" s="177" t="s">
        <v>465</v>
      </c>
      <c r="C17" s="181">
        <v>4.1286522061994901</v>
      </c>
      <c r="D17" s="181">
        <v>9.9739868814809007</v>
      </c>
      <c r="E17" s="181">
        <v>5.0539377785241202</v>
      </c>
      <c r="F17" s="181">
        <v>1.6819417439763562</v>
      </c>
      <c r="G17" s="181">
        <v>-1.2044829479288532</v>
      </c>
      <c r="H17" s="181">
        <v>-7.7635026955980901</v>
      </c>
      <c r="I17" s="181">
        <v>2.2128569171229184</v>
      </c>
      <c r="J17" s="181">
        <v>3.7895164948139604</v>
      </c>
      <c r="K17" s="181">
        <v>-6.1666829609358427</v>
      </c>
      <c r="L17" s="180"/>
      <c r="M17" s="177" t="s">
        <v>466</v>
      </c>
    </row>
    <row r="18" spans="1:13" ht="11.1" customHeight="1">
      <c r="A18" s="177" t="s">
        <v>467</v>
      </c>
      <c r="C18" s="181">
        <v>10.607106323428317</v>
      </c>
      <c r="D18" s="181">
        <v>-2.2987401108905625</v>
      </c>
      <c r="E18" s="181">
        <v>-5.0297861491255151</v>
      </c>
      <c r="F18" s="181">
        <v>13.399559985132537</v>
      </c>
      <c r="G18" s="181">
        <v>1.8482875281504274</v>
      </c>
      <c r="H18" s="181">
        <v>2.9196404919940244</v>
      </c>
      <c r="I18" s="181">
        <v>0.68408102337673693</v>
      </c>
      <c r="J18" s="181">
        <v>-4.5614244746832622</v>
      </c>
      <c r="K18" s="181">
        <v>-4.4624834964716698</v>
      </c>
      <c r="L18" s="180"/>
      <c r="M18" s="177" t="s">
        <v>468</v>
      </c>
    </row>
    <row r="19" spans="1:13" ht="11.1" customHeight="1">
      <c r="A19" s="177" t="s">
        <v>469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0"/>
      <c r="M19" s="177" t="s">
        <v>470</v>
      </c>
    </row>
    <row r="20" spans="1:13" ht="11.1" customHeight="1">
      <c r="A20" s="177" t="s">
        <v>471</v>
      </c>
      <c r="C20" s="181">
        <v>3.2375531740250763</v>
      </c>
      <c r="D20" s="181">
        <v>5.7368936349689426</v>
      </c>
      <c r="E20" s="181">
        <v>8.1120717980645232</v>
      </c>
      <c r="F20" s="181">
        <v>8.07234789372413</v>
      </c>
      <c r="G20" s="181">
        <v>4.4738744605864023</v>
      </c>
      <c r="H20" s="181">
        <v>1.2414271578268687</v>
      </c>
      <c r="I20" s="181">
        <v>4.7777533256301963</v>
      </c>
      <c r="J20" s="181">
        <v>0.62988746173304744</v>
      </c>
      <c r="K20" s="181">
        <v>0.7498720982285656</v>
      </c>
      <c r="L20" s="180"/>
      <c r="M20" s="177" t="s">
        <v>472</v>
      </c>
    </row>
    <row r="21" spans="1:13" ht="11.1" customHeight="1">
      <c r="A21" s="177" t="s">
        <v>473</v>
      </c>
      <c r="C21" s="181">
        <v>-4.1568932825824412</v>
      </c>
      <c r="D21" s="181">
        <v>2.2206449935948669</v>
      </c>
      <c r="E21" s="181">
        <v>13.284688532939558</v>
      </c>
      <c r="F21" s="181">
        <v>7.6145126563066601</v>
      </c>
      <c r="G21" s="181">
        <v>6.4682015710394447</v>
      </c>
      <c r="H21" s="181">
        <v>6.3904863187432603</v>
      </c>
      <c r="I21" s="181">
        <v>4.3283626332630609</v>
      </c>
      <c r="J21" s="181">
        <v>4.4794060228129151</v>
      </c>
      <c r="K21" s="181">
        <v>1.506948533985808</v>
      </c>
      <c r="L21" s="180"/>
      <c r="M21" s="177" t="s">
        <v>474</v>
      </c>
    </row>
    <row r="22" spans="1:13" ht="11.1" customHeight="1">
      <c r="C22" s="181"/>
      <c r="D22" s="181"/>
      <c r="E22" s="181"/>
      <c r="F22" s="181"/>
      <c r="G22" s="181"/>
      <c r="H22" s="181"/>
      <c r="I22" s="181"/>
      <c r="J22" s="181"/>
      <c r="K22" s="181"/>
      <c r="L22" s="180"/>
    </row>
    <row r="23" spans="1:13" ht="11.1" customHeight="1">
      <c r="A23" s="177" t="s">
        <v>475</v>
      </c>
      <c r="B23" s="179" t="s">
        <v>476</v>
      </c>
      <c r="C23" s="181"/>
      <c r="D23" s="181"/>
      <c r="E23" s="181"/>
      <c r="F23" s="181"/>
      <c r="G23" s="181"/>
      <c r="H23" s="181"/>
      <c r="I23" s="181"/>
      <c r="J23" s="181"/>
      <c r="K23" s="181"/>
      <c r="L23" s="180"/>
      <c r="M23" s="177" t="s">
        <v>477</v>
      </c>
    </row>
    <row r="24" spans="1:13" ht="11.1" customHeight="1">
      <c r="A24" s="177" t="s">
        <v>478</v>
      </c>
      <c r="C24" s="189">
        <v>-91.144099999999995</v>
      </c>
      <c r="D24" s="189">
        <v>-129.471</v>
      </c>
      <c r="E24" s="189">
        <v>-308.99079999999998</v>
      </c>
      <c r="F24" s="189">
        <v>-344.66430000000003</v>
      </c>
      <c r="G24" s="189">
        <v>-339.8603</v>
      </c>
      <c r="H24" s="189">
        <v>-136.74289999999999</v>
      </c>
      <c r="I24" s="189">
        <v>-202.7544</v>
      </c>
      <c r="J24" s="189">
        <v>-243.66669999999999</v>
      </c>
      <c r="K24" s="189">
        <v>-184.3613</v>
      </c>
      <c r="L24" s="180"/>
      <c r="M24" s="177" t="s">
        <v>479</v>
      </c>
    </row>
    <row r="25" spans="1:13" ht="11.1" customHeight="1">
      <c r="A25" s="177" t="s">
        <v>480</v>
      </c>
      <c r="C25" s="189">
        <v>-251.6996</v>
      </c>
      <c r="D25" s="189">
        <v>-329.34870000000001</v>
      </c>
      <c r="E25" s="189">
        <v>-424.32650000000001</v>
      </c>
      <c r="F25" s="189">
        <v>-440.47739999999999</v>
      </c>
      <c r="G25" s="189">
        <v>-432.34359999999998</v>
      </c>
      <c r="H25" s="189">
        <v>-266.63170000000002</v>
      </c>
      <c r="I25" s="189">
        <v>-344.10320000000002</v>
      </c>
      <c r="J25" s="189">
        <v>-424.2568</v>
      </c>
      <c r="K25" s="189">
        <v>-389.23660000000001</v>
      </c>
      <c r="L25" s="180"/>
      <c r="M25" s="177" t="s">
        <v>481</v>
      </c>
    </row>
    <row r="26" spans="1:13" ht="11.1" customHeight="1">
      <c r="A26" s="177" t="s">
        <v>482</v>
      </c>
      <c r="C26" s="189">
        <v>96.313500000000005</v>
      </c>
      <c r="D26" s="189">
        <v>88.773200000000003</v>
      </c>
      <c r="E26" s="189">
        <v>96.651600000000002</v>
      </c>
      <c r="F26" s="189">
        <v>101.22020000000001</v>
      </c>
      <c r="G26" s="189">
        <v>172.47659999999999</v>
      </c>
      <c r="H26" s="189">
        <v>191.32919999999999</v>
      </c>
      <c r="I26" s="189">
        <v>238.88849999999999</v>
      </c>
      <c r="J26" s="189">
        <v>191.48560000000001</v>
      </c>
      <c r="K26" s="189">
        <v>190.09289999999999</v>
      </c>
      <c r="L26" s="180"/>
      <c r="M26" s="177" t="s">
        <v>483</v>
      </c>
    </row>
    <row r="27" spans="1:13" ht="11.1" customHeight="1">
      <c r="A27" s="177" t="s">
        <v>484</v>
      </c>
      <c r="C27" s="189">
        <v>348.01310000000001</v>
      </c>
      <c r="D27" s="189">
        <v>418.12200000000001</v>
      </c>
      <c r="E27" s="189">
        <v>520.97810000000004</v>
      </c>
      <c r="F27" s="189">
        <v>541.69759999999997</v>
      </c>
      <c r="G27" s="189">
        <v>604.82029999999997</v>
      </c>
      <c r="H27" s="189">
        <v>457.96089999999998</v>
      </c>
      <c r="I27" s="189">
        <v>582.99180000000001</v>
      </c>
      <c r="J27" s="189">
        <v>615.74239999999998</v>
      </c>
      <c r="K27" s="189">
        <v>579.32960000000003</v>
      </c>
      <c r="L27" s="180"/>
      <c r="M27" s="177" t="s">
        <v>485</v>
      </c>
    </row>
    <row r="28" spans="1:13" ht="11.1" customHeight="1">
      <c r="A28" s="177" t="s">
        <v>486</v>
      </c>
      <c r="C28" s="189">
        <v>215.63770000000002</v>
      </c>
      <c r="D28" s="189">
        <v>259.41700000000003</v>
      </c>
      <c r="E28" s="189">
        <v>157.84870000000001</v>
      </c>
      <c r="F28" s="189">
        <v>150.21740000000003</v>
      </c>
      <c r="G28" s="189">
        <v>148.12189999999998</v>
      </c>
      <c r="H28" s="189">
        <v>162.6234</v>
      </c>
      <c r="I28" s="189">
        <v>165.5472</v>
      </c>
      <c r="J28" s="189">
        <v>176.22540000000001</v>
      </c>
      <c r="K28" s="189">
        <v>201.00739999999999</v>
      </c>
      <c r="L28" s="180"/>
      <c r="M28" s="177" t="s">
        <v>487</v>
      </c>
    </row>
    <row r="29" spans="1:13" ht="11.1" customHeight="1">
      <c r="A29" s="177" t="s">
        <v>488</v>
      </c>
      <c r="C29" s="189">
        <v>-68.990300000000005</v>
      </c>
      <c r="D29" s="189">
        <v>-72.509900000000002</v>
      </c>
      <c r="E29" s="189">
        <v>-54.4925</v>
      </c>
      <c r="F29" s="189">
        <v>-67.976299999999995</v>
      </c>
      <c r="G29" s="189">
        <v>-71.873699999999999</v>
      </c>
      <c r="H29" s="189">
        <v>-45.159599999999998</v>
      </c>
      <c r="I29" s="189">
        <v>-39.567500000000003</v>
      </c>
      <c r="J29" s="189">
        <v>-15.569000000000001</v>
      </c>
      <c r="K29" s="189">
        <v>-13.8155</v>
      </c>
      <c r="L29" s="180"/>
      <c r="M29" s="177" t="s">
        <v>489</v>
      </c>
    </row>
    <row r="30" spans="1:13" ht="11.1" customHeight="1">
      <c r="A30" s="177" t="s">
        <v>490</v>
      </c>
      <c r="C30" s="189">
        <v>13.908099999999999</v>
      </c>
      <c r="D30" s="189">
        <v>12.970599999999999</v>
      </c>
      <c r="E30" s="189">
        <v>11.9796</v>
      </c>
      <c r="F30" s="189">
        <v>13.571999999999999</v>
      </c>
      <c r="G30" s="189">
        <v>16.235099999999999</v>
      </c>
      <c r="H30" s="189">
        <v>12.4251</v>
      </c>
      <c r="I30" s="189">
        <v>15.3691</v>
      </c>
      <c r="J30" s="189">
        <v>19.933599999999998</v>
      </c>
      <c r="K30" s="189">
        <v>17.683299999999999</v>
      </c>
      <c r="L30" s="180"/>
      <c r="M30" s="177" t="s">
        <v>491</v>
      </c>
    </row>
    <row r="31" spans="1:13" ht="11.1" customHeight="1">
      <c r="C31" s="189"/>
      <c r="D31" s="189"/>
      <c r="E31" s="189"/>
      <c r="F31" s="189"/>
      <c r="G31" s="189"/>
      <c r="H31" s="189"/>
      <c r="I31" s="189"/>
      <c r="J31" s="189"/>
      <c r="K31" s="189"/>
      <c r="L31" s="180"/>
    </row>
    <row r="32" spans="1:13" ht="11.1" customHeight="1">
      <c r="A32" s="177" t="s">
        <v>492</v>
      </c>
      <c r="C32" s="189">
        <v>116.09989999999999</v>
      </c>
      <c r="D32" s="189">
        <v>112.84460000000001</v>
      </c>
      <c r="E32" s="189">
        <v>322.42329999999998</v>
      </c>
      <c r="F32" s="189">
        <v>363.18679999999995</v>
      </c>
      <c r="G32" s="189">
        <v>328.93879999999996</v>
      </c>
      <c r="H32" s="189">
        <v>169.90010000000001</v>
      </c>
      <c r="I32" s="189">
        <v>234.4811</v>
      </c>
      <c r="J32" s="189">
        <v>250.94510000000002</v>
      </c>
      <c r="K32" s="189">
        <v>200.68279999999999</v>
      </c>
      <c r="L32" s="180"/>
      <c r="M32" s="177" t="s">
        <v>493</v>
      </c>
    </row>
    <row r="33" spans="1:13" ht="11.1" customHeight="1">
      <c r="A33" s="177" t="s">
        <v>494</v>
      </c>
      <c r="C33" s="189">
        <v>76.520200000000003</v>
      </c>
      <c r="D33" s="189">
        <v>78.233400000000003</v>
      </c>
      <c r="E33" s="189">
        <v>233.93469999999999</v>
      </c>
      <c r="F33" s="189">
        <v>271.89100000000002</v>
      </c>
      <c r="G33" s="189">
        <v>161.2107</v>
      </c>
      <c r="H33" s="189">
        <v>146.39750000000001</v>
      </c>
      <c r="I33" s="189">
        <v>121.29689999999999</v>
      </c>
      <c r="J33" s="189">
        <v>96.847999999999999</v>
      </c>
      <c r="K33" s="189">
        <v>106.9211</v>
      </c>
      <c r="L33" s="180"/>
      <c r="M33" s="177" t="s">
        <v>495</v>
      </c>
    </row>
    <row r="34" spans="1:13" ht="11.1" customHeight="1">
      <c r="A34" s="177" t="s">
        <v>496</v>
      </c>
      <c r="C34" s="189">
        <v>39.579699999999988</v>
      </c>
      <c r="D34" s="189">
        <v>34.611200000000011</v>
      </c>
      <c r="E34" s="189">
        <v>88.488599999999991</v>
      </c>
      <c r="F34" s="189">
        <v>91.295799999999929</v>
      </c>
      <c r="G34" s="189">
        <v>167.72809999999996</v>
      </c>
      <c r="H34" s="189">
        <v>23.502600000000001</v>
      </c>
      <c r="I34" s="189">
        <v>113.1842</v>
      </c>
      <c r="J34" s="189">
        <v>154.09710000000001</v>
      </c>
      <c r="K34" s="189">
        <v>93.76169999999999</v>
      </c>
      <c r="L34" s="180"/>
      <c r="M34" s="177" t="s">
        <v>497</v>
      </c>
    </row>
    <row r="35" spans="1:13" ht="11.1" customHeight="1">
      <c r="C35" s="189"/>
      <c r="D35" s="189"/>
      <c r="E35" s="189"/>
      <c r="F35" s="189"/>
      <c r="G35" s="189"/>
      <c r="H35" s="189"/>
      <c r="I35" s="189"/>
      <c r="J35" s="189"/>
      <c r="K35" s="189"/>
      <c r="L35" s="180"/>
    </row>
    <row r="36" spans="1:13" ht="11.1" customHeight="1">
      <c r="A36" s="177" t="s">
        <v>498</v>
      </c>
      <c r="C36" s="189">
        <v>24.955799999999996</v>
      </c>
      <c r="D36" s="189">
        <v>-16.62639999999999</v>
      </c>
      <c r="E36" s="189">
        <v>13.432500000000005</v>
      </c>
      <c r="F36" s="189">
        <v>18.522499999999923</v>
      </c>
      <c r="G36" s="189">
        <v>-10.921500000000037</v>
      </c>
      <c r="H36" s="189">
        <v>33.157200000000017</v>
      </c>
      <c r="I36" s="189">
        <v>31.726699999999994</v>
      </c>
      <c r="J36" s="189">
        <v>7.2784000000000333</v>
      </c>
      <c r="K36" s="189">
        <v>16.321499999999986</v>
      </c>
      <c r="L36" s="180"/>
      <c r="M36" s="177" t="s">
        <v>499</v>
      </c>
    </row>
    <row r="37" spans="1:13" ht="11.1" customHeight="1">
      <c r="A37" s="177" t="s">
        <v>500</v>
      </c>
      <c r="C37" s="189">
        <v>-24.9558</v>
      </c>
      <c r="D37" s="189">
        <v>16.626300000000001</v>
      </c>
      <c r="E37" s="189">
        <v>-13.432499999999999</v>
      </c>
      <c r="F37" s="189">
        <v>-18.522500000000001</v>
      </c>
      <c r="G37" s="189">
        <v>10.9214</v>
      </c>
      <c r="H37" s="189">
        <v>-33.157200000000003</v>
      </c>
      <c r="I37" s="189">
        <v>-31.726700000000001</v>
      </c>
      <c r="J37" s="189">
        <v>-7.2784000000000004</v>
      </c>
      <c r="K37" s="189">
        <v>-16.3216</v>
      </c>
      <c r="L37" s="180"/>
      <c r="M37" s="177" t="s">
        <v>501</v>
      </c>
    </row>
    <row r="38" spans="1:13" ht="11.1" customHeight="1">
      <c r="C38" s="181"/>
      <c r="D38" s="181"/>
      <c r="E38" s="181"/>
      <c r="F38" s="181"/>
      <c r="G38" s="181"/>
      <c r="H38" s="181"/>
      <c r="I38" s="181"/>
      <c r="J38" s="181"/>
      <c r="K38" s="181"/>
      <c r="L38" s="180"/>
    </row>
    <row r="39" spans="1:13" ht="11.1" customHeight="1">
      <c r="A39" s="177" t="s">
        <v>502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0"/>
      <c r="M39" s="177" t="s">
        <v>503</v>
      </c>
    </row>
    <row r="40" spans="1:13" ht="11.1" customHeight="1">
      <c r="A40" s="177" t="s">
        <v>504</v>
      </c>
      <c r="C40" s="189">
        <v>47.1096</v>
      </c>
      <c r="D40" s="189">
        <v>40.334699999999998</v>
      </c>
      <c r="E40" s="189">
        <v>267.93079999999998</v>
      </c>
      <c r="F40" s="189">
        <v>295.21050000000002</v>
      </c>
      <c r="G40" s="189">
        <v>257.06509999999997</v>
      </c>
      <c r="H40" s="189">
        <v>124.7405</v>
      </c>
      <c r="I40" s="189">
        <v>194.9136</v>
      </c>
      <c r="J40" s="189">
        <v>235.37610000000001</v>
      </c>
      <c r="K40" s="189">
        <v>186.8673</v>
      </c>
      <c r="L40" s="180"/>
      <c r="M40" s="177" t="s">
        <v>505</v>
      </c>
    </row>
    <row r="41" spans="1:13" ht="11.1" customHeight="1">
      <c r="A41" s="177" t="s">
        <v>506</v>
      </c>
      <c r="C41" s="189">
        <v>344</v>
      </c>
      <c r="D41" s="189">
        <v>350</v>
      </c>
      <c r="E41" s="189">
        <v>365</v>
      </c>
      <c r="F41" s="189">
        <v>398.86517407407405</v>
      </c>
      <c r="G41" s="189">
        <v>364.01646296296292</v>
      </c>
      <c r="H41" s="189">
        <v>373.26296296296294</v>
      </c>
      <c r="I41" s="189">
        <v>393.00370370370365</v>
      </c>
      <c r="J41" s="189">
        <v>383.87814814814811</v>
      </c>
      <c r="K41" s="189" t="s">
        <v>3</v>
      </c>
      <c r="L41" s="180"/>
      <c r="M41" s="177" t="s">
        <v>507</v>
      </c>
    </row>
    <row r="42" spans="1:13" ht="11.1" customHeight="1">
      <c r="C42" s="189"/>
      <c r="D42" s="189"/>
      <c r="E42" s="189"/>
      <c r="F42" s="189"/>
      <c r="G42" s="189"/>
      <c r="H42" s="189"/>
      <c r="I42" s="189"/>
      <c r="J42" s="189"/>
      <c r="K42" s="189"/>
      <c r="L42" s="180"/>
    </row>
    <row r="43" spans="1:13" ht="11.1" customHeight="1">
      <c r="A43" s="177" t="s">
        <v>508</v>
      </c>
      <c r="B43" s="188" t="s">
        <v>509</v>
      </c>
      <c r="C43" s="177"/>
      <c r="D43" s="177"/>
      <c r="E43" s="177"/>
      <c r="F43" s="189"/>
      <c r="G43" s="189"/>
      <c r="H43" s="189"/>
      <c r="I43" s="189"/>
      <c r="J43" s="189"/>
      <c r="K43" s="189"/>
      <c r="L43" s="180"/>
      <c r="M43" s="177" t="s">
        <v>510</v>
      </c>
    </row>
    <row r="44" spans="1:13" ht="11.1" customHeight="1">
      <c r="A44" s="177" t="s">
        <v>511</v>
      </c>
      <c r="B44" s="188"/>
      <c r="C44" s="177"/>
      <c r="D44" s="176"/>
      <c r="E44" s="177"/>
      <c r="F44" s="177"/>
      <c r="G44" s="177"/>
      <c r="H44" s="177"/>
      <c r="I44" s="177"/>
      <c r="J44" s="177"/>
      <c r="K44" s="177"/>
      <c r="M44" s="177" t="s">
        <v>512</v>
      </c>
    </row>
    <row r="45" spans="1:13" ht="11.1" customHeight="1">
      <c r="A45" s="177" t="s">
        <v>513</v>
      </c>
      <c r="C45" s="187">
        <v>3.4988713318284459</v>
      </c>
      <c r="D45" s="187">
        <v>5.1799345692475462</v>
      </c>
      <c r="E45" s="187">
        <v>-0.47337252110954964</v>
      </c>
      <c r="F45" s="187">
        <v>6.7941673710904427</v>
      </c>
      <c r="G45" s="187">
        <v>3.4035816760661142</v>
      </c>
      <c r="H45" s="187">
        <v>-3.0906133384365209</v>
      </c>
      <c r="I45" s="187">
        <v>4.2259083728278135</v>
      </c>
      <c r="J45" s="187">
        <v>4.7840090943539249</v>
      </c>
      <c r="K45" s="187">
        <v>5.0085887351957403</v>
      </c>
      <c r="L45" s="180"/>
      <c r="M45" s="177" t="s">
        <v>514</v>
      </c>
    </row>
    <row r="46" spans="1:13" ht="11.1" customHeight="1">
      <c r="A46" s="177" t="s">
        <v>515</v>
      </c>
      <c r="C46" s="186" t="s">
        <v>2</v>
      </c>
      <c r="D46" s="186">
        <v>2.7636631981641275</v>
      </c>
      <c r="E46" s="186">
        <v>2.8518524558952509</v>
      </c>
      <c r="F46" s="186">
        <v>3.0476939501932119</v>
      </c>
      <c r="G46" s="186">
        <v>3.1804928650023641</v>
      </c>
      <c r="H46" s="186">
        <v>3.134803563853231</v>
      </c>
      <c r="I46" s="186">
        <v>3.2378447070124601</v>
      </c>
      <c r="J46" s="186">
        <v>3.0891887649325969</v>
      </c>
      <c r="K46" s="186">
        <v>2.9566772551948217</v>
      </c>
      <c r="L46" s="180"/>
      <c r="M46" s="177" t="s">
        <v>516</v>
      </c>
    </row>
    <row r="47" spans="1:13" ht="11.1" customHeight="1">
      <c r="A47" s="177" t="s">
        <v>517</v>
      </c>
      <c r="C47" s="186">
        <v>10.748972671471277</v>
      </c>
      <c r="D47" s="186">
        <v>10.429699331139128</v>
      </c>
      <c r="E47" s="186">
        <v>10.451108368701194</v>
      </c>
      <c r="F47" s="186">
        <v>9.7221158889347326</v>
      </c>
      <c r="G47" s="186">
        <v>9.3145148881439148</v>
      </c>
      <c r="H47" s="186">
        <v>9.5030154706484016</v>
      </c>
      <c r="I47" s="186">
        <v>9.5388766407550438</v>
      </c>
      <c r="J47" s="186">
        <v>9.1527408827368166</v>
      </c>
      <c r="K47" s="186">
        <v>8.6053119025926659</v>
      </c>
      <c r="L47" s="180"/>
      <c r="M47" s="177" t="s">
        <v>518</v>
      </c>
    </row>
    <row r="48" spans="1:13" ht="11.1" customHeight="1">
      <c r="C48" s="181"/>
      <c r="D48" s="181"/>
      <c r="E48" s="181"/>
      <c r="F48" s="181"/>
      <c r="G48" s="181"/>
      <c r="H48" s="181"/>
      <c r="I48" s="181"/>
      <c r="J48" s="181"/>
      <c r="K48" s="181"/>
      <c r="L48" s="180"/>
    </row>
    <row r="49" spans="1:13" ht="11.1" customHeight="1">
      <c r="A49" s="177" t="s">
        <v>519</v>
      </c>
      <c r="B49" s="179" t="s">
        <v>520</v>
      </c>
      <c r="C49" s="181"/>
      <c r="D49" s="181"/>
      <c r="E49" s="181"/>
      <c r="F49" s="181"/>
      <c r="G49" s="181"/>
      <c r="H49" s="181"/>
      <c r="I49" s="181"/>
      <c r="J49" s="181"/>
      <c r="K49" s="181"/>
      <c r="L49" s="180"/>
      <c r="M49" s="177" t="s">
        <v>521</v>
      </c>
    </row>
    <row r="50" spans="1:13" ht="11.1" customHeight="1">
      <c r="A50" s="177" t="s">
        <v>522</v>
      </c>
      <c r="C50" s="181">
        <v>23.763875242703548</v>
      </c>
      <c r="D50" s="181">
        <v>23.745447865281474</v>
      </c>
      <c r="E50" s="181">
        <v>23.791940310486872</v>
      </c>
      <c r="F50" s="181">
        <v>23.34751083563663</v>
      </c>
      <c r="G50" s="181">
        <v>25.706374414874045</v>
      </c>
      <c r="H50" s="181">
        <v>25.292359477789443</v>
      </c>
      <c r="I50" s="181">
        <v>26.211128402789207</v>
      </c>
      <c r="J50" s="181">
        <v>26.051043799063851</v>
      </c>
      <c r="K50" s="181">
        <v>26.195369447703705</v>
      </c>
      <c r="L50" s="180"/>
      <c r="M50" s="177" t="s">
        <v>523</v>
      </c>
    </row>
    <row r="51" spans="1:13" ht="11.1" customHeight="1">
      <c r="A51" s="177" t="s">
        <v>524</v>
      </c>
      <c r="C51" s="181">
        <v>21.625335874959887</v>
      </c>
      <c r="D51" s="181">
        <v>22.144401113199208</v>
      </c>
      <c r="E51" s="181">
        <v>22.138602085520834</v>
      </c>
      <c r="F51" s="181">
        <v>21.696384138823614</v>
      </c>
      <c r="G51" s="181">
        <v>23.057310961883857</v>
      </c>
      <c r="H51" s="181">
        <v>22.981059113404328</v>
      </c>
      <c r="I51" s="181">
        <v>22.509278786603272</v>
      </c>
      <c r="J51" s="181">
        <v>23.375099920288683</v>
      </c>
      <c r="K51" s="181">
        <v>23.112194976020156</v>
      </c>
      <c r="L51" s="180"/>
      <c r="M51" s="177" t="s">
        <v>525</v>
      </c>
    </row>
    <row r="52" spans="1:13" ht="11.1" customHeight="1">
      <c r="A52" s="177" t="s">
        <v>526</v>
      </c>
      <c r="C52" s="181">
        <v>28.147401062183015</v>
      </c>
      <c r="D52" s="181">
        <v>29.924423693650116</v>
      </c>
      <c r="E52" s="181">
        <v>29.547463621344249</v>
      </c>
      <c r="F52" s="181">
        <v>25.208682178629143</v>
      </c>
      <c r="G52" s="181">
        <v>25.663457870273813</v>
      </c>
      <c r="H52" s="181">
        <v>27.36201266910215</v>
      </c>
      <c r="I52" s="181">
        <v>26.842593291273211</v>
      </c>
      <c r="J52" s="181">
        <v>31.000155648459437</v>
      </c>
      <c r="K52" s="181">
        <v>33.419057635359202</v>
      </c>
      <c r="L52" s="180"/>
      <c r="M52" s="177" t="s">
        <v>527</v>
      </c>
    </row>
    <row r="53" spans="1:13" ht="11.1" customHeight="1">
      <c r="A53" s="177" t="s">
        <v>528</v>
      </c>
      <c r="C53" s="181">
        <v>21.394118848255651</v>
      </c>
      <c r="D53" s="181">
        <v>20.338616924789289</v>
      </c>
      <c r="E53" s="181">
        <v>20.382617584947152</v>
      </c>
      <c r="F53" s="181">
        <v>18.088329967418627</v>
      </c>
      <c r="G53" s="181">
        <v>19.944430926880869</v>
      </c>
      <c r="H53" s="181">
        <v>21.006408975197797</v>
      </c>
      <c r="I53" s="181">
        <v>22.328861155676211</v>
      </c>
      <c r="J53" s="181">
        <v>22.79231068124556</v>
      </c>
      <c r="K53" s="181">
        <v>25.827964384137907</v>
      </c>
      <c r="L53" s="180"/>
      <c r="M53" s="177" t="s">
        <v>529</v>
      </c>
    </row>
    <row r="54" spans="1:13" ht="11.1" customHeight="1">
      <c r="A54" s="177" t="s">
        <v>530</v>
      </c>
      <c r="C54" s="181">
        <v>2.7004403684890392</v>
      </c>
      <c r="D54" s="181">
        <v>2.8663241085871758</v>
      </c>
      <c r="E54" s="181">
        <v>2.9008570674404099</v>
      </c>
      <c r="F54" s="181">
        <v>2.6685973148052411</v>
      </c>
      <c r="G54" s="181">
        <v>2.4923385901167716</v>
      </c>
      <c r="H54" s="181">
        <v>2.8517497580735141</v>
      </c>
      <c r="I54" s="181">
        <v>2.8660215312673896</v>
      </c>
      <c r="J54" s="181">
        <v>3.0640060601100694</v>
      </c>
      <c r="K54" s="181">
        <v>3.8459464418619089</v>
      </c>
      <c r="L54" s="180"/>
      <c r="M54" s="177" t="s">
        <v>531</v>
      </c>
    </row>
    <row r="55" spans="1:13" ht="11.1" customHeight="1">
      <c r="A55" s="177" t="s">
        <v>532</v>
      </c>
      <c r="C55" s="181">
        <v>6.7532822139273572</v>
      </c>
      <c r="D55" s="181">
        <v>9.5858067688608255</v>
      </c>
      <c r="E55" s="181">
        <v>9.2132364234692776</v>
      </c>
      <c r="F55" s="181">
        <v>7.1203522112105162</v>
      </c>
      <c r="G55" s="181">
        <v>5.719026943392949</v>
      </c>
      <c r="H55" s="181">
        <v>6.3556036939043503</v>
      </c>
      <c r="I55" s="181">
        <v>4.5137321355970004</v>
      </c>
      <c r="J55" s="181">
        <v>8.2078449672138802</v>
      </c>
      <c r="K55" s="181">
        <v>7.5910932512212881</v>
      </c>
      <c r="L55" s="180"/>
      <c r="M55" s="177" t="s">
        <v>533</v>
      </c>
    </row>
    <row r="56" spans="1:13" ht="11.1" customHeight="1">
      <c r="A56" s="177" t="s">
        <v>534</v>
      </c>
      <c r="C56" s="181">
        <v>-1.6830854509904232</v>
      </c>
      <c r="D56" s="181">
        <v>-3.3126517197814636</v>
      </c>
      <c r="E56" s="181">
        <v>-2.8546662434169692</v>
      </c>
      <c r="F56" s="181">
        <v>0.80742597181272469</v>
      </c>
      <c r="G56" s="181">
        <v>2.5352551347169974</v>
      </c>
      <c r="H56" s="181">
        <v>0.78209656676080996</v>
      </c>
      <c r="I56" s="181">
        <v>2.2345566427833838</v>
      </c>
      <c r="J56" s="181">
        <v>-1.8851057892855188</v>
      </c>
      <c r="K56" s="181">
        <v>-3.3777417457935868</v>
      </c>
      <c r="L56" s="180"/>
      <c r="M56" s="177" t="s">
        <v>535</v>
      </c>
    </row>
    <row r="57" spans="1:13" ht="11.1" customHeight="1">
      <c r="A57" s="177" t="s">
        <v>536</v>
      </c>
      <c r="C57" s="181">
        <v>-4.3835258194794626</v>
      </c>
      <c r="D57" s="181">
        <v>-6.1789758283686398</v>
      </c>
      <c r="E57" s="181">
        <v>-5.7555233108573791</v>
      </c>
      <c r="F57" s="181">
        <v>-1.8611713429925161</v>
      </c>
      <c r="G57" s="181">
        <v>4.2916544600225745E-2</v>
      </c>
      <c r="H57" s="181">
        <v>-2.0696531913127045</v>
      </c>
      <c r="I57" s="181">
        <v>-0.63146488848400573</v>
      </c>
      <c r="J57" s="181">
        <v>-4.9491118493955888</v>
      </c>
      <c r="K57" s="181">
        <v>-7.2236881876554957</v>
      </c>
      <c r="L57" s="180"/>
      <c r="M57" s="177" t="s">
        <v>537</v>
      </c>
    </row>
    <row r="58" spans="1:13" ht="11.1" customHeight="1">
      <c r="C58" s="181"/>
      <c r="D58" s="181"/>
      <c r="E58" s="181"/>
      <c r="F58" s="181"/>
      <c r="G58" s="181"/>
      <c r="H58" s="181"/>
      <c r="I58" s="181"/>
      <c r="J58" s="181"/>
      <c r="K58" s="181"/>
      <c r="L58" s="180"/>
    </row>
    <row r="59" spans="1:13" ht="11.1" customHeight="1">
      <c r="A59" s="177" t="s">
        <v>538</v>
      </c>
      <c r="B59" s="179" t="s">
        <v>539</v>
      </c>
      <c r="C59" s="181"/>
      <c r="D59" s="181"/>
      <c r="E59" s="181"/>
      <c r="F59" s="181"/>
      <c r="G59" s="181"/>
      <c r="H59" s="181"/>
      <c r="I59" s="181"/>
      <c r="J59" s="181"/>
      <c r="K59" s="181"/>
      <c r="L59" s="180"/>
      <c r="M59" s="177" t="s">
        <v>540</v>
      </c>
    </row>
    <row r="60" spans="1:13" ht="11.1" customHeight="1">
      <c r="A60" s="177" t="s">
        <v>541</v>
      </c>
      <c r="C60" s="181">
        <v>67.06590400245193</v>
      </c>
      <c r="D60" s="181">
        <v>76.18813862712031</v>
      </c>
      <c r="E60" s="181">
        <v>87.217722366320288</v>
      </c>
      <c r="F60" s="181">
        <v>102.44672347819474</v>
      </c>
      <c r="G60" s="181">
        <v>109.78028313897832</v>
      </c>
      <c r="H60" s="181">
        <v>109.67975336724227</v>
      </c>
      <c r="I60" s="181">
        <v>104.83103890635969</v>
      </c>
      <c r="J60" s="181">
        <v>110.02941185065561</v>
      </c>
      <c r="K60" s="181">
        <v>121.87765990264484</v>
      </c>
      <c r="L60" s="180"/>
      <c r="M60" s="177" t="s">
        <v>542</v>
      </c>
    </row>
    <row r="61" spans="1:13" ht="11.1" customHeight="1">
      <c r="A61" s="177" t="s">
        <v>543</v>
      </c>
      <c r="C61" s="181">
        <v>-14.156231267480878</v>
      </c>
      <c r="D61" s="181">
        <v>-11.308165529455648</v>
      </c>
      <c r="E61" s="181">
        <v>-9.0467776711107817</v>
      </c>
      <c r="F61" s="181">
        <v>-7.4475425519173593</v>
      </c>
      <c r="G61" s="181">
        <v>-7.2264939381501341</v>
      </c>
      <c r="H61" s="181">
        <v>-9.201070917169254</v>
      </c>
      <c r="I61" s="181">
        <v>-12.114573259861022</v>
      </c>
      <c r="J61" s="181">
        <v>-8.8652532584929258</v>
      </c>
      <c r="K61" s="181">
        <v>-5.653950251553959</v>
      </c>
      <c r="L61" s="180"/>
      <c r="M61" s="177" t="s">
        <v>544</v>
      </c>
    </row>
    <row r="62" spans="1:13" ht="11.1" customHeight="1">
      <c r="A62" s="177" t="s">
        <v>545</v>
      </c>
      <c r="C62" s="181">
        <v>81.222135269932807</v>
      </c>
      <c r="D62" s="181">
        <v>87.49630415657596</v>
      </c>
      <c r="E62" s="181">
        <v>96.264500037431048</v>
      </c>
      <c r="F62" s="181">
        <v>109.89426603011208</v>
      </c>
      <c r="G62" s="181">
        <v>117.00677707712845</v>
      </c>
      <c r="H62" s="181">
        <v>118.88082428441153</v>
      </c>
      <c r="I62" s="181">
        <v>116.94561216622073</v>
      </c>
      <c r="J62" s="181">
        <v>118.89466510914855</v>
      </c>
      <c r="K62" s="181">
        <v>127.53161015419876</v>
      </c>
      <c r="L62" s="180"/>
      <c r="M62" s="177" t="s">
        <v>546</v>
      </c>
    </row>
    <row r="63" spans="1:13" ht="11.1" customHeight="1">
      <c r="C63" s="181"/>
      <c r="D63" s="181"/>
      <c r="E63" s="181"/>
      <c r="F63" s="181"/>
      <c r="G63" s="181"/>
      <c r="H63" s="181"/>
      <c r="I63" s="181"/>
      <c r="J63" s="181"/>
      <c r="K63" s="181"/>
      <c r="L63" s="180"/>
    </row>
    <row r="64" spans="1:13" ht="11.1" customHeight="1">
      <c r="A64" s="177" t="s">
        <v>547</v>
      </c>
      <c r="C64" s="181">
        <v>14.737555152857221</v>
      </c>
      <c r="D64" s="181">
        <v>12.216232403311277</v>
      </c>
      <c r="E64" s="181">
        <v>12.359748024069276</v>
      </c>
      <c r="F64" s="181">
        <v>12.016884299149631</v>
      </c>
      <c r="G64" s="181">
        <v>12.229816449610494</v>
      </c>
      <c r="H64" s="181">
        <v>12.804580207290851</v>
      </c>
      <c r="I64" s="181">
        <v>13.662184535375133</v>
      </c>
      <c r="J64" s="181">
        <v>14.064369630099211</v>
      </c>
      <c r="K64" s="181">
        <v>16.411940713868802</v>
      </c>
      <c r="L64" s="180"/>
      <c r="M64" s="177" t="s">
        <v>548</v>
      </c>
    </row>
    <row r="65" spans="1:13" ht="11.1" customHeight="1">
      <c r="A65" s="177" t="s">
        <v>549</v>
      </c>
      <c r="C65" s="181">
        <v>69.533894652103427</v>
      </c>
      <c r="D65" s="181">
        <v>74.36357256335647</v>
      </c>
      <c r="E65" s="181">
        <v>79.674221397113982</v>
      </c>
      <c r="F65" s="181">
        <v>76.407221206163584</v>
      </c>
      <c r="G65" s="181">
        <v>78.765399129753874</v>
      </c>
      <c r="H65" s="181">
        <v>79.693010287924437</v>
      </c>
      <c r="I65" s="181">
        <v>79.017719297092299</v>
      </c>
      <c r="J65" s="181">
        <v>83.486893375196601</v>
      </c>
      <c r="K65" s="181">
        <v>87.376186010360897</v>
      </c>
      <c r="L65" s="180"/>
      <c r="M65" s="177" t="s">
        <v>550</v>
      </c>
    </row>
    <row r="66" spans="1:13" ht="11.1" customHeight="1">
      <c r="A66" s="177" t="s">
        <v>551</v>
      </c>
      <c r="C66" s="181">
        <v>67.735855075572317</v>
      </c>
      <c r="D66" s="181">
        <v>71.65845871213368</v>
      </c>
      <c r="E66" s="181">
        <v>71.5728640947804</v>
      </c>
      <c r="F66" s="181">
        <v>71.447850185524786</v>
      </c>
      <c r="G66" s="181">
        <v>73.704680190495353</v>
      </c>
      <c r="H66" s="181">
        <v>75.097619054044145</v>
      </c>
      <c r="I66" s="181">
        <v>74.2968547485318</v>
      </c>
      <c r="J66" s="181">
        <v>78.279985803959164</v>
      </c>
      <c r="K66" s="181">
        <v>82.310194398966715</v>
      </c>
      <c r="L66" s="180"/>
      <c r="M66" s="177" t="s">
        <v>551</v>
      </c>
    </row>
    <row r="67" spans="1:13" ht="11.1" customHeight="1">
      <c r="A67" s="177" t="s">
        <v>552</v>
      </c>
      <c r="C67" s="181">
        <v>1.7980395765311112</v>
      </c>
      <c r="D67" s="181">
        <v>2.7051138512227801</v>
      </c>
      <c r="E67" s="181">
        <v>8.1013573023335805</v>
      </c>
      <c r="F67" s="181">
        <v>4.9593710206387964</v>
      </c>
      <c r="G67" s="181">
        <v>5.0607189392585346</v>
      </c>
      <c r="H67" s="181">
        <v>4.5953912338802825</v>
      </c>
      <c r="I67" s="181">
        <v>4.7208645485605167</v>
      </c>
      <c r="J67" s="181">
        <v>5.2069075712374371</v>
      </c>
      <c r="K67" s="181">
        <v>5.0659916113941748</v>
      </c>
      <c r="L67" s="180"/>
      <c r="M67" s="177" t="s">
        <v>553</v>
      </c>
    </row>
    <row r="68" spans="1:13" ht="10.199999999999999">
      <c r="A68" s="182"/>
      <c r="B68" s="185"/>
      <c r="C68" s="184"/>
      <c r="D68" s="184"/>
      <c r="E68" s="184"/>
      <c r="F68" s="184"/>
      <c r="G68" s="184"/>
      <c r="H68" s="184"/>
      <c r="I68" s="184"/>
      <c r="J68" s="184"/>
      <c r="K68" s="184"/>
      <c r="L68" s="183"/>
      <c r="M68" s="182"/>
    </row>
    <row r="69" spans="1:13" ht="11.1" customHeight="1">
      <c r="C69" s="181"/>
      <c r="D69" s="181"/>
      <c r="E69" s="181"/>
      <c r="F69" s="181"/>
      <c r="G69" s="181"/>
      <c r="H69" s="181"/>
      <c r="I69" s="181"/>
      <c r="J69" s="181"/>
      <c r="K69" s="181"/>
      <c r="L69" s="180"/>
    </row>
    <row r="70" spans="1:13" ht="11.1" customHeight="1">
      <c r="A70" s="177" t="s">
        <v>125</v>
      </c>
      <c r="C70" s="181"/>
      <c r="D70" s="181"/>
      <c r="E70" s="181"/>
      <c r="F70" s="181"/>
      <c r="G70" s="181"/>
      <c r="H70" s="181"/>
      <c r="I70" s="181"/>
      <c r="J70" s="181"/>
      <c r="K70" s="181"/>
      <c r="L70" s="180"/>
    </row>
    <row r="71" spans="1:13" s="177" customFormat="1" ht="11.1" customHeight="1">
      <c r="A71" s="177" t="s">
        <v>4</v>
      </c>
      <c r="B71" s="179"/>
      <c r="C71" s="181"/>
      <c r="D71" s="181"/>
      <c r="E71" s="181"/>
      <c r="F71" s="181"/>
      <c r="G71" s="181"/>
      <c r="H71" s="181"/>
      <c r="I71" s="181"/>
      <c r="J71" s="181"/>
      <c r="K71" s="181"/>
      <c r="L71" s="180"/>
    </row>
    <row r="72" spans="1:13" s="177" customFormat="1" ht="11.1" customHeight="1">
      <c r="A72" s="177" t="s">
        <v>438</v>
      </c>
      <c r="B72" s="179"/>
      <c r="C72" s="181"/>
      <c r="D72" s="181"/>
      <c r="E72" s="181"/>
      <c r="F72" s="181"/>
      <c r="G72" s="181"/>
      <c r="H72" s="181"/>
      <c r="I72" s="181"/>
      <c r="J72" s="181"/>
      <c r="K72" s="181"/>
      <c r="L72" s="180"/>
    </row>
    <row r="73" spans="1:13" s="177" customFormat="1" ht="11.1" customHeight="1">
      <c r="A73" s="177" t="s">
        <v>439</v>
      </c>
      <c r="B73" s="179"/>
      <c r="C73" s="181"/>
      <c r="D73" s="181"/>
      <c r="E73" s="181"/>
      <c r="F73" s="181"/>
      <c r="G73" s="181"/>
      <c r="H73" s="181"/>
      <c r="I73" s="181"/>
      <c r="J73" s="181"/>
      <c r="K73" s="181"/>
      <c r="L73" s="180"/>
    </row>
    <row r="74" spans="1:13" s="177" customFormat="1" ht="11.1" customHeight="1">
      <c r="A74" s="177" t="s">
        <v>440</v>
      </c>
      <c r="B74" s="179"/>
      <c r="C74" s="181"/>
      <c r="D74" s="181"/>
      <c r="E74" s="181"/>
      <c r="F74" s="181"/>
      <c r="G74" s="181"/>
      <c r="H74" s="181"/>
      <c r="I74" s="181"/>
      <c r="J74" s="181"/>
      <c r="K74" s="181"/>
      <c r="L74" s="180"/>
    </row>
    <row r="75" spans="1:13" s="177" customFormat="1" ht="11.1" customHeight="1">
      <c r="A75" s="177" t="s">
        <v>441</v>
      </c>
      <c r="B75" s="179"/>
      <c r="C75" s="181"/>
      <c r="D75" s="181"/>
      <c r="E75" s="181"/>
      <c r="F75" s="181"/>
      <c r="G75" s="181"/>
      <c r="H75" s="181"/>
      <c r="I75" s="181"/>
      <c r="J75" s="181"/>
      <c r="K75" s="181"/>
      <c r="L75" s="180"/>
    </row>
    <row r="76" spans="1:13" s="177" customFormat="1" ht="11.1" customHeight="1">
      <c r="A76" s="177" t="s">
        <v>442</v>
      </c>
      <c r="B76" s="179"/>
      <c r="C76" s="181"/>
      <c r="D76" s="181"/>
      <c r="E76" s="181"/>
      <c r="F76" s="181"/>
      <c r="G76" s="181"/>
      <c r="H76" s="181"/>
      <c r="I76" s="181"/>
      <c r="J76" s="181"/>
      <c r="K76" s="181"/>
      <c r="L76" s="180"/>
    </row>
    <row r="77" spans="1:13" s="177" customFormat="1" ht="11.1" customHeight="1">
      <c r="B77" s="179"/>
      <c r="C77" s="178"/>
      <c r="D77" s="178"/>
      <c r="E77" s="178"/>
      <c r="F77" s="178"/>
      <c r="G77" s="178"/>
      <c r="H77" s="178"/>
      <c r="I77" s="178"/>
      <c r="J77" s="178"/>
      <c r="K77" s="178"/>
    </row>
    <row r="78" spans="1:13" s="177" customFormat="1" ht="11.1" customHeight="1">
      <c r="A78" s="177" t="s">
        <v>124</v>
      </c>
      <c r="B78" s="179"/>
      <c r="C78" s="178"/>
      <c r="D78" s="178"/>
      <c r="E78" s="178"/>
      <c r="F78" s="178"/>
      <c r="G78" s="178"/>
      <c r="H78" s="178"/>
      <c r="I78" s="178"/>
      <c r="J78" s="178"/>
      <c r="K78" s="178"/>
    </row>
    <row r="79" spans="1:13" s="177" customFormat="1" ht="11.1" customHeight="1">
      <c r="A79" s="177" t="s">
        <v>29</v>
      </c>
      <c r="B79" s="179"/>
      <c r="C79" s="178"/>
      <c r="D79" s="178"/>
      <c r="E79" s="178"/>
      <c r="F79" s="178"/>
      <c r="G79" s="178"/>
      <c r="H79" s="178"/>
      <c r="I79" s="178"/>
      <c r="J79" s="178"/>
      <c r="K79" s="178"/>
    </row>
    <row r="80" spans="1:13" s="177" customFormat="1" ht="11.1" customHeight="1">
      <c r="A80" s="177" t="s">
        <v>443</v>
      </c>
      <c r="B80" s="179"/>
      <c r="C80" s="178"/>
      <c r="D80" s="178"/>
      <c r="E80" s="178"/>
      <c r="F80" s="178"/>
      <c r="G80" s="178"/>
      <c r="H80" s="178"/>
      <c r="I80" s="178"/>
      <c r="J80" s="178"/>
      <c r="K80" s="178"/>
    </row>
    <row r="81" spans="1:1" s="179" customFormat="1" ht="11.1" customHeight="1">
      <c r="A81" s="177" t="s">
        <v>444</v>
      </c>
    </row>
    <row r="82" spans="1:1" s="179" customFormat="1" ht="11.1" customHeight="1">
      <c r="A82" s="177" t="s">
        <v>445</v>
      </c>
    </row>
    <row r="83" spans="1:1" s="179" customFormat="1" ht="11.1" customHeight="1">
      <c r="A83" s="177" t="s">
        <v>446</v>
      </c>
    </row>
    <row r="84" spans="1:1" s="179" customFormat="1" ht="11.1" customHeight="1">
      <c r="A84" s="177" t="s">
        <v>447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S43"/>
  <sheetViews>
    <sheetView showGridLines="0" zoomScaleNormal="100" workbookViewId="0"/>
  </sheetViews>
  <sheetFormatPr defaultColWidth="13.7109375" defaultRowHeight="12" customHeight="1"/>
  <cols>
    <col min="1" max="1" width="45" style="202" customWidth="1"/>
    <col min="2" max="14" width="7.7109375" style="201" customWidth="1"/>
    <col min="15" max="15" width="2.7109375" style="201" customWidth="1"/>
    <col min="16" max="16" width="47" style="201" customWidth="1"/>
    <col min="17" max="17" width="47.7109375" style="201" customWidth="1"/>
    <col min="18" max="58" width="9.85546875" style="201" customWidth="1"/>
    <col min="59" max="16384" width="13.7109375" style="201"/>
  </cols>
  <sheetData>
    <row r="1" spans="1:19" s="239" customFormat="1" ht="12" customHeight="1">
      <c r="A1" s="241" t="s">
        <v>157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9" ht="12" customHeight="1">
      <c r="A2" s="238" t="s">
        <v>5</v>
      </c>
      <c r="I2" s="4"/>
      <c r="J2" s="4"/>
      <c r="K2" s="4"/>
      <c r="P2" s="238" t="s">
        <v>22</v>
      </c>
    </row>
    <row r="3" spans="1:19" ht="24" customHeight="1">
      <c r="A3" s="237" t="s">
        <v>156</v>
      </c>
      <c r="D3" s="236"/>
      <c r="I3" s="4"/>
      <c r="J3" s="4"/>
      <c r="K3" s="4"/>
      <c r="P3" s="235" t="s">
        <v>155</v>
      </c>
    </row>
    <row r="4" spans="1:19" s="208" customFormat="1" ht="24" customHeight="1">
      <c r="A4" s="234" t="s">
        <v>154</v>
      </c>
      <c r="I4" s="4"/>
      <c r="J4" s="4"/>
      <c r="K4" s="4"/>
      <c r="P4" s="233" t="s">
        <v>153</v>
      </c>
    </row>
    <row r="5" spans="1:19" ht="12" customHeight="1">
      <c r="A5" s="232"/>
      <c r="B5" s="214"/>
      <c r="C5" s="214"/>
      <c r="D5" s="214"/>
      <c r="E5" s="231"/>
      <c r="F5" s="231"/>
      <c r="G5" s="230"/>
      <c r="H5" s="81"/>
      <c r="I5" s="81"/>
      <c r="J5" s="81"/>
      <c r="K5" s="81"/>
      <c r="O5" s="214"/>
      <c r="P5" s="214"/>
    </row>
    <row r="6" spans="1:19" ht="12" customHeight="1">
      <c r="A6" s="229"/>
      <c r="B6" s="228">
        <v>2000</v>
      </c>
      <c r="C6" s="228">
        <v>2001</v>
      </c>
      <c r="D6" s="228">
        <v>2002</v>
      </c>
      <c r="E6" s="228">
        <v>2003</v>
      </c>
      <c r="F6" s="228">
        <v>2004</v>
      </c>
      <c r="G6" s="228" t="s">
        <v>152</v>
      </c>
      <c r="H6" s="103">
        <v>2006</v>
      </c>
      <c r="I6" s="103">
        <v>2007</v>
      </c>
      <c r="J6" s="103">
        <v>2008</v>
      </c>
      <c r="K6" s="103">
        <v>2009</v>
      </c>
      <c r="L6" s="103">
        <v>2010</v>
      </c>
      <c r="M6" s="107">
        <v>2011</v>
      </c>
      <c r="N6" s="107">
        <v>2012</v>
      </c>
      <c r="O6" s="227" t="s">
        <v>1</v>
      </c>
      <c r="P6" s="227"/>
    </row>
    <row r="7" spans="1:19" ht="15.9" customHeight="1">
      <c r="H7" s="81"/>
      <c r="I7" s="81"/>
      <c r="J7" s="81"/>
      <c r="K7" s="81"/>
      <c r="L7" s="81"/>
      <c r="M7" s="81"/>
      <c r="N7" s="81"/>
    </row>
    <row r="8" spans="1:19" ht="15.9" customHeight="1">
      <c r="H8" s="81"/>
      <c r="I8" s="81"/>
      <c r="J8" s="81"/>
      <c r="K8" s="81"/>
      <c r="L8" s="81"/>
      <c r="M8" s="81"/>
      <c r="N8" s="81"/>
    </row>
    <row r="9" spans="1:19" ht="15.9" customHeight="1">
      <c r="H9" s="81"/>
      <c r="I9" s="81"/>
      <c r="J9" s="81"/>
      <c r="K9" s="81"/>
      <c r="L9" s="81"/>
      <c r="M9" s="81"/>
      <c r="N9" s="81"/>
    </row>
    <row r="10" spans="1:19" s="222" customFormat="1" ht="12" customHeight="1">
      <c r="A10" s="226" t="s">
        <v>151</v>
      </c>
      <c r="B10" s="225">
        <v>2366.9559573516699</v>
      </c>
      <c r="C10" s="225">
        <v>2253.1238151675402</v>
      </c>
      <c r="D10" s="225">
        <v>2252.0221837491299</v>
      </c>
      <c r="E10" s="225">
        <v>2357.7788550620098</v>
      </c>
      <c r="F10" s="225">
        <v>2535.3450534621402</v>
      </c>
      <c r="G10" s="225">
        <v>2503.73761323504</v>
      </c>
      <c r="H10" s="225">
        <v>2727.8135390111502</v>
      </c>
      <c r="I10" s="225">
        <v>2772.0600890680198</v>
      </c>
      <c r="J10" s="225">
        <v>2913.7016191687999</v>
      </c>
      <c r="K10" s="225">
        <v>2924.1018827378698</v>
      </c>
      <c r="L10" s="225">
        <v>2930.7367115348702</v>
      </c>
      <c r="M10" s="225">
        <v>2971.51861033347</v>
      </c>
      <c r="N10" s="225">
        <v>2881.1569676249601</v>
      </c>
      <c r="O10" s="223"/>
      <c r="P10" s="224" t="s">
        <v>150</v>
      </c>
      <c r="Q10" s="223"/>
      <c r="R10" s="223"/>
      <c r="S10" s="223"/>
    </row>
    <row r="11" spans="1:19" ht="14.1" customHeight="1">
      <c r="A11" s="219" t="s">
        <v>149</v>
      </c>
      <c r="B11" s="218">
        <v>132.58013700000001</v>
      </c>
      <c r="C11" s="218">
        <v>100.502825</v>
      </c>
      <c r="D11" s="218">
        <v>114.340423</v>
      </c>
      <c r="E11" s="218">
        <v>100.57351300000001</v>
      </c>
      <c r="F11" s="218">
        <v>105.24765499999999</v>
      </c>
      <c r="G11" s="218">
        <v>81.516700999999998</v>
      </c>
      <c r="H11" s="218">
        <v>88.934316999999993</v>
      </c>
      <c r="I11" s="218">
        <v>87.248382000000007</v>
      </c>
      <c r="J11" s="218">
        <v>112.71920299999999</v>
      </c>
      <c r="K11" s="218">
        <v>106.406397</v>
      </c>
      <c r="L11" s="218">
        <v>87.048176999999995</v>
      </c>
      <c r="M11" s="218">
        <v>81.400000000000006</v>
      </c>
      <c r="N11" s="218">
        <v>96.907740000000004</v>
      </c>
      <c r="O11" s="217"/>
      <c r="P11" s="221" t="s">
        <v>148</v>
      </c>
      <c r="Q11" s="217"/>
      <c r="R11" s="217"/>
      <c r="S11" s="217"/>
    </row>
    <row r="12" spans="1:19" ht="14.1" customHeight="1">
      <c r="A12" s="219" t="s">
        <v>147</v>
      </c>
      <c r="B12" s="218">
        <v>1.894631</v>
      </c>
      <c r="C12" s="218">
        <v>1.95183</v>
      </c>
      <c r="D12" s="218">
        <v>1.9543759999999999</v>
      </c>
      <c r="E12" s="218">
        <v>0.64032100000000003</v>
      </c>
      <c r="F12" s="218">
        <v>0.64628799999999997</v>
      </c>
      <c r="G12" s="218">
        <v>1.4569319999999999</v>
      </c>
      <c r="H12" s="218">
        <v>6.8186369999999998</v>
      </c>
      <c r="I12" s="218">
        <v>10.919746999999999</v>
      </c>
      <c r="J12" s="218">
        <v>8.3118440000000007</v>
      </c>
      <c r="K12" s="218">
        <v>6.8614360000000003</v>
      </c>
      <c r="L12" s="218">
        <v>7.5833820000000003</v>
      </c>
      <c r="M12" s="218">
        <v>7.29</v>
      </c>
      <c r="N12" s="218">
        <v>7.3920599999999999</v>
      </c>
      <c r="O12" s="217"/>
      <c r="P12" s="210" t="s">
        <v>146</v>
      </c>
      <c r="Q12" s="217"/>
      <c r="R12" s="217"/>
      <c r="S12" s="217"/>
    </row>
    <row r="13" spans="1:19" ht="14.1" customHeight="1">
      <c r="A13" s="219" t="s">
        <v>145</v>
      </c>
      <c r="B13" s="218">
        <v>104.937236</v>
      </c>
      <c r="C13" s="218">
        <v>104.76077600000001</v>
      </c>
      <c r="D13" s="218">
        <v>99.763559999999998</v>
      </c>
      <c r="E13" s="218">
        <v>100.210081</v>
      </c>
      <c r="F13" s="218">
        <v>113.149739</v>
      </c>
      <c r="G13" s="218">
        <v>117.778859</v>
      </c>
      <c r="H13" s="218">
        <v>121.26009999999999</v>
      </c>
      <c r="I13" s="218">
        <v>136.97797600000001</v>
      </c>
      <c r="J13" s="218">
        <v>129.70575299999999</v>
      </c>
      <c r="K13" s="218">
        <v>136.98304999999999</v>
      </c>
      <c r="L13" s="218">
        <v>132.92602099999999</v>
      </c>
      <c r="M13" s="218">
        <v>136.185981</v>
      </c>
      <c r="N13" s="218">
        <v>140.27156020000001</v>
      </c>
      <c r="O13" s="217"/>
      <c r="P13" s="210" t="s">
        <v>144</v>
      </c>
      <c r="Q13" s="217"/>
      <c r="R13" s="217"/>
      <c r="S13" s="217"/>
    </row>
    <row r="14" spans="1:19" ht="14.1" customHeight="1">
      <c r="A14" s="219" t="s">
        <v>143</v>
      </c>
      <c r="B14" s="218">
        <v>78.534732000000005</v>
      </c>
      <c r="C14" s="218">
        <v>81.803764999999999</v>
      </c>
      <c r="D14" s="218">
        <v>78.568117000000001</v>
      </c>
      <c r="E14" s="218">
        <v>82.065483999999998</v>
      </c>
      <c r="F14" s="218">
        <v>85.996324000000001</v>
      </c>
      <c r="G14" s="218">
        <v>88.711785000000006</v>
      </c>
      <c r="H14" s="218">
        <v>91.343604999999997</v>
      </c>
      <c r="I14" s="218">
        <v>95.411754000000002</v>
      </c>
      <c r="J14" s="218">
        <v>97.250782000000001</v>
      </c>
      <c r="K14" s="218">
        <v>101.488643</v>
      </c>
      <c r="L14" s="218">
        <v>103.51206999999999</v>
      </c>
      <c r="M14" s="218">
        <v>105.39992599999999</v>
      </c>
      <c r="N14" s="218">
        <v>106.91531790000001</v>
      </c>
      <c r="O14" s="217"/>
      <c r="P14" s="210" t="s">
        <v>142</v>
      </c>
      <c r="Q14" s="217"/>
      <c r="R14" s="217"/>
      <c r="S14" s="217"/>
    </row>
    <row r="15" spans="1:19" ht="14.1" customHeight="1">
      <c r="A15" s="219" t="s">
        <v>141</v>
      </c>
      <c r="B15" s="218">
        <v>263.82412599999998</v>
      </c>
      <c r="C15" s="218">
        <v>214.31833900000001</v>
      </c>
      <c r="D15" s="218">
        <v>199.76239699999999</v>
      </c>
      <c r="E15" s="218">
        <v>222.49664000000001</v>
      </c>
      <c r="F15" s="218">
        <v>286.79137900000001</v>
      </c>
      <c r="G15" s="218">
        <v>200.06159099999999</v>
      </c>
      <c r="H15" s="218">
        <v>300.810203</v>
      </c>
      <c r="I15" s="218">
        <v>215.776816</v>
      </c>
      <c r="J15" s="218">
        <v>273.49485700000002</v>
      </c>
      <c r="K15" s="218">
        <v>272.17566900000003</v>
      </c>
      <c r="L15" s="218">
        <v>246.64221499999999</v>
      </c>
      <c r="M15" s="218">
        <v>251.76479</v>
      </c>
      <c r="N15" s="218">
        <v>236.65890300000001</v>
      </c>
      <c r="O15" s="217"/>
      <c r="P15" s="210" t="s">
        <v>140</v>
      </c>
      <c r="Q15" s="217"/>
      <c r="R15" s="217"/>
      <c r="S15" s="217"/>
    </row>
    <row r="16" spans="1:19" ht="14.1" customHeight="1">
      <c r="A16" s="219" t="s">
        <v>139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7"/>
      <c r="P16" s="220" t="s">
        <v>138</v>
      </c>
      <c r="Q16" s="217"/>
      <c r="R16" s="217"/>
      <c r="S16" s="217"/>
    </row>
    <row r="17" spans="1:19" ht="14.1" customHeight="1">
      <c r="A17" s="219" t="s">
        <v>137</v>
      </c>
      <c r="B17" s="218">
        <v>381.70240699999999</v>
      </c>
      <c r="C17" s="218">
        <v>346.10218900000001</v>
      </c>
      <c r="D17" s="218">
        <v>346.02005500000001</v>
      </c>
      <c r="E17" s="218">
        <v>398.70551399999999</v>
      </c>
      <c r="F17" s="218">
        <v>415.16667799999999</v>
      </c>
      <c r="G17" s="218">
        <v>456.57534800000002</v>
      </c>
      <c r="H17" s="218">
        <v>479.65038199999998</v>
      </c>
      <c r="I17" s="218">
        <v>487.71782200000001</v>
      </c>
      <c r="J17" s="218">
        <v>481.843344</v>
      </c>
      <c r="K17" s="218">
        <v>444.43542300000001</v>
      </c>
      <c r="L17" s="218">
        <v>454.27014300000002</v>
      </c>
      <c r="M17" s="218">
        <v>471.48478499999999</v>
      </c>
      <c r="N17" s="218">
        <v>442.40981310000001</v>
      </c>
      <c r="O17" s="217"/>
      <c r="P17" s="220" t="s">
        <v>136</v>
      </c>
      <c r="Q17" s="217"/>
      <c r="R17" s="217"/>
      <c r="S17" s="217"/>
    </row>
    <row r="18" spans="1:19" ht="14.1" customHeight="1">
      <c r="A18" s="219" t="s">
        <v>135</v>
      </c>
      <c r="B18" s="218">
        <v>349.36354799999998</v>
      </c>
      <c r="C18" s="218">
        <v>365.31174800000002</v>
      </c>
      <c r="D18" s="218">
        <v>360.66543300000001</v>
      </c>
      <c r="E18" s="218">
        <v>374.75071700000001</v>
      </c>
      <c r="F18" s="218">
        <v>414.500924</v>
      </c>
      <c r="G18" s="218">
        <v>404.97262499999999</v>
      </c>
      <c r="H18" s="218">
        <v>384.60336799999999</v>
      </c>
      <c r="I18" s="218">
        <v>436.13852700000001</v>
      </c>
      <c r="J18" s="218">
        <v>444.19962099999998</v>
      </c>
      <c r="K18" s="218">
        <v>457.16865300000001</v>
      </c>
      <c r="L18" s="218">
        <v>460.29605700000002</v>
      </c>
      <c r="M18" s="218">
        <v>439.3</v>
      </c>
      <c r="N18" s="218">
        <v>419.69630999999998</v>
      </c>
      <c r="O18" s="217"/>
      <c r="P18" s="210" t="s">
        <v>134</v>
      </c>
      <c r="Q18" s="217"/>
      <c r="R18" s="217"/>
      <c r="S18" s="217"/>
    </row>
    <row r="19" spans="1:19" ht="14.1" customHeight="1">
      <c r="A19" s="210" t="s">
        <v>133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7"/>
      <c r="P19" s="210" t="s">
        <v>132</v>
      </c>
      <c r="Q19" s="217"/>
      <c r="R19" s="217"/>
      <c r="S19" s="217"/>
    </row>
    <row r="20" spans="1:19" ht="14.1" customHeight="1">
      <c r="A20" s="210" t="s">
        <v>131</v>
      </c>
      <c r="B20" s="218">
        <v>424.179776</v>
      </c>
      <c r="C20" s="218">
        <v>425.21100999999999</v>
      </c>
      <c r="D20" s="218">
        <v>428.75916599999999</v>
      </c>
      <c r="E20" s="218">
        <v>439.74243000000001</v>
      </c>
      <c r="F20" s="218">
        <v>453.97932500000002</v>
      </c>
      <c r="G20" s="218">
        <v>480.02363600000001</v>
      </c>
      <c r="H20" s="218">
        <v>518.96349799999996</v>
      </c>
      <c r="I20" s="218">
        <v>560.85603700000001</v>
      </c>
      <c r="J20" s="218">
        <v>585.94803200000001</v>
      </c>
      <c r="K20" s="218">
        <v>593.22215000000006</v>
      </c>
      <c r="L20" s="218">
        <v>621.564841</v>
      </c>
      <c r="M20" s="218">
        <v>625.48</v>
      </c>
      <c r="N20" s="218">
        <v>630.1703</v>
      </c>
      <c r="O20" s="217"/>
      <c r="P20" s="210" t="s">
        <v>130</v>
      </c>
      <c r="Q20" s="217"/>
      <c r="R20" s="217"/>
      <c r="S20" s="217"/>
    </row>
    <row r="21" spans="1:19" ht="14.1" customHeight="1">
      <c r="A21" s="219" t="s">
        <v>129</v>
      </c>
      <c r="B21" s="218">
        <v>338.90385300000003</v>
      </c>
      <c r="C21" s="218">
        <v>349.484285</v>
      </c>
      <c r="D21" s="218">
        <v>335.99766899999997</v>
      </c>
      <c r="E21" s="218">
        <v>327.02720699999998</v>
      </c>
      <c r="F21" s="218">
        <v>313.43303500000002</v>
      </c>
      <c r="G21" s="218">
        <v>320.39326999999997</v>
      </c>
      <c r="H21" s="218">
        <v>362.95651800000002</v>
      </c>
      <c r="I21" s="218">
        <v>390.59388799999999</v>
      </c>
      <c r="J21" s="218">
        <v>415.85828800000002</v>
      </c>
      <c r="K21" s="218">
        <v>442.43365499999999</v>
      </c>
      <c r="L21" s="218">
        <v>461.58378800000003</v>
      </c>
      <c r="M21" s="218">
        <v>482.26</v>
      </c>
      <c r="N21" s="218">
        <v>489.52740999999997</v>
      </c>
      <c r="O21" s="217"/>
      <c r="P21" s="210" t="s">
        <v>128</v>
      </c>
      <c r="Q21" s="217"/>
      <c r="R21" s="217"/>
      <c r="S21" s="217"/>
    </row>
    <row r="22" spans="1:19" ht="14.1" customHeight="1">
      <c r="A22" s="219" t="s">
        <v>127</v>
      </c>
      <c r="B22" s="218">
        <v>291.03551135166799</v>
      </c>
      <c r="C22" s="218">
        <v>263.67704816753803</v>
      </c>
      <c r="D22" s="218">
        <v>286.190987749128</v>
      </c>
      <c r="E22" s="218">
        <v>311.56694806200801</v>
      </c>
      <c r="F22" s="218">
        <v>346.43370646214197</v>
      </c>
      <c r="G22" s="218">
        <v>352.24686623503601</v>
      </c>
      <c r="H22" s="218">
        <v>372.47291101115098</v>
      </c>
      <c r="I22" s="218">
        <v>350.41914006802</v>
      </c>
      <c r="J22" s="218">
        <v>364.369895168798</v>
      </c>
      <c r="K22" s="218">
        <v>362.92680673786703</v>
      </c>
      <c r="L22" s="218">
        <v>355.31001753486998</v>
      </c>
      <c r="M22" s="218">
        <v>370.95312833347401</v>
      </c>
      <c r="N22" s="218">
        <v>311.20755342496301</v>
      </c>
      <c r="O22" s="217"/>
      <c r="P22" s="210" t="s">
        <v>126</v>
      </c>
      <c r="Q22" s="217"/>
      <c r="R22" s="217"/>
      <c r="S22" s="217"/>
    </row>
    <row r="23" spans="1:19" ht="14.1" customHeight="1">
      <c r="A23" s="216"/>
      <c r="B23" s="215"/>
      <c r="C23" s="215"/>
      <c r="D23" s="215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</row>
    <row r="24" spans="1:19" ht="14.1" customHeight="1">
      <c r="A24" s="205"/>
      <c r="B24" s="213"/>
      <c r="C24" s="213"/>
      <c r="D24" s="213"/>
    </row>
    <row r="25" spans="1:19" ht="14.1" customHeight="1">
      <c r="A25" s="57" t="s">
        <v>125</v>
      </c>
    </row>
    <row r="26" spans="1:19" ht="14.1" customHeight="1">
      <c r="A26" s="212" t="s">
        <v>4</v>
      </c>
      <c r="L26" s="206"/>
      <c r="M26" s="206"/>
      <c r="N26" s="206"/>
    </row>
    <row r="27" spans="1:19" ht="14.1" customHeight="1">
      <c r="A27" s="211"/>
      <c r="L27" s="206"/>
      <c r="M27" s="206"/>
      <c r="N27" s="206"/>
    </row>
    <row r="28" spans="1:19" ht="14.1" customHeight="1">
      <c r="A28" s="125" t="s">
        <v>124</v>
      </c>
      <c r="L28" s="206"/>
      <c r="M28" s="206"/>
      <c r="N28" s="206"/>
    </row>
    <row r="29" spans="1:19" ht="14.1" customHeight="1">
      <c r="A29" s="210" t="s">
        <v>123</v>
      </c>
      <c r="L29" s="206"/>
      <c r="M29" s="206"/>
      <c r="N29" s="206"/>
    </row>
    <row r="30" spans="1:19" ht="14.1" customHeight="1">
      <c r="A30" s="209"/>
      <c r="L30" s="206"/>
      <c r="M30" s="206"/>
      <c r="N30" s="206"/>
    </row>
    <row r="31" spans="1:19" ht="14.1" customHeight="1">
      <c r="A31" s="204"/>
      <c r="L31" s="206"/>
      <c r="M31" s="206"/>
      <c r="N31" s="206"/>
    </row>
    <row r="32" spans="1:19" s="208" customFormat="1" ht="14.1" customHeight="1">
      <c r="A32" s="204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6"/>
      <c r="M32" s="206"/>
      <c r="N32" s="206"/>
    </row>
    <row r="33" spans="1:14" ht="14.1" customHeight="1">
      <c r="A33" s="207"/>
      <c r="L33" s="206"/>
      <c r="M33" s="206"/>
      <c r="N33" s="206"/>
    </row>
    <row r="34" spans="1:14" ht="14.1" customHeight="1">
      <c r="A34" s="201"/>
      <c r="L34" s="206"/>
      <c r="M34" s="206"/>
      <c r="N34" s="206"/>
    </row>
    <row r="35" spans="1:14" ht="14.1" customHeight="1">
      <c r="A35" s="205"/>
      <c r="L35" s="206"/>
      <c r="M35" s="206"/>
      <c r="N35" s="206"/>
    </row>
    <row r="36" spans="1:14" ht="14.1" customHeight="1">
      <c r="A36" s="204"/>
      <c r="L36" s="206"/>
      <c r="M36" s="206"/>
      <c r="N36" s="206"/>
    </row>
    <row r="37" spans="1:14" ht="14.1" customHeight="1">
      <c r="A37" s="204"/>
      <c r="L37" s="206"/>
      <c r="M37" s="206"/>
      <c r="N37" s="206"/>
    </row>
    <row r="38" spans="1:14" ht="12" customHeight="1">
      <c r="A38" s="201"/>
    </row>
    <row r="39" spans="1:14" ht="12" customHeight="1">
      <c r="A39" s="205"/>
    </row>
    <row r="40" spans="1:14" ht="12" customHeight="1">
      <c r="A40" s="204"/>
    </row>
    <row r="41" spans="1:14" ht="12" customHeight="1">
      <c r="A41" s="204"/>
    </row>
    <row r="42" spans="1:14" ht="12" customHeight="1">
      <c r="A42" s="203"/>
    </row>
    <row r="43" spans="1:14" ht="12" customHeight="1">
      <c r="A43" s="203"/>
    </row>
  </sheetData>
  <pageMargins left="0" right="0" top="1" bottom="0.5" header="0" footer="0"/>
  <pageSetup scale="87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 enableFormatConditionsCalculation="0">
    <pageSetUpPr fitToPage="1"/>
  </sheetPr>
  <dimension ref="A1:P41"/>
  <sheetViews>
    <sheetView showGridLines="0" workbookViewId="0"/>
  </sheetViews>
  <sheetFormatPr defaultColWidth="11.28515625" defaultRowHeight="12" customHeight="1"/>
  <cols>
    <col min="1" max="1" width="32.42578125" style="4" customWidth="1"/>
    <col min="2" max="8" width="9.85546875" style="6" customWidth="1"/>
    <col min="9" max="14" width="9.85546875" style="4" customWidth="1"/>
    <col min="15" max="15" width="2.140625" style="4" customWidth="1"/>
    <col min="16" max="16" width="31" style="4" customWidth="1"/>
    <col min="17" max="17" width="23.85546875" style="4" customWidth="1"/>
    <col min="18" max="41" width="10.7109375" style="4" customWidth="1"/>
    <col min="42" max="16384" width="11.28515625" style="4"/>
  </cols>
  <sheetData>
    <row r="1" spans="1:16" s="109" customFormat="1" ht="12" customHeight="1">
      <c r="A1" s="109" t="s">
        <v>27</v>
      </c>
      <c r="B1" s="100"/>
      <c r="C1" s="100"/>
      <c r="D1" s="100"/>
      <c r="E1" s="100"/>
      <c r="F1" s="100"/>
      <c r="G1" s="100"/>
      <c r="H1" s="100"/>
      <c r="I1" s="165"/>
      <c r="J1" s="165"/>
      <c r="K1" s="165"/>
      <c r="L1" s="165"/>
      <c r="M1" s="165"/>
      <c r="N1" s="165"/>
    </row>
    <row r="2" spans="1:16" ht="12" customHeight="1">
      <c r="A2" s="1" t="s">
        <v>5</v>
      </c>
      <c r="B2" s="3"/>
      <c r="C2" s="3"/>
      <c r="D2" s="3"/>
      <c r="E2" s="3"/>
      <c r="P2" s="1" t="s">
        <v>22</v>
      </c>
    </row>
    <row r="3" spans="1:16" ht="12" customHeight="1">
      <c r="A3" s="5" t="s">
        <v>15</v>
      </c>
      <c r="B3" s="3"/>
      <c r="C3" s="3"/>
      <c r="E3" s="3"/>
      <c r="P3" s="5" t="s">
        <v>26</v>
      </c>
    </row>
    <row r="4" spans="1:16" ht="12" customHeight="1">
      <c r="A4" s="70"/>
      <c r="B4" s="3"/>
      <c r="C4" s="3"/>
      <c r="E4" s="3"/>
    </row>
    <row r="5" spans="1:16" ht="12" customHeight="1">
      <c r="A5" s="66"/>
      <c r="B5" s="67"/>
      <c r="C5" s="67"/>
      <c r="D5" s="65"/>
      <c r="E5" s="67"/>
      <c r="F5" s="65"/>
      <c r="G5" s="65"/>
      <c r="H5" s="81"/>
      <c r="I5" s="81"/>
      <c r="J5" s="81"/>
      <c r="K5" s="81"/>
      <c r="L5" s="81"/>
      <c r="M5" s="81"/>
      <c r="N5" s="81"/>
      <c r="O5" s="12"/>
      <c r="P5" s="12"/>
    </row>
    <row r="6" spans="1:16" s="49" customFormat="1" ht="12" customHeight="1">
      <c r="A6" s="128"/>
      <c r="B6" s="69">
        <v>2000</v>
      </c>
      <c r="C6" s="69">
        <v>2001</v>
      </c>
      <c r="D6" s="69">
        <v>2002</v>
      </c>
      <c r="E6" s="68">
        <v>2003</v>
      </c>
      <c r="F6" s="166">
        <v>2004</v>
      </c>
      <c r="G6" s="166">
        <v>2005</v>
      </c>
      <c r="H6" s="103">
        <v>2006</v>
      </c>
      <c r="I6" s="103">
        <v>2007</v>
      </c>
      <c r="J6" s="103">
        <v>2008</v>
      </c>
      <c r="K6" s="103">
        <v>2009</v>
      </c>
      <c r="L6" s="103">
        <v>2010</v>
      </c>
      <c r="M6" s="107">
        <v>2011</v>
      </c>
      <c r="N6" s="107">
        <v>2012</v>
      </c>
      <c r="O6" s="104" t="s">
        <v>1</v>
      </c>
      <c r="P6" s="104"/>
    </row>
    <row r="7" spans="1:16" ht="12" customHeight="1">
      <c r="H7" s="81"/>
      <c r="I7" s="81"/>
      <c r="J7" s="81"/>
      <c r="K7" s="81"/>
      <c r="L7" s="81"/>
      <c r="M7" s="81"/>
      <c r="N7" s="81"/>
    </row>
    <row r="8" spans="1:16" s="94" customFormat="1" ht="12" customHeight="1">
      <c r="A8" s="98" t="s">
        <v>18</v>
      </c>
      <c r="B8" s="167">
        <v>742323</v>
      </c>
      <c r="C8" s="99">
        <v>767037</v>
      </c>
      <c r="D8" s="99">
        <v>673871</v>
      </c>
      <c r="E8" s="100">
        <v>704236</v>
      </c>
      <c r="F8" s="100">
        <v>813681</v>
      </c>
      <c r="G8" s="100">
        <v>747308</v>
      </c>
      <c r="H8" s="100">
        <v>695279</v>
      </c>
      <c r="I8" s="100">
        <v>931685</v>
      </c>
      <c r="J8" s="100">
        <v>947445</v>
      </c>
      <c r="K8" s="100">
        <v>1014761</v>
      </c>
      <c r="L8" s="100">
        <v>1026343</v>
      </c>
      <c r="M8" s="100">
        <v>994961</v>
      </c>
      <c r="N8" s="100">
        <v>931222</v>
      </c>
      <c r="O8" s="97"/>
      <c r="P8" s="98" t="s">
        <v>36</v>
      </c>
    </row>
    <row r="9" spans="1:16" ht="12" customHeight="1">
      <c r="A9" s="38"/>
      <c r="B9" s="168"/>
      <c r="C9" s="41"/>
      <c r="D9" s="41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38"/>
    </row>
    <row r="10" spans="1:16" ht="12" customHeight="1">
      <c r="A10" s="142" t="s">
        <v>51</v>
      </c>
      <c r="B10" s="168">
        <v>269850</v>
      </c>
      <c r="C10" s="41">
        <v>250132</v>
      </c>
      <c r="D10" s="41">
        <v>253463</v>
      </c>
      <c r="E10" s="7">
        <v>276948</v>
      </c>
      <c r="F10" s="7">
        <v>298431</v>
      </c>
      <c r="G10" s="7">
        <v>317939</v>
      </c>
      <c r="H10" s="7">
        <v>302510</v>
      </c>
      <c r="I10" s="7">
        <v>287518</v>
      </c>
      <c r="J10" s="7">
        <v>295761</v>
      </c>
      <c r="K10" s="7">
        <v>278491</v>
      </c>
      <c r="L10" s="7">
        <v>305937</v>
      </c>
      <c r="M10" s="7">
        <v>312404</v>
      </c>
      <c r="N10" s="7">
        <v>306801</v>
      </c>
      <c r="O10" s="8"/>
      <c r="P10" s="142" t="s">
        <v>62</v>
      </c>
    </row>
    <row r="11" spans="1:16" ht="12" customHeight="1">
      <c r="A11" s="143" t="s">
        <v>52</v>
      </c>
      <c r="O11" s="8"/>
      <c r="P11" s="144" t="s">
        <v>63</v>
      </c>
    </row>
    <row r="12" spans="1:16" ht="12" customHeight="1">
      <c r="A12" s="130" t="s">
        <v>53</v>
      </c>
      <c r="B12" s="168">
        <v>97532</v>
      </c>
      <c r="C12" s="41">
        <v>91248</v>
      </c>
      <c r="D12" s="41">
        <v>94044</v>
      </c>
      <c r="E12" s="7">
        <v>98078</v>
      </c>
      <c r="F12" s="7">
        <v>107089</v>
      </c>
      <c r="G12" s="7">
        <v>112557</v>
      </c>
      <c r="H12" s="7">
        <v>117450</v>
      </c>
      <c r="I12" s="7">
        <v>113433</v>
      </c>
      <c r="J12" s="7">
        <v>108596</v>
      </c>
      <c r="K12" s="7">
        <v>98685</v>
      </c>
      <c r="L12" s="7">
        <v>129085</v>
      </c>
      <c r="M12" s="7">
        <v>122356</v>
      </c>
      <c r="N12" s="7">
        <v>115065</v>
      </c>
      <c r="O12" s="8"/>
      <c r="P12" s="130" t="s">
        <v>64</v>
      </c>
    </row>
    <row r="13" spans="1:16" ht="12" customHeight="1">
      <c r="A13" s="130" t="s">
        <v>54</v>
      </c>
      <c r="B13" s="169">
        <v>14968</v>
      </c>
      <c r="C13" s="42">
        <v>12213</v>
      </c>
      <c r="D13" s="42">
        <v>12927</v>
      </c>
      <c r="E13" s="7">
        <v>13494</v>
      </c>
      <c r="F13" s="7">
        <v>15315</v>
      </c>
      <c r="G13" s="7">
        <v>16506</v>
      </c>
      <c r="H13" s="7">
        <v>17491</v>
      </c>
      <c r="I13" s="7">
        <v>18640</v>
      </c>
      <c r="J13" s="7">
        <v>26279</v>
      </c>
      <c r="K13" s="7">
        <v>28563</v>
      </c>
      <c r="L13" s="7">
        <v>32154</v>
      </c>
      <c r="M13" s="7">
        <v>35393</v>
      </c>
      <c r="N13" s="7">
        <v>37709</v>
      </c>
      <c r="O13" s="8"/>
      <c r="P13" s="130" t="s">
        <v>65</v>
      </c>
    </row>
    <row r="14" spans="1:16" ht="12" customHeight="1">
      <c r="A14" s="130" t="s">
        <v>55</v>
      </c>
      <c r="B14" s="169" t="s">
        <v>2</v>
      </c>
      <c r="C14" s="42" t="s">
        <v>2</v>
      </c>
      <c r="D14" s="42" t="s">
        <v>3</v>
      </c>
      <c r="E14" s="7" t="s">
        <v>2</v>
      </c>
      <c r="F14" s="7" t="s">
        <v>3</v>
      </c>
      <c r="G14" s="7">
        <v>84725</v>
      </c>
      <c r="H14" s="7">
        <v>73312</v>
      </c>
      <c r="I14" s="7">
        <v>79180</v>
      </c>
      <c r="J14" s="7">
        <v>83693</v>
      </c>
      <c r="K14" s="7">
        <v>71853</v>
      </c>
      <c r="L14" s="7">
        <v>67417</v>
      </c>
      <c r="M14" s="7">
        <v>73059</v>
      </c>
      <c r="N14" s="7">
        <v>75674</v>
      </c>
      <c r="O14" s="8"/>
      <c r="P14" s="130" t="s">
        <v>66</v>
      </c>
    </row>
    <row r="15" spans="1:16" ht="12" customHeight="1">
      <c r="A15" s="130" t="s">
        <v>56</v>
      </c>
      <c r="B15" s="168">
        <v>54595</v>
      </c>
      <c r="C15" s="41">
        <v>61047</v>
      </c>
      <c r="D15" s="41">
        <v>66409</v>
      </c>
      <c r="E15" s="7">
        <v>70543</v>
      </c>
      <c r="F15" s="7">
        <v>74242</v>
      </c>
      <c r="G15" s="7">
        <v>84902</v>
      </c>
      <c r="H15" s="7">
        <v>78465</v>
      </c>
      <c r="I15" s="7">
        <v>59049</v>
      </c>
      <c r="J15" s="7">
        <v>59757</v>
      </c>
      <c r="K15" s="7">
        <v>60179</v>
      </c>
      <c r="L15" s="7">
        <v>53998</v>
      </c>
      <c r="M15" s="7">
        <v>58876</v>
      </c>
      <c r="N15" s="7">
        <v>56066</v>
      </c>
      <c r="O15" s="8"/>
      <c r="P15" s="130" t="s">
        <v>67</v>
      </c>
    </row>
    <row r="16" spans="1:16" ht="12" customHeight="1">
      <c r="A16" s="130" t="s">
        <v>57</v>
      </c>
      <c r="B16" s="7">
        <f t="shared" ref="B16:F16" si="0">B10-SUM(B12:B15)</f>
        <v>102755</v>
      </c>
      <c r="C16" s="7">
        <f t="shared" si="0"/>
        <v>85624</v>
      </c>
      <c r="D16" s="7">
        <f t="shared" si="0"/>
        <v>80083</v>
      </c>
      <c r="E16" s="7">
        <f t="shared" si="0"/>
        <v>94833</v>
      </c>
      <c r="F16" s="7">
        <f t="shared" si="0"/>
        <v>101785</v>
      </c>
      <c r="G16" s="7">
        <v>19249</v>
      </c>
      <c r="H16" s="7">
        <v>15792</v>
      </c>
      <c r="I16" s="7">
        <v>17216</v>
      </c>
      <c r="J16" s="7">
        <v>17436</v>
      </c>
      <c r="K16" s="7">
        <v>19211</v>
      </c>
      <c r="L16" s="7">
        <v>23283</v>
      </c>
      <c r="M16" s="7">
        <v>22720</v>
      </c>
      <c r="N16" s="7">
        <v>22287</v>
      </c>
      <c r="O16" s="8"/>
      <c r="P16" s="130" t="s">
        <v>68</v>
      </c>
    </row>
    <row r="17" spans="1:16" ht="12" customHeight="1">
      <c r="A17" s="40"/>
      <c r="B17" s="168"/>
      <c r="C17" s="41"/>
      <c r="D17" s="41"/>
      <c r="E17" s="7"/>
      <c r="F17" s="7"/>
      <c r="G17" s="7"/>
      <c r="H17" s="7"/>
      <c r="I17" s="7"/>
      <c r="J17" s="7"/>
      <c r="K17" s="7"/>
      <c r="L17" s="7"/>
      <c r="M17" s="7"/>
      <c r="N17" s="7"/>
      <c r="O17" s="8"/>
      <c r="P17" s="129"/>
    </row>
    <row r="18" spans="1:16" ht="12" customHeight="1">
      <c r="A18" s="130" t="s">
        <v>58</v>
      </c>
      <c r="B18" s="168">
        <v>12853</v>
      </c>
      <c r="C18" s="41">
        <v>7137</v>
      </c>
      <c r="D18" s="41">
        <v>7712</v>
      </c>
      <c r="E18" s="7">
        <v>12817</v>
      </c>
      <c r="F18" s="7">
        <v>11441</v>
      </c>
      <c r="G18" s="7">
        <v>7541</v>
      </c>
      <c r="H18" s="7">
        <v>7051</v>
      </c>
      <c r="I18" s="7">
        <v>7841</v>
      </c>
      <c r="J18" s="7">
        <v>9582</v>
      </c>
      <c r="K18" s="7">
        <v>4967</v>
      </c>
      <c r="L18" s="7">
        <v>7613</v>
      </c>
      <c r="M18" s="7">
        <v>10523</v>
      </c>
      <c r="N18" s="7">
        <v>10354</v>
      </c>
      <c r="O18" s="8"/>
      <c r="P18" s="130" t="s">
        <v>69</v>
      </c>
    </row>
    <row r="19" spans="1:16" ht="12" customHeight="1">
      <c r="A19" s="130" t="s">
        <v>59</v>
      </c>
      <c r="B19" s="168">
        <v>443551</v>
      </c>
      <c r="C19" s="41">
        <v>489912</v>
      </c>
      <c r="D19" s="41">
        <v>387180</v>
      </c>
      <c r="E19" s="7">
        <v>393262</v>
      </c>
      <c r="F19" s="7">
        <v>481279</v>
      </c>
      <c r="G19" s="7">
        <v>394364</v>
      </c>
      <c r="H19" s="7">
        <v>359573</v>
      </c>
      <c r="I19" s="7">
        <v>610163</v>
      </c>
      <c r="J19" s="7">
        <v>619680</v>
      </c>
      <c r="K19" s="7">
        <v>699306</v>
      </c>
      <c r="L19" s="7">
        <v>670043</v>
      </c>
      <c r="M19" s="7">
        <v>630304</v>
      </c>
      <c r="N19" s="7">
        <v>571894</v>
      </c>
      <c r="O19" s="8"/>
      <c r="P19" s="130" t="s">
        <v>70</v>
      </c>
    </row>
    <row r="20" spans="1:16" ht="12" customHeight="1">
      <c r="A20" s="39"/>
      <c r="B20" s="168"/>
      <c r="C20" s="41"/>
      <c r="D20" s="41"/>
      <c r="E20" s="7"/>
      <c r="F20" s="7"/>
      <c r="G20" s="7"/>
      <c r="H20" s="7"/>
      <c r="I20" s="7"/>
      <c r="J20" s="7"/>
      <c r="K20" s="7"/>
      <c r="L20" s="7"/>
      <c r="M20" s="7"/>
      <c r="N20" s="7"/>
      <c r="O20" s="8"/>
      <c r="P20" s="39"/>
    </row>
    <row r="21" spans="1:16" ht="12" customHeight="1">
      <c r="A21" s="130" t="s">
        <v>60</v>
      </c>
      <c r="B21" s="43">
        <v>16069</v>
      </c>
      <c r="C21" s="43">
        <v>19817</v>
      </c>
      <c r="D21" s="43">
        <v>25516</v>
      </c>
      <c r="E21" s="7">
        <v>21209</v>
      </c>
      <c r="F21" s="7">
        <v>22530</v>
      </c>
      <c r="G21" s="7">
        <v>27464</v>
      </c>
      <c r="H21" s="7">
        <v>26145</v>
      </c>
      <c r="I21" s="7">
        <v>26163</v>
      </c>
      <c r="J21" s="7">
        <v>22422</v>
      </c>
      <c r="K21" s="7">
        <v>31997</v>
      </c>
      <c r="L21" s="7">
        <v>42750</v>
      </c>
      <c r="M21" s="7">
        <v>41730</v>
      </c>
      <c r="N21" s="7">
        <v>42173</v>
      </c>
      <c r="O21" s="8"/>
      <c r="P21" s="130" t="s">
        <v>71</v>
      </c>
    </row>
    <row r="22" spans="1:16" ht="12" customHeight="1">
      <c r="A22" s="38" t="s">
        <v>61</v>
      </c>
      <c r="B22" s="43">
        <v>389</v>
      </c>
      <c r="C22" s="43">
        <v>378</v>
      </c>
      <c r="D22" s="43">
        <v>245</v>
      </c>
      <c r="E22" s="7">
        <v>262</v>
      </c>
      <c r="F22" s="7">
        <v>328</v>
      </c>
      <c r="G22" s="7">
        <v>258</v>
      </c>
      <c r="H22" s="7">
        <v>267</v>
      </c>
      <c r="I22" s="7">
        <v>314</v>
      </c>
      <c r="J22" s="7">
        <v>315</v>
      </c>
      <c r="K22" s="7">
        <v>397</v>
      </c>
      <c r="L22" s="7">
        <v>375</v>
      </c>
      <c r="M22" s="7">
        <v>351</v>
      </c>
      <c r="N22" s="7">
        <v>336</v>
      </c>
      <c r="O22" s="8"/>
      <c r="P22" s="38" t="s">
        <v>39</v>
      </c>
    </row>
    <row r="23" spans="1:16" ht="12" customHeight="1">
      <c r="A23" s="38"/>
      <c r="B23" s="43"/>
      <c r="C23" s="43"/>
      <c r="D23" s="43"/>
      <c r="E23" s="7"/>
      <c r="F23" s="7"/>
      <c r="G23" s="7"/>
      <c r="H23" s="7"/>
      <c r="I23" s="7"/>
      <c r="J23" s="7"/>
      <c r="K23" s="7"/>
      <c r="L23" s="7"/>
      <c r="M23" s="7"/>
      <c r="N23" s="7"/>
      <c r="O23" s="8"/>
      <c r="P23" s="38"/>
    </row>
    <row r="24" spans="1:16" ht="12" customHeight="1">
      <c r="A24" s="131" t="s">
        <v>16</v>
      </c>
      <c r="B24" s="43"/>
      <c r="C24" s="43"/>
      <c r="D24" s="43"/>
      <c r="E24" s="7"/>
      <c r="F24" s="7"/>
      <c r="G24" s="7"/>
      <c r="H24" s="7"/>
      <c r="I24" s="7"/>
      <c r="J24" s="7"/>
      <c r="K24" s="7"/>
      <c r="L24" s="7"/>
      <c r="M24" s="7"/>
      <c r="N24" s="7"/>
      <c r="O24" s="8"/>
      <c r="P24" s="132" t="s">
        <v>38</v>
      </c>
    </row>
    <row r="25" spans="1:16" ht="12" customHeight="1">
      <c r="A25" s="131" t="s">
        <v>17</v>
      </c>
      <c r="B25" s="43">
        <v>757.44</v>
      </c>
      <c r="C25" s="43">
        <v>629.04999999999995</v>
      </c>
      <c r="D25" s="43">
        <v>567.02</v>
      </c>
      <c r="E25" s="7">
        <v>761.6</v>
      </c>
      <c r="F25" s="7">
        <v>879.28</v>
      </c>
      <c r="G25" s="7">
        <v>996.2</v>
      </c>
      <c r="H25" s="7">
        <v>793.7</v>
      </c>
      <c r="I25" s="7">
        <v>814.5</v>
      </c>
      <c r="J25" s="7">
        <v>839</v>
      </c>
      <c r="K25" s="7">
        <v>799.73</v>
      </c>
      <c r="L25" s="7">
        <v>833.8364782000001</v>
      </c>
      <c r="M25" s="7">
        <v>865.50862100000006</v>
      </c>
      <c r="N25" s="7">
        <v>910.64734199999975</v>
      </c>
      <c r="O25" s="8"/>
      <c r="P25" s="4" t="s">
        <v>37</v>
      </c>
    </row>
    <row r="26" spans="1:16" ht="12" customHeight="1">
      <c r="A26" s="13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3"/>
      <c r="P26" s="12"/>
    </row>
    <row r="27" spans="1:16" ht="12" customHeight="1">
      <c r="B27" s="7"/>
      <c r="C27" s="7"/>
      <c r="D27" s="7"/>
      <c r="E27" s="7"/>
      <c r="F27" s="7"/>
      <c r="G27" s="7"/>
      <c r="H27" s="7"/>
      <c r="I27" s="8"/>
      <c r="J27" s="8"/>
      <c r="K27" s="8"/>
      <c r="L27" s="8"/>
      <c r="M27" s="8"/>
      <c r="N27" s="8"/>
      <c r="O27" s="8"/>
    </row>
    <row r="28" spans="1:16" ht="12" customHeight="1">
      <c r="A28" s="57" t="s">
        <v>7</v>
      </c>
      <c r="B28" s="7"/>
      <c r="C28" s="7"/>
      <c r="D28" s="7"/>
      <c r="E28" s="7"/>
      <c r="F28" s="7"/>
      <c r="G28" s="7"/>
      <c r="H28" s="7"/>
      <c r="I28" s="8"/>
      <c r="J28" s="8"/>
      <c r="K28" s="8"/>
      <c r="L28" s="8"/>
      <c r="M28" s="8"/>
      <c r="N28" s="8"/>
      <c r="O28" s="8"/>
    </row>
    <row r="29" spans="1:16" ht="12" customHeight="1">
      <c r="A29" s="4" t="s">
        <v>4</v>
      </c>
      <c r="B29" s="7"/>
      <c r="C29" s="7"/>
      <c r="D29" s="7"/>
      <c r="E29" s="7"/>
      <c r="F29" s="7"/>
      <c r="G29" s="7"/>
      <c r="H29" s="7"/>
      <c r="I29" s="8"/>
      <c r="J29" s="8"/>
      <c r="K29" s="8"/>
      <c r="L29" s="8"/>
      <c r="M29" s="8"/>
      <c r="N29" s="8"/>
      <c r="O29" s="8"/>
    </row>
    <row r="30" spans="1:16" ht="12" customHeight="1">
      <c r="A30" s="38"/>
      <c r="B30" s="7"/>
      <c r="C30" s="7"/>
      <c r="D30" s="7"/>
      <c r="E30" s="7"/>
      <c r="F30" s="7"/>
      <c r="G30" s="7"/>
      <c r="H30" s="7"/>
      <c r="I30" s="8"/>
      <c r="J30" s="8"/>
      <c r="K30" s="8"/>
      <c r="L30" s="8"/>
      <c r="M30" s="8"/>
      <c r="N30" s="8"/>
      <c r="O30" s="8"/>
    </row>
    <row r="31" spans="1:16" ht="12" customHeight="1">
      <c r="A31" s="125" t="s">
        <v>42</v>
      </c>
    </row>
    <row r="32" spans="1:16" ht="12" customHeight="1">
      <c r="A32" s="4" t="s">
        <v>29</v>
      </c>
      <c r="B32" s="135"/>
      <c r="C32" s="135"/>
      <c r="D32" s="135"/>
      <c r="E32" s="135"/>
      <c r="F32" s="135"/>
      <c r="G32" s="135"/>
      <c r="H32" s="135"/>
      <c r="I32" s="134"/>
      <c r="J32" s="134"/>
      <c r="K32" s="134"/>
      <c r="L32" s="134"/>
      <c r="M32" s="134"/>
      <c r="N32" s="134"/>
      <c r="O32" s="134"/>
    </row>
    <row r="33" spans="1:15" ht="12" customHeight="1">
      <c r="A33" s="122"/>
      <c r="B33" s="137"/>
      <c r="C33" s="137"/>
      <c r="D33" s="137"/>
      <c r="E33" s="136"/>
      <c r="F33" s="135"/>
      <c r="G33" s="135"/>
      <c r="H33" s="135"/>
      <c r="I33" s="134"/>
      <c r="J33" s="134"/>
      <c r="K33" s="134"/>
      <c r="L33" s="134"/>
      <c r="M33" s="134"/>
      <c r="N33" s="134"/>
      <c r="O33" s="134"/>
    </row>
    <row r="34" spans="1:15" ht="12" customHeight="1">
      <c r="A34" s="138"/>
      <c r="B34" s="117"/>
      <c r="C34" s="117"/>
      <c r="D34" s="117"/>
      <c r="E34" s="117"/>
      <c r="F34" s="135"/>
      <c r="G34" s="135"/>
      <c r="H34" s="135"/>
      <c r="I34" s="134"/>
      <c r="J34" s="134"/>
      <c r="K34" s="134"/>
      <c r="L34" s="134"/>
      <c r="M34" s="134"/>
      <c r="N34" s="134"/>
      <c r="O34" s="134"/>
    </row>
    <row r="35" spans="1:15" ht="12" customHeight="1">
      <c r="A35" s="138"/>
      <c r="B35" s="117"/>
      <c r="C35" s="117"/>
      <c r="D35" s="117"/>
      <c r="E35" s="117"/>
      <c r="F35" s="135"/>
      <c r="G35" s="135"/>
      <c r="H35" s="135"/>
      <c r="I35" s="134"/>
      <c r="J35" s="134"/>
      <c r="K35" s="134"/>
      <c r="L35" s="134"/>
      <c r="M35" s="134"/>
      <c r="N35" s="134"/>
      <c r="O35" s="134"/>
    </row>
    <row r="36" spans="1:15" ht="12" customHeight="1">
      <c r="A36" s="116"/>
      <c r="B36" s="117"/>
      <c r="C36" s="117"/>
      <c r="D36" s="117"/>
      <c r="E36" s="117"/>
      <c r="F36" s="135"/>
      <c r="G36" s="135"/>
      <c r="H36" s="135"/>
      <c r="I36" s="134"/>
      <c r="J36" s="134"/>
      <c r="K36" s="134"/>
      <c r="L36" s="134"/>
      <c r="M36" s="134"/>
      <c r="N36" s="134"/>
      <c r="O36" s="134"/>
    </row>
    <row r="37" spans="1:15" ht="12" customHeight="1">
      <c r="A37" s="138"/>
      <c r="B37" s="117"/>
      <c r="C37" s="117"/>
      <c r="D37" s="117"/>
      <c r="E37" s="117"/>
      <c r="F37" s="135"/>
      <c r="G37" s="135"/>
      <c r="H37" s="135"/>
      <c r="I37" s="134"/>
      <c r="J37" s="134"/>
      <c r="K37" s="134"/>
      <c r="L37" s="134"/>
      <c r="M37" s="134"/>
      <c r="N37" s="134"/>
      <c r="O37" s="134"/>
    </row>
    <row r="38" spans="1:15" ht="12" customHeight="1">
      <c r="A38" s="138"/>
      <c r="B38" s="117"/>
      <c r="C38" s="117"/>
      <c r="D38" s="117"/>
      <c r="E38" s="117"/>
      <c r="F38" s="135"/>
      <c r="G38" s="135"/>
      <c r="H38" s="135"/>
      <c r="I38" s="134"/>
      <c r="J38" s="134"/>
      <c r="K38" s="134"/>
      <c r="L38" s="134"/>
      <c r="M38" s="134"/>
      <c r="N38" s="134"/>
      <c r="O38" s="134"/>
    </row>
    <row r="39" spans="1:15" ht="12" customHeight="1">
      <c r="A39" s="138"/>
      <c r="B39" s="117"/>
      <c r="C39" s="117"/>
      <c r="D39" s="117"/>
      <c r="E39" s="117"/>
      <c r="F39" s="135"/>
      <c r="G39" s="135"/>
      <c r="H39" s="135"/>
      <c r="I39" s="134"/>
      <c r="J39" s="134"/>
      <c r="K39" s="134"/>
      <c r="L39" s="134"/>
      <c r="M39" s="134"/>
      <c r="N39" s="134"/>
      <c r="O39" s="134"/>
    </row>
    <row r="40" spans="1:15" s="15" customFormat="1" ht="12" customHeight="1">
      <c r="A40" s="37"/>
      <c r="B40" s="7"/>
      <c r="C40" s="7"/>
      <c r="D40" s="7"/>
      <c r="E40" s="7"/>
      <c r="F40" s="170"/>
      <c r="G40" s="170"/>
      <c r="H40" s="170"/>
    </row>
    <row r="41" spans="1:15" s="15" customFormat="1" ht="12" customHeight="1">
      <c r="A41" s="37"/>
      <c r="B41" s="7"/>
      <c r="C41" s="7"/>
      <c r="D41" s="7"/>
      <c r="E41" s="7"/>
      <c r="F41" s="170"/>
      <c r="G41" s="170"/>
      <c r="H41" s="170"/>
    </row>
  </sheetData>
  <phoneticPr fontId="2" type="noConversion"/>
  <printOptions horizontalCentered="1"/>
  <pageMargins left="0" right="0" top="1" bottom="1" header="0.5" footer="0.5"/>
  <pageSetup scale="87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77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2" customHeight="1"/>
  <cols>
    <col min="1" max="1" width="37.140625" style="379" customWidth="1"/>
    <col min="2" max="14" width="7.7109375" style="380" customWidth="1"/>
    <col min="15" max="15" width="2.5703125" style="379" customWidth="1"/>
    <col min="16" max="16" width="10.140625" style="379" customWidth="1"/>
    <col min="17" max="17" width="27" style="379" customWidth="1"/>
    <col min="18" max="16384" width="9" style="379"/>
  </cols>
  <sheetData>
    <row r="1" spans="1:17" s="404" customFormat="1" ht="12" customHeight="1">
      <c r="A1" s="404" t="s">
        <v>290</v>
      </c>
      <c r="I1" s="109"/>
      <c r="J1" s="109"/>
      <c r="K1" s="109"/>
      <c r="L1" s="109"/>
      <c r="M1" s="109"/>
      <c r="N1" s="109"/>
    </row>
    <row r="2" spans="1:17" ht="12" customHeight="1">
      <c r="A2" s="1" t="s">
        <v>5</v>
      </c>
      <c r="B2" s="3"/>
      <c r="C2" s="3"/>
      <c r="D2" s="3"/>
      <c r="E2" s="3"/>
      <c r="I2" s="4"/>
      <c r="J2" s="4"/>
      <c r="K2" s="4"/>
      <c r="L2" s="4"/>
      <c r="M2" s="4"/>
      <c r="N2" s="4"/>
      <c r="P2" s="1" t="s">
        <v>22</v>
      </c>
    </row>
    <row r="3" spans="1:17" ht="12" customHeight="1">
      <c r="A3" s="403" t="s">
        <v>289</v>
      </c>
      <c r="B3" s="3"/>
      <c r="C3" s="3"/>
      <c r="E3" s="3"/>
      <c r="I3" s="4"/>
      <c r="J3" s="4"/>
      <c r="K3" s="4"/>
      <c r="L3" s="4"/>
      <c r="M3" s="4"/>
      <c r="N3" s="4"/>
      <c r="P3" s="403" t="s">
        <v>288</v>
      </c>
    </row>
    <row r="4" spans="1:17" s="394" customFormat="1" ht="12" customHeight="1">
      <c r="A4" s="122" t="s">
        <v>287</v>
      </c>
      <c r="B4" s="402"/>
      <c r="C4" s="402"/>
      <c r="D4" s="402"/>
      <c r="E4" s="402"/>
      <c r="F4" s="402"/>
      <c r="G4" s="402"/>
      <c r="H4" s="402"/>
      <c r="I4" s="4"/>
      <c r="J4" s="4"/>
      <c r="K4" s="4"/>
      <c r="L4" s="4"/>
      <c r="M4" s="4"/>
      <c r="N4" s="4"/>
      <c r="P4" s="122" t="s">
        <v>286</v>
      </c>
    </row>
    <row r="5" spans="1:17" s="394" customFormat="1" ht="12" customHeight="1">
      <c r="A5" s="401"/>
      <c r="B5" s="400"/>
      <c r="C5" s="400"/>
      <c r="D5" s="400"/>
      <c r="E5" s="400"/>
      <c r="F5" s="400"/>
      <c r="G5" s="400"/>
      <c r="H5" s="81"/>
      <c r="I5" s="81"/>
      <c r="J5" s="81"/>
      <c r="K5" s="81"/>
      <c r="L5" s="81"/>
      <c r="M5" s="81"/>
      <c r="N5" s="81"/>
      <c r="O5" s="399"/>
      <c r="P5" s="398"/>
    </row>
    <row r="6" spans="1:17" s="394" customFormat="1" ht="12" customHeight="1">
      <c r="A6" s="395"/>
      <c r="B6" s="59">
        <v>2000</v>
      </c>
      <c r="C6" s="59">
        <v>2001</v>
      </c>
      <c r="D6" s="59">
        <v>2002</v>
      </c>
      <c r="E6" s="58">
        <v>2003</v>
      </c>
      <c r="F6" s="397">
        <v>2004</v>
      </c>
      <c r="G6" s="397">
        <v>2005</v>
      </c>
      <c r="H6" s="103">
        <v>2006</v>
      </c>
      <c r="I6" s="103">
        <v>2007</v>
      </c>
      <c r="J6" s="103">
        <v>2008</v>
      </c>
      <c r="K6" s="103">
        <v>2009</v>
      </c>
      <c r="L6" s="103">
        <v>2010</v>
      </c>
      <c r="M6" s="107">
        <v>2011</v>
      </c>
      <c r="N6" s="107">
        <v>2012</v>
      </c>
      <c r="O6" s="396" t="s">
        <v>47</v>
      </c>
      <c r="P6" s="395"/>
      <c r="Q6" s="395"/>
    </row>
    <row r="7" spans="1:17" ht="12" customHeight="1">
      <c r="H7" s="81"/>
      <c r="I7" s="81"/>
      <c r="J7" s="81"/>
      <c r="K7" s="81"/>
      <c r="L7" s="81"/>
      <c r="M7" s="81"/>
      <c r="N7" s="81"/>
      <c r="O7" s="393"/>
    </row>
    <row r="8" spans="1:17" ht="12" customHeight="1">
      <c r="A8" s="391" t="s">
        <v>285</v>
      </c>
      <c r="B8" s="392">
        <v>-94.803700000000006</v>
      </c>
      <c r="C8" s="392">
        <v>-107.5759</v>
      </c>
      <c r="D8" s="392">
        <v>-106.0033</v>
      </c>
      <c r="E8" s="392">
        <v>-147.54929999999999</v>
      </c>
      <c r="F8" s="392">
        <v>-91.144099999999995</v>
      </c>
      <c r="G8" s="392">
        <v>-129.471</v>
      </c>
      <c r="H8" s="392">
        <v>-308.99079999999998</v>
      </c>
      <c r="I8" s="392">
        <v>-344.66430000000003</v>
      </c>
      <c r="J8" s="392">
        <v>-339.8603</v>
      </c>
      <c r="K8" s="392">
        <v>-136.74289999999999</v>
      </c>
      <c r="L8" s="392">
        <v>-202.7544</v>
      </c>
      <c r="M8" s="392">
        <v>-243.66669999999999</v>
      </c>
      <c r="N8" s="392">
        <v>-184.3613</v>
      </c>
      <c r="O8" s="383"/>
      <c r="P8" s="391" t="s">
        <v>284</v>
      </c>
    </row>
    <row r="9" spans="1:17" ht="12" customHeight="1">
      <c r="A9" s="391" t="s">
        <v>283</v>
      </c>
      <c r="B9" s="392">
        <v>52.859299999999998</v>
      </c>
      <c r="C9" s="392">
        <v>54.275500000000001</v>
      </c>
      <c r="D9" s="392">
        <v>69.316900000000004</v>
      </c>
      <c r="E9" s="392">
        <v>71.800799999999995</v>
      </c>
      <c r="F9" s="392">
        <v>96.313500000000005</v>
      </c>
      <c r="G9" s="392">
        <v>88.773200000000003</v>
      </c>
      <c r="H9" s="392">
        <v>96.651600000000002</v>
      </c>
      <c r="I9" s="392">
        <v>101.22020000000001</v>
      </c>
      <c r="J9" s="392">
        <v>172.47659999999999</v>
      </c>
      <c r="K9" s="392">
        <v>191.32919999999999</v>
      </c>
      <c r="L9" s="392">
        <v>238.88849999999999</v>
      </c>
      <c r="M9" s="392">
        <v>191.48560000000001</v>
      </c>
      <c r="N9" s="392">
        <v>190.09289999999999</v>
      </c>
      <c r="O9" s="383"/>
      <c r="P9" s="391" t="s">
        <v>282</v>
      </c>
    </row>
    <row r="10" spans="1:17" ht="12" customHeight="1">
      <c r="A10" s="391" t="s">
        <v>281</v>
      </c>
      <c r="B10" s="392">
        <v>-312.459</v>
      </c>
      <c r="C10" s="392">
        <v>-272.07400000000001</v>
      </c>
      <c r="D10" s="392">
        <v>-271.89999999999998</v>
      </c>
      <c r="E10" s="392">
        <v>-354.50220000000002</v>
      </c>
      <c r="F10" s="392">
        <v>-348.01310000000001</v>
      </c>
      <c r="G10" s="392">
        <v>-418.12200000000001</v>
      </c>
      <c r="H10" s="392">
        <v>-520.97810000000004</v>
      </c>
      <c r="I10" s="392">
        <v>-541.69759999999997</v>
      </c>
      <c r="J10" s="392">
        <v>-604.82029999999997</v>
      </c>
      <c r="K10" s="392">
        <v>-457.96089999999998</v>
      </c>
      <c r="L10" s="392">
        <v>-582.99180000000001</v>
      </c>
      <c r="M10" s="392">
        <v>-615.74239999999998</v>
      </c>
      <c r="N10" s="392">
        <v>-579.32960000000003</v>
      </c>
      <c r="O10" s="383"/>
      <c r="P10" s="391" t="s">
        <v>280</v>
      </c>
    </row>
    <row r="11" spans="1:17" ht="12" customHeight="1">
      <c r="A11" s="391" t="s">
        <v>279</v>
      </c>
      <c r="B11" s="392">
        <v>-259.59969999999998</v>
      </c>
      <c r="C11" s="392">
        <v>-217.79849999999999</v>
      </c>
      <c r="D11" s="392">
        <v>-202.583</v>
      </c>
      <c r="E11" s="392">
        <v>-282.7013</v>
      </c>
      <c r="F11" s="392">
        <v>-251.6996</v>
      </c>
      <c r="G11" s="392">
        <v>-329.34870000000001</v>
      </c>
      <c r="H11" s="392">
        <v>-424.32650000000001</v>
      </c>
      <c r="I11" s="392">
        <v>-440.47739999999999</v>
      </c>
      <c r="J11" s="392">
        <v>-432.34359999999998</v>
      </c>
      <c r="K11" s="392">
        <v>-266.63170000000002</v>
      </c>
      <c r="L11" s="392">
        <v>-344.10320000000002</v>
      </c>
      <c r="M11" s="392">
        <v>-424.2568</v>
      </c>
      <c r="N11" s="392">
        <v>-389.23660000000001</v>
      </c>
      <c r="O11" s="383"/>
      <c r="P11" s="391" t="s">
        <v>278</v>
      </c>
    </row>
    <row r="12" spans="1:17" ht="12" customHeight="1">
      <c r="A12" s="391" t="s">
        <v>277</v>
      </c>
      <c r="B12" s="392">
        <v>324.01499999999999</v>
      </c>
      <c r="C12" s="392">
        <v>273.53699999999998</v>
      </c>
      <c r="D12" s="392">
        <v>249.87450000000001</v>
      </c>
      <c r="E12" s="392">
        <v>318.31830000000002</v>
      </c>
      <c r="F12" s="392">
        <v>367.92110000000002</v>
      </c>
      <c r="G12" s="392">
        <v>436.14260000000002</v>
      </c>
      <c r="H12" s="392">
        <v>343.5564</v>
      </c>
      <c r="I12" s="392">
        <v>355.90620000000001</v>
      </c>
      <c r="J12" s="392">
        <v>363.58179999999999</v>
      </c>
      <c r="K12" s="392">
        <v>352.62290000000002</v>
      </c>
      <c r="L12" s="392">
        <v>369.98009999999999</v>
      </c>
      <c r="M12" s="392">
        <v>380.66550000000001</v>
      </c>
      <c r="N12" s="392">
        <v>398.6429</v>
      </c>
      <c r="O12" s="383"/>
      <c r="P12" s="391" t="s">
        <v>276</v>
      </c>
    </row>
    <row r="13" spans="1:17" ht="12" customHeight="1">
      <c r="A13" s="391" t="s">
        <v>272</v>
      </c>
      <c r="B13" s="392">
        <v>13.2852</v>
      </c>
      <c r="C13" s="392">
        <v>12.5222</v>
      </c>
      <c r="D13" s="392">
        <v>11.537000000000001</v>
      </c>
      <c r="E13" s="392">
        <v>12.272500000000001</v>
      </c>
      <c r="F13" s="392">
        <v>15.3186</v>
      </c>
      <c r="G13" s="392">
        <v>21.627500000000001</v>
      </c>
      <c r="H13" s="392">
        <v>21.7029</v>
      </c>
      <c r="I13" s="392">
        <v>17.942599999999999</v>
      </c>
      <c r="J13" s="392">
        <v>17.811599999999999</v>
      </c>
      <c r="K13" s="392">
        <v>18.6952</v>
      </c>
      <c r="L13" s="392">
        <v>20.398900000000001</v>
      </c>
      <c r="M13" s="392">
        <v>17.354900000000001</v>
      </c>
      <c r="N13" s="392">
        <v>17.718900000000001</v>
      </c>
      <c r="O13" s="383"/>
      <c r="P13" s="391" t="s">
        <v>271</v>
      </c>
    </row>
    <row r="14" spans="1:17" ht="12" customHeight="1">
      <c r="A14" s="391" t="s">
        <v>270</v>
      </c>
      <c r="B14" s="392">
        <v>280.53699999999998</v>
      </c>
      <c r="C14" s="392">
        <v>232.98140000000001</v>
      </c>
      <c r="D14" s="392">
        <v>210.00550000000001</v>
      </c>
      <c r="E14" s="392">
        <v>282.07769999999999</v>
      </c>
      <c r="F14" s="392">
        <v>326.43509999999998</v>
      </c>
      <c r="G14" s="392">
        <v>381.6617</v>
      </c>
      <c r="H14" s="392">
        <v>293.95179999999999</v>
      </c>
      <c r="I14" s="392">
        <v>301.68470000000002</v>
      </c>
      <c r="J14" s="392">
        <v>310.99669999999998</v>
      </c>
      <c r="K14" s="392">
        <v>296.1968</v>
      </c>
      <c r="L14" s="392">
        <v>308.82830000000001</v>
      </c>
      <c r="M14" s="392">
        <v>320.55650000000003</v>
      </c>
      <c r="N14" s="392">
        <v>334.98849999999999</v>
      </c>
      <c r="O14" s="383"/>
      <c r="P14" s="391" t="s">
        <v>269</v>
      </c>
    </row>
    <row r="15" spans="1:17" ht="12" customHeight="1">
      <c r="A15" s="391" t="s">
        <v>268</v>
      </c>
      <c r="B15" s="392">
        <v>30.192799999999998</v>
      </c>
      <c r="C15" s="392">
        <v>28.033300000000001</v>
      </c>
      <c r="D15" s="392">
        <v>28.331900000000001</v>
      </c>
      <c r="E15" s="392">
        <v>23.9679</v>
      </c>
      <c r="F15" s="392">
        <v>26.167300000000001</v>
      </c>
      <c r="G15" s="392">
        <v>32.853299999999997</v>
      </c>
      <c r="H15" s="392">
        <v>27.901499999999999</v>
      </c>
      <c r="I15" s="392">
        <v>36.2789</v>
      </c>
      <c r="J15" s="392">
        <v>34.773400000000002</v>
      </c>
      <c r="K15" s="392">
        <v>37.730699999999999</v>
      </c>
      <c r="L15" s="392">
        <v>40.752800000000001</v>
      </c>
      <c r="M15" s="392">
        <v>42.754100000000001</v>
      </c>
      <c r="N15" s="392">
        <v>45.935499999999998</v>
      </c>
      <c r="O15" s="383"/>
      <c r="P15" s="391" t="s">
        <v>275</v>
      </c>
    </row>
    <row r="16" spans="1:17" ht="12" customHeight="1">
      <c r="A16" s="391" t="s">
        <v>274</v>
      </c>
      <c r="B16" s="392">
        <v>-133.489</v>
      </c>
      <c r="C16" s="392">
        <v>-130.63030000000001</v>
      </c>
      <c r="D16" s="392">
        <v>-129.06270000000001</v>
      </c>
      <c r="E16" s="392">
        <v>-145.2021</v>
      </c>
      <c r="F16" s="392">
        <v>-152.2834</v>
      </c>
      <c r="G16" s="392">
        <v>-176.72559999999999</v>
      </c>
      <c r="H16" s="392">
        <v>-185.70769999999999</v>
      </c>
      <c r="I16" s="392">
        <v>-205.68879999999999</v>
      </c>
      <c r="J16" s="392">
        <v>-215.4599</v>
      </c>
      <c r="K16" s="392">
        <v>-189.99950000000001</v>
      </c>
      <c r="L16" s="392">
        <v>-204.43289999999999</v>
      </c>
      <c r="M16" s="392">
        <v>-204.4401</v>
      </c>
      <c r="N16" s="392">
        <v>-197.63550000000001</v>
      </c>
      <c r="O16" s="383"/>
      <c r="P16" s="391" t="s">
        <v>273</v>
      </c>
    </row>
    <row r="17" spans="1:16" ht="12" customHeight="1">
      <c r="A17" s="391" t="s">
        <v>272</v>
      </c>
      <c r="B17" s="392">
        <v>-53.185200000000002</v>
      </c>
      <c r="C17" s="392">
        <v>-53.891399999999997</v>
      </c>
      <c r="D17" s="392">
        <v>-49.975499999999997</v>
      </c>
      <c r="E17" s="392">
        <v>-63.006500000000003</v>
      </c>
      <c r="F17" s="392">
        <v>-64.139099999999999</v>
      </c>
      <c r="G17" s="392">
        <v>-73.478300000000004</v>
      </c>
      <c r="H17" s="392">
        <v>-80.567800000000005</v>
      </c>
      <c r="I17" s="392">
        <v>-81.366200000000006</v>
      </c>
      <c r="J17" s="392">
        <v>-93.778199999999998</v>
      </c>
      <c r="K17" s="392">
        <v>-74.894999999999996</v>
      </c>
      <c r="L17" s="392">
        <v>-82.926500000000004</v>
      </c>
      <c r="M17" s="392">
        <v>-88.259100000000004</v>
      </c>
      <c r="N17" s="392">
        <v>-84.278000000000006</v>
      </c>
      <c r="O17" s="383"/>
      <c r="P17" s="391" t="s">
        <v>271</v>
      </c>
    </row>
    <row r="18" spans="1:16" ht="12" customHeight="1">
      <c r="A18" s="391" t="s">
        <v>270</v>
      </c>
      <c r="B18" s="392">
        <v>-33.303699999999999</v>
      </c>
      <c r="C18" s="392">
        <v>-31.755500000000001</v>
      </c>
      <c r="D18" s="392">
        <v>-33.726599999999998</v>
      </c>
      <c r="E18" s="392">
        <v>-35.671700000000001</v>
      </c>
      <c r="F18" s="392">
        <v>-36.826999999999998</v>
      </c>
      <c r="G18" s="392">
        <v>-38.920999999999999</v>
      </c>
      <c r="H18" s="392">
        <v>-39.336599999999997</v>
      </c>
      <c r="I18" s="392">
        <v>-42.269199999999998</v>
      </c>
      <c r="J18" s="392">
        <v>-45.290199999999999</v>
      </c>
      <c r="K18" s="392">
        <v>-46.732100000000003</v>
      </c>
      <c r="L18" s="392">
        <v>-48.2759</v>
      </c>
      <c r="M18" s="392">
        <v>-47.931100000000001</v>
      </c>
      <c r="N18" s="392">
        <v>-48.889699999999998</v>
      </c>
      <c r="O18" s="383"/>
      <c r="P18" s="391" t="s">
        <v>269</v>
      </c>
    </row>
    <row r="19" spans="1:16" ht="12" customHeight="1">
      <c r="A19" s="391" t="s">
        <v>268</v>
      </c>
      <c r="B19" s="392">
        <v>-47.000100000000003</v>
      </c>
      <c r="C19" s="392">
        <v>-44.9833</v>
      </c>
      <c r="D19" s="392">
        <v>-45.360500000000002</v>
      </c>
      <c r="E19" s="392">
        <v>-46.523800000000001</v>
      </c>
      <c r="F19" s="392">
        <v>-51.3172</v>
      </c>
      <c r="G19" s="392">
        <v>-64.326099999999997</v>
      </c>
      <c r="H19" s="392">
        <v>-65.803299999999993</v>
      </c>
      <c r="I19" s="392">
        <v>-82.053299999999993</v>
      </c>
      <c r="J19" s="392">
        <v>-76.391400000000004</v>
      </c>
      <c r="K19" s="392">
        <v>-68.372299999999996</v>
      </c>
      <c r="L19" s="392">
        <v>-73.230400000000003</v>
      </c>
      <c r="M19" s="392">
        <v>-68.249799999999993</v>
      </c>
      <c r="N19" s="392">
        <v>-64.467600000000004</v>
      </c>
      <c r="O19" s="383"/>
      <c r="P19" s="391" t="s">
        <v>267</v>
      </c>
    </row>
    <row r="20" spans="1:16" ht="12" customHeight="1">
      <c r="A20" s="391" t="s">
        <v>266</v>
      </c>
      <c r="B20" s="392">
        <v>-69.073700000000002</v>
      </c>
      <c r="C20" s="392">
        <v>-74.891800000000003</v>
      </c>
      <c r="D20" s="392">
        <v>-81.771299999999997</v>
      </c>
      <c r="E20" s="392">
        <v>-109.5851</v>
      </c>
      <c r="F20" s="392">
        <v>-36.061900000000001</v>
      </c>
      <c r="G20" s="392">
        <v>-69.931700000000006</v>
      </c>
      <c r="H20" s="392">
        <v>-266.47789999999998</v>
      </c>
      <c r="I20" s="392">
        <v>-290.25990000000002</v>
      </c>
      <c r="J20" s="392">
        <v>-284.2217</v>
      </c>
      <c r="K20" s="392">
        <v>-104.00830000000001</v>
      </c>
      <c r="L20" s="392">
        <v>-178.55609999999999</v>
      </c>
      <c r="M20" s="392">
        <v>-248.03129999999999</v>
      </c>
      <c r="N20" s="392">
        <v>-188.22919999999999</v>
      </c>
      <c r="O20" s="383"/>
      <c r="P20" s="391" t="s">
        <v>265</v>
      </c>
    </row>
    <row r="21" spans="1:16" ht="12" customHeight="1">
      <c r="A21" s="391" t="s">
        <v>264</v>
      </c>
      <c r="B21" s="392">
        <v>3.6814</v>
      </c>
      <c r="C21" s="392">
        <v>2.6225000000000001</v>
      </c>
      <c r="D21" s="392">
        <v>3.5933000000000002</v>
      </c>
      <c r="E21" s="392">
        <v>4.8501000000000003</v>
      </c>
      <c r="F21" s="392">
        <v>6.1977000000000002</v>
      </c>
      <c r="G21" s="392">
        <v>8.1071000000000009</v>
      </c>
      <c r="H21" s="392">
        <v>11.629</v>
      </c>
      <c r="I21" s="392">
        <v>12.411799999999999</v>
      </c>
      <c r="J21" s="392">
        <v>8.2301000000000002</v>
      </c>
      <c r="K21" s="392">
        <v>16.502500000000001</v>
      </c>
      <c r="L21" s="392">
        <v>17.703099999999999</v>
      </c>
      <c r="M21" s="392">
        <v>16.243400000000001</v>
      </c>
      <c r="N21" s="392">
        <v>16.9634</v>
      </c>
      <c r="O21" s="383"/>
      <c r="P21" s="391" t="s">
        <v>263</v>
      </c>
    </row>
    <row r="22" spans="1:16" ht="12" customHeight="1">
      <c r="A22" s="391" t="s">
        <v>258</v>
      </c>
      <c r="B22" s="392">
        <v>6.6517999999999997</v>
      </c>
      <c r="C22" s="392">
        <v>6.2899999999999998E-2</v>
      </c>
      <c r="D22" s="392">
        <v>5.5500000000000001E-2</v>
      </c>
      <c r="E22" s="392">
        <v>9.35E-2</v>
      </c>
      <c r="F22" s="392">
        <v>0.13139999999999999</v>
      </c>
      <c r="G22" s="392">
        <v>0.1714</v>
      </c>
      <c r="H22" s="392">
        <v>0.1111</v>
      </c>
      <c r="I22" s="392">
        <v>0.18720000000000001</v>
      </c>
      <c r="J22" s="392">
        <v>0.20119999999999999</v>
      </c>
      <c r="K22" s="392">
        <v>0.1948</v>
      </c>
      <c r="L22" s="392">
        <v>0.36449999999999999</v>
      </c>
      <c r="M22" s="392">
        <v>0.35730000000000001</v>
      </c>
      <c r="N22" s="392">
        <v>0.3619</v>
      </c>
      <c r="O22" s="383"/>
      <c r="P22" s="391" t="s">
        <v>257</v>
      </c>
    </row>
    <row r="23" spans="1:16" ht="12" customHeight="1">
      <c r="A23" s="391" t="s">
        <v>256</v>
      </c>
      <c r="B23" s="392">
        <v>-2.9702999999999999</v>
      </c>
      <c r="C23" s="392">
        <v>2.5596000000000001</v>
      </c>
      <c r="D23" s="392">
        <v>3.5377999999999998</v>
      </c>
      <c r="E23" s="392">
        <v>4.7565</v>
      </c>
      <c r="F23" s="392">
        <v>6.0662000000000003</v>
      </c>
      <c r="G23" s="392">
        <v>7.9356999999999998</v>
      </c>
      <c r="H23" s="392">
        <v>11.517899999999999</v>
      </c>
      <c r="I23" s="392">
        <v>12.224600000000001</v>
      </c>
      <c r="J23" s="392">
        <v>8.0289000000000001</v>
      </c>
      <c r="K23" s="392">
        <v>16.307600000000001</v>
      </c>
      <c r="L23" s="392">
        <v>17.3385</v>
      </c>
      <c r="M23" s="392">
        <v>15.885999999999999</v>
      </c>
      <c r="N23" s="392">
        <v>16.601400000000002</v>
      </c>
      <c r="O23" s="383"/>
      <c r="P23" s="391" t="s">
        <v>255</v>
      </c>
    </row>
    <row r="24" spans="1:16" ht="12" hidden="1" customHeight="1">
      <c r="A24" s="391" t="s">
        <v>254</v>
      </c>
      <c r="B24" s="392" t="s">
        <v>3</v>
      </c>
      <c r="C24" s="392" t="s">
        <v>3</v>
      </c>
      <c r="D24" s="392" t="s">
        <v>3</v>
      </c>
      <c r="E24" s="392" t="s">
        <v>3</v>
      </c>
      <c r="F24" s="392">
        <v>1.6199999999999999E-2</v>
      </c>
      <c r="G24" s="392">
        <v>3.15E-2</v>
      </c>
      <c r="H24" s="392">
        <v>4.3299999999999998E-2</v>
      </c>
      <c r="I24" s="392">
        <v>5.7299999999999997E-2</v>
      </c>
      <c r="J24" s="392">
        <v>1.9199999999999998E-2</v>
      </c>
      <c r="K24" s="392">
        <v>8.7900000000000006E-2</v>
      </c>
      <c r="L24" s="392">
        <v>4.2200000000000001E-2</v>
      </c>
      <c r="M24" s="392">
        <v>4.2200000000000001E-2</v>
      </c>
      <c r="N24" s="392">
        <v>4.2200000000000001E-2</v>
      </c>
      <c r="O24" s="383"/>
      <c r="P24" s="391" t="s">
        <v>253</v>
      </c>
    </row>
    <row r="25" spans="1:16" ht="12" customHeight="1">
      <c r="A25" s="391" t="s">
        <v>252</v>
      </c>
      <c r="B25" s="392">
        <v>1.1880999999999999</v>
      </c>
      <c r="C25" s="392">
        <v>1.23</v>
      </c>
      <c r="D25" s="392">
        <v>2.2372000000000001</v>
      </c>
      <c r="E25" s="392">
        <v>2.8083999999999998</v>
      </c>
      <c r="F25" s="392">
        <v>4.2236000000000002</v>
      </c>
      <c r="G25" s="392">
        <v>2.8771</v>
      </c>
      <c r="H25" s="392">
        <v>6.1681999999999997</v>
      </c>
      <c r="I25" s="392">
        <v>6.9265999999999996</v>
      </c>
      <c r="J25" s="392">
        <v>0.99739999999999995</v>
      </c>
      <c r="K25" s="392">
        <v>10.9709</v>
      </c>
      <c r="L25" s="392">
        <v>11.8034</v>
      </c>
      <c r="M25" s="392">
        <v>12.547800000000001</v>
      </c>
      <c r="N25" s="392">
        <v>13.0069</v>
      </c>
      <c r="O25" s="383"/>
      <c r="P25" s="391" t="s">
        <v>251</v>
      </c>
    </row>
    <row r="26" spans="1:16" ht="12" customHeight="1">
      <c r="A26" s="391" t="s">
        <v>262</v>
      </c>
      <c r="B26" s="392">
        <v>-4.1585000000000001</v>
      </c>
      <c r="C26" s="392">
        <v>1.3295999999999999</v>
      </c>
      <c r="D26" s="392">
        <v>1.3005</v>
      </c>
      <c r="E26" s="392">
        <v>1.9480999999999999</v>
      </c>
      <c r="F26" s="392">
        <v>1.8262</v>
      </c>
      <c r="G26" s="392">
        <v>5.0270000000000001</v>
      </c>
      <c r="H26" s="392">
        <v>5.3061999999999996</v>
      </c>
      <c r="I26" s="392">
        <v>5.2404999999999999</v>
      </c>
      <c r="J26" s="392">
        <v>7.0121000000000002</v>
      </c>
      <c r="K26" s="392">
        <v>5.2488000000000001</v>
      </c>
      <c r="L26" s="392">
        <v>5.4927999999999999</v>
      </c>
      <c r="M26" s="392">
        <v>3.2959000000000001</v>
      </c>
      <c r="N26" s="392">
        <v>3.5522</v>
      </c>
      <c r="O26" s="383"/>
      <c r="P26" s="391" t="s">
        <v>261</v>
      </c>
    </row>
    <row r="27" spans="1:16" ht="12" customHeight="1">
      <c r="A27" s="391" t="s">
        <v>260</v>
      </c>
      <c r="B27" s="392">
        <v>-48.281500000000001</v>
      </c>
      <c r="C27" s="392">
        <v>-49.6066</v>
      </c>
      <c r="D27" s="392">
        <v>-39.915100000000002</v>
      </c>
      <c r="E27" s="392">
        <v>-55.686900000000001</v>
      </c>
      <c r="F27" s="392">
        <v>-75.188000000000002</v>
      </c>
      <c r="G27" s="392">
        <v>-80.617000000000004</v>
      </c>
      <c r="H27" s="392">
        <v>-66.121600000000001</v>
      </c>
      <c r="I27" s="392">
        <v>-80.388199999999998</v>
      </c>
      <c r="J27" s="392">
        <v>-80.103899999999996</v>
      </c>
      <c r="K27" s="392">
        <v>-61.662100000000002</v>
      </c>
      <c r="L27" s="392">
        <v>-57.270600000000002</v>
      </c>
      <c r="M27" s="392">
        <v>-31.8124</v>
      </c>
      <c r="N27" s="392">
        <v>-30.7789</v>
      </c>
      <c r="O27" s="383"/>
      <c r="P27" s="391" t="s">
        <v>259</v>
      </c>
    </row>
    <row r="28" spans="1:16" ht="12" hidden="1" customHeight="1">
      <c r="A28" s="391" t="s">
        <v>258</v>
      </c>
      <c r="B28" s="392" t="s">
        <v>3</v>
      </c>
      <c r="C28" s="392" t="s">
        <v>3</v>
      </c>
      <c r="D28" s="392" t="s">
        <v>3</v>
      </c>
      <c r="E28" s="392" t="s">
        <v>3</v>
      </c>
      <c r="F28" s="392" t="s">
        <v>3</v>
      </c>
      <c r="G28" s="392" t="s">
        <v>3</v>
      </c>
      <c r="H28" s="392" t="s">
        <v>3</v>
      </c>
      <c r="I28" s="392" t="s">
        <v>3</v>
      </c>
      <c r="J28" s="392" t="s">
        <v>3</v>
      </c>
      <c r="K28" s="392" t="s">
        <v>3</v>
      </c>
      <c r="L28" s="392" t="s">
        <v>3</v>
      </c>
      <c r="M28" s="392" t="s">
        <v>3</v>
      </c>
      <c r="N28" s="392" t="s">
        <v>3</v>
      </c>
      <c r="O28" s="383"/>
      <c r="P28" s="391" t="s">
        <v>257</v>
      </c>
    </row>
    <row r="29" spans="1:16" ht="12" customHeight="1">
      <c r="A29" s="391" t="s">
        <v>256</v>
      </c>
      <c r="B29" s="392">
        <v>-48.281500000000001</v>
      </c>
      <c r="C29" s="392">
        <v>-49.6066</v>
      </c>
      <c r="D29" s="392">
        <v>-39.915100000000002</v>
      </c>
      <c r="E29" s="392">
        <v>-55.686900000000001</v>
      </c>
      <c r="F29" s="392">
        <v>-75.188000000000002</v>
      </c>
      <c r="G29" s="392">
        <v>-80.617000000000004</v>
      </c>
      <c r="H29" s="392">
        <v>-66.121600000000001</v>
      </c>
      <c r="I29" s="392">
        <v>-80.388199999999998</v>
      </c>
      <c r="J29" s="392">
        <v>-80.103899999999996</v>
      </c>
      <c r="K29" s="392">
        <v>-61.662100000000002</v>
      </c>
      <c r="L29" s="392">
        <v>-57.270600000000002</v>
      </c>
      <c r="M29" s="392">
        <v>-31.8124</v>
      </c>
      <c r="N29" s="392">
        <v>-30.7789</v>
      </c>
      <c r="O29" s="383"/>
      <c r="P29" s="391" t="s">
        <v>255</v>
      </c>
    </row>
    <row r="30" spans="1:16" ht="12" customHeight="1">
      <c r="A30" s="391" t="s">
        <v>254</v>
      </c>
      <c r="B30" s="392">
        <v>-22.245200000000001</v>
      </c>
      <c r="C30" s="392">
        <v>-31.1</v>
      </c>
      <c r="D30" s="392">
        <v>-22.5777</v>
      </c>
      <c r="E30" s="392">
        <v>-31.8629</v>
      </c>
      <c r="F30" s="392">
        <v>-48.851599999999998</v>
      </c>
      <c r="G30" s="392">
        <v>-51.077399999999997</v>
      </c>
      <c r="H30" s="392">
        <v>-34.0105</v>
      </c>
      <c r="I30" s="392">
        <v>-45.136600000000001</v>
      </c>
      <c r="J30" s="392">
        <v>-52.4559</v>
      </c>
      <c r="K30" s="392">
        <v>-35.267299999999999</v>
      </c>
      <c r="L30" s="392">
        <v>-31.7394</v>
      </c>
      <c r="M30" s="392">
        <v>-12.026899999999999</v>
      </c>
      <c r="N30" s="392">
        <v>-12.2164</v>
      </c>
      <c r="O30" s="383"/>
      <c r="P30" s="391" t="s">
        <v>253</v>
      </c>
    </row>
    <row r="31" spans="1:16" ht="12" customHeight="1">
      <c r="A31" s="391" t="s">
        <v>252</v>
      </c>
      <c r="B31" s="392" t="s">
        <v>3</v>
      </c>
      <c r="C31" s="392">
        <v>-2.4773999999999998</v>
      </c>
      <c r="D31" s="392">
        <v>-3.1913999999999998</v>
      </c>
      <c r="E31" s="392">
        <v>-7.7003000000000004</v>
      </c>
      <c r="F31" s="392">
        <v>-9.3455999999999992</v>
      </c>
      <c r="G31" s="392">
        <v>-9.7249999999999996</v>
      </c>
      <c r="H31" s="392">
        <v>-9.4589999999999996</v>
      </c>
      <c r="I31" s="392">
        <v>-6.2821999999999996</v>
      </c>
      <c r="J31" s="392">
        <v>-9.8129000000000008</v>
      </c>
      <c r="K31" s="392">
        <v>-5.8079000000000001</v>
      </c>
      <c r="L31" s="392">
        <v>-7.4470000000000001</v>
      </c>
      <c r="M31" s="392">
        <v>-4.3228999999999997</v>
      </c>
      <c r="N31" s="392">
        <v>-3.2890000000000001</v>
      </c>
      <c r="O31" s="383"/>
      <c r="P31" s="391" t="s">
        <v>251</v>
      </c>
    </row>
    <row r="32" spans="1:16" ht="12" customHeight="1">
      <c r="A32" s="391" t="s">
        <v>250</v>
      </c>
      <c r="B32" s="392">
        <v>-26.036300000000001</v>
      </c>
      <c r="C32" s="392">
        <v>-16.029199999999999</v>
      </c>
      <c r="D32" s="392">
        <v>-14.145899999999999</v>
      </c>
      <c r="E32" s="392">
        <v>-16.1236</v>
      </c>
      <c r="F32" s="392">
        <v>-16.9907</v>
      </c>
      <c r="G32" s="392">
        <v>-19.814599999999999</v>
      </c>
      <c r="H32" s="392">
        <v>-22.652100000000001</v>
      </c>
      <c r="I32" s="392">
        <v>-28.9694</v>
      </c>
      <c r="J32" s="392">
        <v>-17.835000000000001</v>
      </c>
      <c r="K32" s="392">
        <v>-20.5868</v>
      </c>
      <c r="L32" s="392">
        <v>-18.084099999999999</v>
      </c>
      <c r="M32" s="392">
        <v>-15.4625</v>
      </c>
      <c r="N32" s="392">
        <v>-15.273400000000001</v>
      </c>
      <c r="O32" s="383"/>
      <c r="P32" s="391" t="s">
        <v>249</v>
      </c>
    </row>
    <row r="33" spans="1:16" ht="12" customHeight="1">
      <c r="A33" s="391" t="s">
        <v>248</v>
      </c>
      <c r="B33" s="392">
        <v>-44.6</v>
      </c>
      <c r="C33" s="392">
        <v>-46.984000000000002</v>
      </c>
      <c r="D33" s="392">
        <v>-36.321800000000003</v>
      </c>
      <c r="E33" s="392">
        <v>-50.8367</v>
      </c>
      <c r="F33" s="392">
        <v>-68.990300000000005</v>
      </c>
      <c r="G33" s="392">
        <v>-72.509900000000002</v>
      </c>
      <c r="H33" s="392">
        <v>-54.4925</v>
      </c>
      <c r="I33" s="392">
        <v>-67.976299999999995</v>
      </c>
      <c r="J33" s="392">
        <v>-71.873699999999999</v>
      </c>
      <c r="K33" s="392">
        <v>-45.159599999999998</v>
      </c>
      <c r="L33" s="392">
        <v>-39.567500000000003</v>
      </c>
      <c r="M33" s="392">
        <v>-15.569000000000001</v>
      </c>
      <c r="N33" s="392">
        <v>-13.8155</v>
      </c>
      <c r="O33" s="383"/>
      <c r="P33" s="391" t="s">
        <v>247</v>
      </c>
    </row>
    <row r="34" spans="1:16" ht="12" customHeight="1">
      <c r="A34" s="391" t="s">
        <v>246</v>
      </c>
      <c r="B34" s="392">
        <v>28.933299999999999</v>
      </c>
      <c r="C34" s="392">
        <v>28.881399999999999</v>
      </c>
      <c r="D34" s="392">
        <v>28.3935</v>
      </c>
      <c r="E34" s="392">
        <v>28.8446</v>
      </c>
      <c r="F34" s="392">
        <v>29.872499999999999</v>
      </c>
      <c r="G34" s="392">
        <v>29.669899999999998</v>
      </c>
      <c r="H34" s="392">
        <v>31.357199999999999</v>
      </c>
      <c r="I34" s="392">
        <v>35.259300000000003</v>
      </c>
      <c r="J34" s="392">
        <v>36.811900000000001</v>
      </c>
      <c r="K34" s="392">
        <v>32.057899999999997</v>
      </c>
      <c r="L34" s="392">
        <v>40.816000000000003</v>
      </c>
      <c r="M34" s="392">
        <v>33.538600000000002</v>
      </c>
      <c r="N34" s="392">
        <v>30.952999999999999</v>
      </c>
      <c r="O34" s="383"/>
      <c r="P34" s="391" t="s">
        <v>245</v>
      </c>
    </row>
    <row r="35" spans="1:16" ht="12" customHeight="1">
      <c r="A35" s="391" t="s">
        <v>244</v>
      </c>
      <c r="B35" s="392">
        <v>-10.063000000000001</v>
      </c>
      <c r="C35" s="392">
        <v>-14.5814</v>
      </c>
      <c r="D35" s="392">
        <v>-16.303699999999999</v>
      </c>
      <c r="E35" s="392">
        <v>-15.9719</v>
      </c>
      <c r="F35" s="392">
        <v>-15.964399999999999</v>
      </c>
      <c r="G35" s="392">
        <v>-16.699300000000001</v>
      </c>
      <c r="H35" s="392">
        <v>-19.377500000000001</v>
      </c>
      <c r="I35" s="392">
        <v>-21.687200000000001</v>
      </c>
      <c r="J35" s="392">
        <v>-20.576699999999999</v>
      </c>
      <c r="K35" s="392">
        <v>-19.6328</v>
      </c>
      <c r="L35" s="392">
        <v>-25.4468</v>
      </c>
      <c r="M35" s="392">
        <v>-13.604900000000001</v>
      </c>
      <c r="N35" s="392">
        <v>-13.269600000000001</v>
      </c>
      <c r="O35" s="383"/>
      <c r="P35" s="391" t="s">
        <v>243</v>
      </c>
    </row>
    <row r="36" spans="1:16" ht="12" customHeight="1">
      <c r="A36" s="391" t="s">
        <v>242</v>
      </c>
      <c r="B36" s="392">
        <v>18.8703</v>
      </c>
      <c r="C36" s="392">
        <v>14.3</v>
      </c>
      <c r="D36" s="392">
        <v>12.0898</v>
      </c>
      <c r="E36" s="392">
        <v>12.8726</v>
      </c>
      <c r="F36" s="392">
        <v>13.908099999999999</v>
      </c>
      <c r="G36" s="392">
        <v>12.970599999999999</v>
      </c>
      <c r="H36" s="392">
        <v>11.9796</v>
      </c>
      <c r="I36" s="392">
        <v>13.571999999999999</v>
      </c>
      <c r="J36" s="392">
        <v>16.235099999999999</v>
      </c>
      <c r="K36" s="392">
        <v>12.4251</v>
      </c>
      <c r="L36" s="392">
        <v>15.3691</v>
      </c>
      <c r="M36" s="392">
        <v>19.933599999999998</v>
      </c>
      <c r="N36" s="392">
        <v>17.683299999999999</v>
      </c>
      <c r="O36" s="383"/>
      <c r="P36" s="391" t="s">
        <v>241</v>
      </c>
    </row>
    <row r="37" spans="1:16" ht="12" customHeight="1">
      <c r="A37" s="391" t="s">
        <v>240</v>
      </c>
      <c r="B37" s="392">
        <v>14.196300000000001</v>
      </c>
      <c r="C37" s="392">
        <v>25.463699999999999</v>
      </c>
      <c r="D37" s="392">
        <v>19.747900000000001</v>
      </c>
      <c r="E37" s="392">
        <v>17.090599999999998</v>
      </c>
      <c r="F37" s="392">
        <v>3.4521999999999999</v>
      </c>
      <c r="G37" s="392">
        <v>5.3369999999999997</v>
      </c>
      <c r="H37" s="392">
        <v>11.3706</v>
      </c>
      <c r="I37" s="392">
        <v>8.6696000000000009</v>
      </c>
      <c r="J37" s="392">
        <v>10.8828</v>
      </c>
      <c r="K37" s="392">
        <v>25.835999999999999</v>
      </c>
      <c r="L37" s="392">
        <v>43.838099999999997</v>
      </c>
      <c r="M37" s="392">
        <v>33.231900000000003</v>
      </c>
      <c r="N37" s="392">
        <v>25.9392</v>
      </c>
      <c r="O37" s="383"/>
      <c r="P37" s="391" t="s">
        <v>239</v>
      </c>
    </row>
    <row r="38" spans="1:16" ht="12" customHeight="1">
      <c r="A38" s="391" t="s">
        <v>238</v>
      </c>
      <c r="B38" s="392">
        <v>5.8407</v>
      </c>
      <c r="C38" s="392">
        <v>86.6066</v>
      </c>
      <c r="D38" s="392">
        <v>93.862799999999993</v>
      </c>
      <c r="E38" s="392">
        <v>135.59289999999999</v>
      </c>
      <c r="F38" s="392">
        <v>106.27419999999999</v>
      </c>
      <c r="G38" s="392">
        <v>122.64830000000001</v>
      </c>
      <c r="H38" s="392">
        <v>309.45069999999998</v>
      </c>
      <c r="I38" s="392">
        <v>355.89389999999997</v>
      </c>
      <c r="J38" s="392">
        <v>327.91419999999999</v>
      </c>
      <c r="K38" s="392">
        <v>159.61439999999999</v>
      </c>
      <c r="L38" s="392">
        <v>167.74510000000001</v>
      </c>
      <c r="M38" s="392">
        <v>224.10470000000001</v>
      </c>
      <c r="N38" s="392">
        <v>158.61109999999999</v>
      </c>
      <c r="O38" s="383"/>
      <c r="P38" s="391" t="s">
        <v>237</v>
      </c>
    </row>
    <row r="39" spans="1:16" ht="12" hidden="1" customHeight="1">
      <c r="A39" s="391" t="s">
        <v>236</v>
      </c>
      <c r="B39" s="392" t="s">
        <v>3</v>
      </c>
      <c r="C39" s="392" t="s">
        <v>3</v>
      </c>
      <c r="D39" s="392" t="s">
        <v>3</v>
      </c>
      <c r="E39" s="392" t="s">
        <v>3</v>
      </c>
      <c r="F39" s="392" t="s">
        <v>3</v>
      </c>
      <c r="G39" s="392" t="s">
        <v>3</v>
      </c>
      <c r="H39" s="392" t="s">
        <v>3</v>
      </c>
      <c r="I39" s="392" t="s">
        <v>3</v>
      </c>
      <c r="J39" s="392" t="s">
        <v>3</v>
      </c>
      <c r="K39" s="392" t="s">
        <v>3</v>
      </c>
      <c r="L39" s="392" t="s">
        <v>3</v>
      </c>
      <c r="M39" s="392">
        <v>-15.5555</v>
      </c>
      <c r="N39" s="392">
        <v>-2.5</v>
      </c>
      <c r="O39" s="383"/>
      <c r="P39" s="391" t="s">
        <v>235</v>
      </c>
    </row>
    <row r="40" spans="1:16" ht="12" customHeight="1">
      <c r="A40" s="391" t="s">
        <v>234</v>
      </c>
      <c r="B40" s="392">
        <v>53.748100000000001</v>
      </c>
      <c r="C40" s="392">
        <v>58.807400000000001</v>
      </c>
      <c r="D40" s="392">
        <v>51.935400000000001</v>
      </c>
      <c r="E40" s="392">
        <v>106.4259</v>
      </c>
      <c r="F40" s="392">
        <v>76.520200000000003</v>
      </c>
      <c r="G40" s="392">
        <v>78.233400000000003</v>
      </c>
      <c r="H40" s="392">
        <v>233.93469999999999</v>
      </c>
      <c r="I40" s="392">
        <v>271.89100000000002</v>
      </c>
      <c r="J40" s="392">
        <v>161.2107</v>
      </c>
      <c r="K40" s="392">
        <v>146.39750000000001</v>
      </c>
      <c r="L40" s="392">
        <v>121.29689999999999</v>
      </c>
      <c r="M40" s="392">
        <v>112.40349999999999</v>
      </c>
      <c r="N40" s="392">
        <v>109.4211</v>
      </c>
      <c r="O40" s="383"/>
      <c r="P40" s="391" t="s">
        <v>233</v>
      </c>
    </row>
    <row r="41" spans="1:16" ht="12" customHeight="1">
      <c r="A41" s="391" t="s">
        <v>232</v>
      </c>
      <c r="B41" s="392">
        <v>-0.64070000000000005</v>
      </c>
      <c r="C41" s="392">
        <v>-4.2907000000000002</v>
      </c>
      <c r="D41" s="392">
        <v>-16.5444</v>
      </c>
      <c r="E41" s="392">
        <v>1.0123</v>
      </c>
      <c r="F41" s="392">
        <v>0.89610000000000001</v>
      </c>
      <c r="G41" s="392">
        <v>0.1918</v>
      </c>
      <c r="H41" s="392">
        <v>-7.76</v>
      </c>
      <c r="I41" s="392">
        <v>-4.7474999999999996</v>
      </c>
      <c r="J41" s="392">
        <v>5.6924999999999999</v>
      </c>
      <c r="K41" s="392">
        <v>-21.523900000000001</v>
      </c>
      <c r="L41" s="392">
        <v>-1.1375999999999999</v>
      </c>
      <c r="M41" s="392">
        <v>1.7454000000000001</v>
      </c>
      <c r="N41" s="392">
        <v>-0.48309999999999997</v>
      </c>
      <c r="O41" s="383"/>
      <c r="P41" s="391" t="s">
        <v>231</v>
      </c>
    </row>
    <row r="42" spans="1:16" ht="12" hidden="1" customHeight="1">
      <c r="A42" s="391" t="s">
        <v>228</v>
      </c>
      <c r="B42" s="392" t="s">
        <v>3</v>
      </c>
      <c r="C42" s="392" t="s">
        <v>3</v>
      </c>
      <c r="D42" s="392" t="s">
        <v>3</v>
      </c>
      <c r="E42" s="392" t="s">
        <v>3</v>
      </c>
      <c r="F42" s="392" t="s">
        <v>3</v>
      </c>
      <c r="G42" s="392" t="s">
        <v>3</v>
      </c>
      <c r="H42" s="392" t="s">
        <v>3</v>
      </c>
      <c r="I42" s="392" t="s">
        <v>3</v>
      </c>
      <c r="J42" s="392" t="s">
        <v>3</v>
      </c>
      <c r="K42" s="392" t="s">
        <v>3</v>
      </c>
      <c r="L42" s="392" t="s">
        <v>3</v>
      </c>
      <c r="M42" s="392" t="s">
        <v>3</v>
      </c>
      <c r="N42" s="392" t="s">
        <v>3</v>
      </c>
      <c r="O42" s="383"/>
      <c r="P42" s="391" t="s">
        <v>227</v>
      </c>
    </row>
    <row r="43" spans="1:16" ht="12" hidden="1" customHeight="1">
      <c r="A43" s="391" t="s">
        <v>226</v>
      </c>
      <c r="B43" s="392" t="s">
        <v>3</v>
      </c>
      <c r="C43" s="392" t="s">
        <v>3</v>
      </c>
      <c r="D43" s="392" t="s">
        <v>3</v>
      </c>
      <c r="E43" s="392" t="s">
        <v>3</v>
      </c>
      <c r="F43" s="392" t="s">
        <v>3</v>
      </c>
      <c r="G43" s="392" t="s">
        <v>3</v>
      </c>
      <c r="H43" s="392" t="s">
        <v>3</v>
      </c>
      <c r="I43" s="392" t="s">
        <v>3</v>
      </c>
      <c r="J43" s="392" t="s">
        <v>3</v>
      </c>
      <c r="K43" s="392" t="s">
        <v>3</v>
      </c>
      <c r="L43" s="392" t="s">
        <v>3</v>
      </c>
      <c r="M43" s="392" t="s">
        <v>3</v>
      </c>
      <c r="N43" s="392" t="s">
        <v>3</v>
      </c>
      <c r="O43" s="383"/>
      <c r="P43" s="391" t="s">
        <v>225</v>
      </c>
    </row>
    <row r="44" spans="1:16" ht="12" customHeight="1">
      <c r="A44" s="391" t="s">
        <v>230</v>
      </c>
      <c r="B44" s="392">
        <v>29.0259</v>
      </c>
      <c r="C44" s="392">
        <v>16.028500000000001</v>
      </c>
      <c r="D44" s="392">
        <v>33.411099999999998</v>
      </c>
      <c r="E44" s="392">
        <v>61.755499999999998</v>
      </c>
      <c r="F44" s="392">
        <v>15.3927</v>
      </c>
      <c r="G44" s="392">
        <v>23.8535</v>
      </c>
      <c r="H44" s="392">
        <v>4.7957000000000001</v>
      </c>
      <c r="I44" s="392">
        <v>5.2173999999999996</v>
      </c>
      <c r="J44" s="392">
        <v>-15.253299999999999</v>
      </c>
      <c r="K44" s="392">
        <v>-7.6151</v>
      </c>
      <c r="L44" s="392">
        <v>31.729399999999998</v>
      </c>
      <c r="M44" s="392">
        <v>40.0627</v>
      </c>
      <c r="N44" s="392">
        <v>30.720199999999998</v>
      </c>
      <c r="O44" s="383"/>
      <c r="P44" s="391" t="s">
        <v>229</v>
      </c>
    </row>
    <row r="45" spans="1:16" ht="12" hidden="1" customHeight="1">
      <c r="A45" s="391" t="s">
        <v>228</v>
      </c>
      <c r="B45" s="392" t="s">
        <v>3</v>
      </c>
      <c r="C45" s="392" t="s">
        <v>3</v>
      </c>
      <c r="D45" s="392" t="s">
        <v>3</v>
      </c>
      <c r="E45" s="392" t="s">
        <v>3</v>
      </c>
      <c r="F45" s="392" t="s">
        <v>3</v>
      </c>
      <c r="G45" s="392" t="s">
        <v>3</v>
      </c>
      <c r="H45" s="392" t="s">
        <v>3</v>
      </c>
      <c r="I45" s="392" t="s">
        <v>3</v>
      </c>
      <c r="J45" s="392" t="s">
        <v>3</v>
      </c>
      <c r="K45" s="392" t="s">
        <v>3</v>
      </c>
      <c r="L45" s="392" t="s">
        <v>3</v>
      </c>
      <c r="M45" s="392" t="s">
        <v>3</v>
      </c>
      <c r="N45" s="392" t="s">
        <v>3</v>
      </c>
      <c r="O45" s="383"/>
      <c r="P45" s="391" t="s">
        <v>227</v>
      </c>
    </row>
    <row r="46" spans="1:16" ht="12" hidden="1" customHeight="1">
      <c r="A46" s="391" t="s">
        <v>226</v>
      </c>
      <c r="B46" s="392" t="s">
        <v>3</v>
      </c>
      <c r="C46" s="392" t="s">
        <v>3</v>
      </c>
      <c r="D46" s="392" t="s">
        <v>3</v>
      </c>
      <c r="E46" s="392" t="s">
        <v>3</v>
      </c>
      <c r="F46" s="392" t="s">
        <v>3</v>
      </c>
      <c r="G46" s="392" t="s">
        <v>3</v>
      </c>
      <c r="H46" s="392" t="s">
        <v>3</v>
      </c>
      <c r="I46" s="392" t="s">
        <v>3</v>
      </c>
      <c r="J46" s="392" t="s">
        <v>3</v>
      </c>
      <c r="K46" s="392" t="s">
        <v>3</v>
      </c>
      <c r="L46" s="392" t="s">
        <v>3</v>
      </c>
      <c r="M46" s="392" t="s">
        <v>3</v>
      </c>
      <c r="N46" s="392" t="s">
        <v>3</v>
      </c>
      <c r="O46" s="383"/>
      <c r="P46" s="391" t="s">
        <v>225</v>
      </c>
    </row>
    <row r="47" spans="1:16" ht="12" customHeight="1">
      <c r="A47" s="391" t="s">
        <v>224</v>
      </c>
      <c r="B47" s="392">
        <v>-36.137</v>
      </c>
      <c r="C47" s="392">
        <v>16.061399999999999</v>
      </c>
      <c r="D47" s="392">
        <v>25.060700000000001</v>
      </c>
      <c r="E47" s="392">
        <v>-33.6008</v>
      </c>
      <c r="F47" s="392">
        <v>13.465</v>
      </c>
      <c r="G47" s="392">
        <v>20.369499999999999</v>
      </c>
      <c r="H47" s="392">
        <v>78.4803</v>
      </c>
      <c r="I47" s="392">
        <v>83.532899999999998</v>
      </c>
      <c r="J47" s="392">
        <v>176.26439999999999</v>
      </c>
      <c r="K47" s="392">
        <v>42.355899999999998</v>
      </c>
      <c r="L47" s="392">
        <v>15.856199999999999</v>
      </c>
      <c r="M47" s="392">
        <v>85.448400000000007</v>
      </c>
      <c r="N47" s="392">
        <v>21.4529</v>
      </c>
      <c r="O47" s="383"/>
      <c r="P47" s="391" t="s">
        <v>223</v>
      </c>
    </row>
    <row r="48" spans="1:16" ht="12" hidden="1" customHeight="1">
      <c r="A48" s="391" t="s">
        <v>216</v>
      </c>
      <c r="B48" s="392" t="s">
        <v>3</v>
      </c>
      <c r="C48" s="392" t="s">
        <v>3</v>
      </c>
      <c r="D48" s="392" t="s">
        <v>3</v>
      </c>
      <c r="E48" s="392" t="s">
        <v>3</v>
      </c>
      <c r="F48" s="392" t="s">
        <v>3</v>
      </c>
      <c r="G48" s="392" t="s">
        <v>3</v>
      </c>
      <c r="H48" s="392" t="s">
        <v>3</v>
      </c>
      <c r="I48" s="392" t="s">
        <v>3</v>
      </c>
      <c r="J48" s="392" t="s">
        <v>3</v>
      </c>
      <c r="K48" s="392" t="s">
        <v>3</v>
      </c>
      <c r="L48" s="392" t="s">
        <v>3</v>
      </c>
      <c r="M48" s="392" t="s">
        <v>3</v>
      </c>
      <c r="N48" s="392" t="s">
        <v>3</v>
      </c>
      <c r="O48" s="383"/>
      <c r="P48" s="391" t="s">
        <v>222</v>
      </c>
    </row>
    <row r="49" spans="1:16" ht="12" hidden="1" customHeight="1">
      <c r="A49" s="391" t="s">
        <v>214</v>
      </c>
      <c r="B49" s="392" t="s">
        <v>3</v>
      </c>
      <c r="C49" s="392" t="s">
        <v>3</v>
      </c>
      <c r="D49" s="392" t="s">
        <v>3</v>
      </c>
      <c r="E49" s="392" t="s">
        <v>3</v>
      </c>
      <c r="F49" s="392" t="s">
        <v>3</v>
      </c>
      <c r="G49" s="392" t="s">
        <v>3</v>
      </c>
      <c r="H49" s="392" t="s">
        <v>3</v>
      </c>
      <c r="I49" s="392" t="s">
        <v>3</v>
      </c>
      <c r="J49" s="392" t="s">
        <v>3</v>
      </c>
      <c r="K49" s="392" t="s">
        <v>3</v>
      </c>
      <c r="L49" s="392" t="s">
        <v>3</v>
      </c>
      <c r="M49" s="392" t="s">
        <v>3</v>
      </c>
      <c r="N49" s="392" t="s">
        <v>3</v>
      </c>
      <c r="O49" s="383"/>
      <c r="P49" s="391" t="s">
        <v>221</v>
      </c>
    </row>
    <row r="50" spans="1:16" ht="12" hidden="1" customHeight="1">
      <c r="A50" s="391" t="s">
        <v>212</v>
      </c>
      <c r="B50" s="392" t="s">
        <v>3</v>
      </c>
      <c r="C50" s="392" t="s">
        <v>3</v>
      </c>
      <c r="D50" s="392" t="s">
        <v>3</v>
      </c>
      <c r="E50" s="392" t="s">
        <v>3</v>
      </c>
      <c r="F50" s="392" t="s">
        <v>3</v>
      </c>
      <c r="G50" s="392" t="s">
        <v>3</v>
      </c>
      <c r="H50" s="392" t="s">
        <v>3</v>
      </c>
      <c r="I50" s="392" t="s">
        <v>3</v>
      </c>
      <c r="J50" s="392" t="s">
        <v>3</v>
      </c>
      <c r="K50" s="392" t="s">
        <v>3</v>
      </c>
      <c r="L50" s="392" t="s">
        <v>3</v>
      </c>
      <c r="M50" s="392" t="s">
        <v>3</v>
      </c>
      <c r="N50" s="392" t="s">
        <v>3</v>
      </c>
      <c r="O50" s="383"/>
      <c r="P50" s="391" t="s">
        <v>220</v>
      </c>
    </row>
    <row r="51" spans="1:16" ht="12" customHeight="1">
      <c r="A51" s="391" t="s">
        <v>210</v>
      </c>
      <c r="B51" s="392">
        <v>-36.137</v>
      </c>
      <c r="C51" s="392" t="s">
        <v>3</v>
      </c>
      <c r="D51" s="392" t="s">
        <v>3</v>
      </c>
      <c r="E51" s="392" t="s">
        <v>3</v>
      </c>
      <c r="F51" s="392" t="s">
        <v>3</v>
      </c>
      <c r="G51" s="392" t="s">
        <v>3</v>
      </c>
      <c r="H51" s="392" t="s">
        <v>3</v>
      </c>
      <c r="I51" s="392" t="s">
        <v>3</v>
      </c>
      <c r="J51" s="392" t="s">
        <v>3</v>
      </c>
      <c r="K51" s="392" t="s">
        <v>3</v>
      </c>
      <c r="L51" s="392" t="s">
        <v>3</v>
      </c>
      <c r="M51" s="392" t="s">
        <v>3</v>
      </c>
      <c r="N51" s="392" t="s">
        <v>3</v>
      </c>
      <c r="O51" s="383"/>
      <c r="P51" s="391" t="s">
        <v>219</v>
      </c>
    </row>
    <row r="52" spans="1:16" ht="12" customHeight="1">
      <c r="A52" s="391" t="s">
        <v>218</v>
      </c>
      <c r="B52" s="392">
        <v>-40.1556</v>
      </c>
      <c r="C52" s="392" t="s">
        <v>3</v>
      </c>
      <c r="D52" s="392" t="s">
        <v>3</v>
      </c>
      <c r="E52" s="392" t="s">
        <v>3</v>
      </c>
      <c r="F52" s="392" t="s">
        <v>3</v>
      </c>
      <c r="G52" s="392" t="s">
        <v>3</v>
      </c>
      <c r="H52" s="392" t="s">
        <v>3</v>
      </c>
      <c r="I52" s="392" t="s">
        <v>3</v>
      </c>
      <c r="J52" s="392" t="s">
        <v>3</v>
      </c>
      <c r="K52" s="392" t="s">
        <v>3</v>
      </c>
      <c r="L52" s="392" t="s">
        <v>3</v>
      </c>
      <c r="M52" s="392" t="s">
        <v>3</v>
      </c>
      <c r="N52" s="392" t="s">
        <v>3</v>
      </c>
      <c r="O52" s="383"/>
      <c r="P52" s="391" t="s">
        <v>217</v>
      </c>
    </row>
    <row r="53" spans="1:16" ht="12" hidden="1" customHeight="1">
      <c r="A53" s="391" t="s">
        <v>216</v>
      </c>
      <c r="B53" s="392" t="s">
        <v>3</v>
      </c>
      <c r="C53" s="392" t="s">
        <v>3</v>
      </c>
      <c r="D53" s="392" t="s">
        <v>3</v>
      </c>
      <c r="E53" s="392" t="s">
        <v>3</v>
      </c>
      <c r="F53" s="392" t="s">
        <v>3</v>
      </c>
      <c r="G53" s="392" t="s">
        <v>3</v>
      </c>
      <c r="H53" s="392" t="s">
        <v>3</v>
      </c>
      <c r="I53" s="392" t="s">
        <v>3</v>
      </c>
      <c r="J53" s="392" t="s">
        <v>3</v>
      </c>
      <c r="K53" s="392" t="s">
        <v>3</v>
      </c>
      <c r="L53" s="392" t="s">
        <v>3</v>
      </c>
      <c r="M53" s="392" t="s">
        <v>3</v>
      </c>
      <c r="N53" s="392" t="s">
        <v>3</v>
      </c>
      <c r="O53" s="383"/>
      <c r="P53" s="391" t="s">
        <v>215</v>
      </c>
    </row>
    <row r="54" spans="1:16" ht="12" hidden="1" customHeight="1">
      <c r="A54" s="391" t="s">
        <v>214</v>
      </c>
      <c r="B54" s="392" t="s">
        <v>3</v>
      </c>
      <c r="C54" s="392" t="s">
        <v>3</v>
      </c>
      <c r="D54" s="392" t="s">
        <v>3</v>
      </c>
      <c r="E54" s="392" t="s">
        <v>3</v>
      </c>
      <c r="F54" s="392" t="s">
        <v>3</v>
      </c>
      <c r="G54" s="392" t="s">
        <v>3</v>
      </c>
      <c r="H54" s="392" t="s">
        <v>3</v>
      </c>
      <c r="I54" s="392" t="s">
        <v>3</v>
      </c>
      <c r="J54" s="392" t="s">
        <v>3</v>
      </c>
      <c r="K54" s="392" t="s">
        <v>3</v>
      </c>
      <c r="L54" s="392" t="s">
        <v>3</v>
      </c>
      <c r="M54" s="392" t="s">
        <v>3</v>
      </c>
      <c r="N54" s="392" t="s">
        <v>3</v>
      </c>
      <c r="O54" s="383"/>
      <c r="P54" s="391" t="s">
        <v>213</v>
      </c>
    </row>
    <row r="55" spans="1:16" ht="12" hidden="1" customHeight="1">
      <c r="A55" s="391" t="s">
        <v>212</v>
      </c>
      <c r="B55" s="392" t="s">
        <v>3</v>
      </c>
      <c r="C55" s="392" t="s">
        <v>3</v>
      </c>
      <c r="D55" s="392" t="s">
        <v>3</v>
      </c>
      <c r="E55" s="392" t="s">
        <v>3</v>
      </c>
      <c r="F55" s="392" t="s">
        <v>3</v>
      </c>
      <c r="G55" s="392" t="s">
        <v>3</v>
      </c>
      <c r="H55" s="392" t="s">
        <v>3</v>
      </c>
      <c r="I55" s="392" t="s">
        <v>3</v>
      </c>
      <c r="J55" s="392" t="s">
        <v>3</v>
      </c>
      <c r="K55" s="392" t="s">
        <v>3</v>
      </c>
      <c r="L55" s="392" t="s">
        <v>3</v>
      </c>
      <c r="M55" s="392" t="s">
        <v>3</v>
      </c>
      <c r="N55" s="392" t="s">
        <v>3</v>
      </c>
      <c r="O55" s="383"/>
      <c r="P55" s="391" t="s">
        <v>211</v>
      </c>
    </row>
    <row r="56" spans="1:16" ht="12" customHeight="1">
      <c r="A56" s="391" t="s">
        <v>210</v>
      </c>
      <c r="B56" s="392">
        <v>-40.1556</v>
      </c>
      <c r="C56" s="392" t="s">
        <v>3</v>
      </c>
      <c r="D56" s="392" t="s">
        <v>3</v>
      </c>
      <c r="E56" s="392" t="s">
        <v>3</v>
      </c>
      <c r="F56" s="392" t="s">
        <v>3</v>
      </c>
      <c r="G56" s="392" t="s">
        <v>3</v>
      </c>
      <c r="H56" s="392" t="s">
        <v>3</v>
      </c>
      <c r="I56" s="392" t="s">
        <v>3</v>
      </c>
      <c r="J56" s="392" t="s">
        <v>3</v>
      </c>
      <c r="K56" s="392" t="s">
        <v>3</v>
      </c>
      <c r="L56" s="392" t="s">
        <v>3</v>
      </c>
      <c r="M56" s="392" t="s">
        <v>3</v>
      </c>
      <c r="N56" s="392" t="s">
        <v>3</v>
      </c>
      <c r="O56" s="383"/>
      <c r="P56" s="391" t="s">
        <v>209</v>
      </c>
    </row>
    <row r="57" spans="1:16" ht="12" customHeight="1">
      <c r="A57" s="391" t="s">
        <v>208</v>
      </c>
      <c r="B57" s="392">
        <v>88.096299999999999</v>
      </c>
      <c r="C57" s="392">
        <v>8.1240000000000006</v>
      </c>
      <c r="D57" s="392">
        <v>-1.8230999999999999</v>
      </c>
      <c r="E57" s="392">
        <v>13.1753</v>
      </c>
      <c r="F57" s="392">
        <v>6.3734999999999999</v>
      </c>
      <c r="G57" s="392">
        <v>-15.140700000000001</v>
      </c>
      <c r="H57" s="392">
        <v>1.6020000000000001</v>
      </c>
      <c r="I57" s="392">
        <v>-1.3767</v>
      </c>
      <c r="J57" s="392">
        <v>-9.8582000000000001</v>
      </c>
      <c r="K57" s="392">
        <v>-15.5503</v>
      </c>
      <c r="L57" s="392">
        <v>22.8979</v>
      </c>
      <c r="M57" s="392">
        <v>-6.3914999999999997</v>
      </c>
      <c r="N57" s="392">
        <v>16.1325</v>
      </c>
      <c r="O57" s="383"/>
      <c r="P57" s="391" t="s">
        <v>207</v>
      </c>
    </row>
    <row r="58" spans="1:16" ht="12" customHeight="1">
      <c r="A58" s="391" t="s">
        <v>206</v>
      </c>
      <c r="B58" s="392">
        <v>13.329700000000001</v>
      </c>
      <c r="C58" s="392">
        <v>12.618499999999999</v>
      </c>
      <c r="D58" s="392">
        <v>5.7842000000000002</v>
      </c>
      <c r="E58" s="392">
        <v>18.3096</v>
      </c>
      <c r="F58" s="392">
        <v>24.9558</v>
      </c>
      <c r="G58" s="392">
        <v>-16.626300000000001</v>
      </c>
      <c r="H58" s="392">
        <v>13.432499999999999</v>
      </c>
      <c r="I58" s="392">
        <v>18.522500000000001</v>
      </c>
      <c r="J58" s="392">
        <v>-10.9214</v>
      </c>
      <c r="K58" s="392">
        <v>33.157200000000003</v>
      </c>
      <c r="L58" s="392">
        <v>31.726700000000001</v>
      </c>
      <c r="M58" s="392">
        <v>7.2784000000000004</v>
      </c>
      <c r="N58" s="392">
        <v>16.3216</v>
      </c>
      <c r="O58" s="383"/>
      <c r="P58" s="391" t="s">
        <v>205</v>
      </c>
    </row>
    <row r="59" spans="1:16" ht="10.199999999999999">
      <c r="A59" s="391" t="s">
        <v>204</v>
      </c>
      <c r="B59" s="392">
        <v>-13.329700000000001</v>
      </c>
      <c r="C59" s="392">
        <v>-12.618499999999999</v>
      </c>
      <c r="D59" s="392">
        <v>-5.7842000000000002</v>
      </c>
      <c r="E59" s="392">
        <v>-18.3096</v>
      </c>
      <c r="F59" s="392">
        <v>-24.9558</v>
      </c>
      <c r="G59" s="392">
        <v>16.626300000000001</v>
      </c>
      <c r="H59" s="392">
        <v>-13.432499999999999</v>
      </c>
      <c r="I59" s="392">
        <v>-18.522500000000001</v>
      </c>
      <c r="J59" s="392">
        <v>10.9214</v>
      </c>
      <c r="K59" s="392">
        <v>-33.157200000000003</v>
      </c>
      <c r="L59" s="392">
        <v>-31.726700000000001</v>
      </c>
      <c r="M59" s="392">
        <v>-7.2784000000000004</v>
      </c>
      <c r="N59" s="392">
        <v>-16.3216</v>
      </c>
      <c r="O59" s="383"/>
      <c r="P59" s="391" t="s">
        <v>203</v>
      </c>
    </row>
    <row r="60" spans="1:16" ht="10.199999999999999">
      <c r="A60" s="391" t="s">
        <v>202</v>
      </c>
      <c r="B60" s="392">
        <v>-13.329700000000001</v>
      </c>
      <c r="C60" s="392">
        <v>-12.618499999999999</v>
      </c>
      <c r="D60" s="392">
        <v>-5.7842000000000002</v>
      </c>
      <c r="E60" s="392">
        <v>-18.3096</v>
      </c>
      <c r="F60" s="392">
        <v>-24.9558</v>
      </c>
      <c r="G60" s="392">
        <v>16.626300000000001</v>
      </c>
      <c r="H60" s="392">
        <v>-13.432499999999999</v>
      </c>
      <c r="I60" s="392">
        <v>-18.522500000000001</v>
      </c>
      <c r="J60" s="392">
        <v>10.9214</v>
      </c>
      <c r="K60" s="392">
        <v>-33.157200000000003</v>
      </c>
      <c r="L60" s="392">
        <v>-31.726700000000001</v>
      </c>
      <c r="M60" s="392">
        <v>-7.2784000000000004</v>
      </c>
      <c r="N60" s="392">
        <v>-16.3216</v>
      </c>
      <c r="O60" s="383"/>
      <c r="P60" s="391" t="s">
        <v>201</v>
      </c>
    </row>
    <row r="61" spans="1:16" ht="10.199999999999999" hidden="1">
      <c r="A61" s="391" t="s">
        <v>200</v>
      </c>
      <c r="B61" s="392">
        <v>0</v>
      </c>
      <c r="C61" s="392">
        <v>0</v>
      </c>
      <c r="D61" s="392">
        <v>0</v>
      </c>
      <c r="E61" s="392">
        <v>0</v>
      </c>
      <c r="F61" s="392">
        <v>0</v>
      </c>
      <c r="G61" s="392">
        <v>0</v>
      </c>
      <c r="H61" s="392">
        <v>0</v>
      </c>
      <c r="I61" s="392">
        <v>0</v>
      </c>
      <c r="J61" s="392">
        <v>0</v>
      </c>
      <c r="K61" s="392">
        <v>0</v>
      </c>
      <c r="L61" s="392">
        <v>0</v>
      </c>
      <c r="M61" s="392">
        <v>0</v>
      </c>
      <c r="N61" s="392">
        <v>0</v>
      </c>
      <c r="O61" s="383"/>
      <c r="P61" s="391" t="s">
        <v>199</v>
      </c>
    </row>
    <row r="62" spans="1:16" ht="10.199999999999999" hidden="1">
      <c r="A62" s="391" t="s">
        <v>198</v>
      </c>
      <c r="B62" s="392">
        <v>0</v>
      </c>
      <c r="C62" s="392">
        <v>0</v>
      </c>
      <c r="D62" s="392">
        <v>0</v>
      </c>
      <c r="E62" s="392">
        <v>0</v>
      </c>
      <c r="F62" s="392">
        <v>0</v>
      </c>
      <c r="G62" s="392">
        <v>0</v>
      </c>
      <c r="H62" s="392">
        <v>0</v>
      </c>
      <c r="I62" s="392">
        <v>0</v>
      </c>
      <c r="J62" s="392">
        <v>0</v>
      </c>
      <c r="K62" s="392">
        <v>0</v>
      </c>
      <c r="L62" s="392">
        <v>0</v>
      </c>
      <c r="M62" s="392">
        <v>0</v>
      </c>
      <c r="N62" s="392">
        <v>0</v>
      </c>
      <c r="O62" s="381"/>
      <c r="P62" s="391" t="s">
        <v>197</v>
      </c>
    </row>
    <row r="63" spans="1:16" ht="10.199999999999999">
      <c r="A63" s="390"/>
      <c r="B63" s="389"/>
      <c r="C63" s="389"/>
      <c r="D63" s="389"/>
      <c r="E63" s="389"/>
      <c r="F63" s="388"/>
      <c r="G63" s="388"/>
      <c r="H63" s="388"/>
      <c r="I63" s="388"/>
      <c r="J63" s="388"/>
      <c r="K63" s="388"/>
      <c r="L63" s="388"/>
      <c r="M63" s="388"/>
      <c r="N63" s="388"/>
      <c r="O63" s="387"/>
      <c r="P63" s="387"/>
    </row>
    <row r="64" spans="1:16" ht="12" customHeight="1">
      <c r="A64" s="386"/>
      <c r="B64" s="383"/>
      <c r="C64" s="383"/>
      <c r="D64" s="383"/>
      <c r="E64" s="383"/>
      <c r="F64" s="382"/>
      <c r="G64" s="382"/>
      <c r="H64" s="382"/>
      <c r="I64" s="382"/>
      <c r="J64" s="382"/>
      <c r="K64" s="382"/>
      <c r="L64" s="382"/>
      <c r="M64" s="382"/>
      <c r="N64" s="382"/>
      <c r="O64" s="381"/>
      <c r="P64" s="381"/>
    </row>
    <row r="65" spans="1:16" ht="12" customHeight="1">
      <c r="A65" s="384" t="s">
        <v>125</v>
      </c>
      <c r="B65" s="383"/>
      <c r="C65" s="383"/>
      <c r="D65" s="383"/>
      <c r="E65" s="383"/>
      <c r="F65" s="382"/>
      <c r="G65" s="382"/>
      <c r="H65" s="382"/>
      <c r="I65" s="382"/>
      <c r="J65" s="382"/>
      <c r="K65" s="382"/>
      <c r="L65" s="382"/>
      <c r="M65" s="382"/>
      <c r="N65" s="382"/>
      <c r="O65" s="381"/>
      <c r="P65" s="381"/>
    </row>
    <row r="66" spans="1:16" ht="12" customHeight="1">
      <c r="A66" s="385" t="s">
        <v>554</v>
      </c>
      <c r="B66" s="383"/>
      <c r="C66" s="383"/>
      <c r="D66" s="383"/>
      <c r="E66" s="383"/>
      <c r="F66" s="382"/>
      <c r="G66" s="382"/>
      <c r="H66" s="382"/>
      <c r="I66" s="382"/>
      <c r="J66" s="382"/>
      <c r="K66" s="382"/>
      <c r="L66" s="382"/>
      <c r="M66" s="382"/>
      <c r="N66" s="382"/>
      <c r="O66" s="381"/>
      <c r="P66" s="381"/>
    </row>
    <row r="67" spans="1:16" ht="12" customHeight="1">
      <c r="A67" s="384" t="s">
        <v>48</v>
      </c>
      <c r="B67" s="383"/>
      <c r="C67" s="383"/>
      <c r="D67" s="383"/>
      <c r="E67" s="383"/>
      <c r="F67" s="382"/>
      <c r="G67" s="382"/>
      <c r="H67" s="382"/>
      <c r="I67" s="382"/>
      <c r="J67" s="382"/>
      <c r="K67" s="382"/>
      <c r="L67" s="382"/>
      <c r="M67" s="382"/>
      <c r="N67" s="382"/>
      <c r="O67" s="381"/>
      <c r="P67" s="381"/>
    </row>
    <row r="68" spans="1:16" ht="12" customHeight="1">
      <c r="A68" s="384"/>
      <c r="B68" s="383"/>
      <c r="C68" s="383"/>
      <c r="D68" s="383"/>
      <c r="E68" s="383"/>
      <c r="F68" s="382"/>
      <c r="G68" s="382"/>
      <c r="H68" s="382"/>
      <c r="I68" s="382"/>
      <c r="J68" s="382"/>
      <c r="K68" s="382"/>
      <c r="L68" s="382"/>
      <c r="M68" s="382"/>
      <c r="N68" s="382"/>
      <c r="O68" s="381"/>
      <c r="P68" s="381"/>
    </row>
    <row r="69" spans="1:16" ht="12" customHeight="1">
      <c r="A69" s="384" t="s">
        <v>124</v>
      </c>
      <c r="B69" s="383"/>
      <c r="C69" s="383"/>
      <c r="D69" s="383"/>
      <c r="E69" s="383"/>
      <c r="F69" s="382"/>
      <c r="G69" s="382"/>
      <c r="H69" s="382"/>
      <c r="I69" s="382"/>
      <c r="J69" s="382"/>
      <c r="K69" s="382"/>
      <c r="L69" s="382"/>
      <c r="M69" s="382"/>
      <c r="N69" s="382"/>
      <c r="O69" s="381"/>
      <c r="P69" s="381"/>
    </row>
    <row r="70" spans="1:16" ht="12" customHeight="1">
      <c r="A70" s="385" t="s">
        <v>555</v>
      </c>
      <c r="B70" s="383"/>
      <c r="C70" s="383"/>
      <c r="D70" s="383"/>
      <c r="E70" s="383"/>
      <c r="F70" s="382"/>
      <c r="G70" s="382"/>
      <c r="H70" s="382"/>
      <c r="I70" s="382"/>
      <c r="J70" s="382"/>
      <c r="K70" s="382"/>
      <c r="L70" s="382"/>
      <c r="M70" s="382"/>
      <c r="N70" s="382"/>
      <c r="O70" s="381"/>
      <c r="P70" s="381"/>
    </row>
    <row r="71" spans="1:16" ht="12" customHeight="1">
      <c r="A71" s="384" t="s">
        <v>49</v>
      </c>
      <c r="B71" s="383"/>
      <c r="C71" s="383"/>
      <c r="D71" s="383"/>
      <c r="E71" s="383"/>
      <c r="F71" s="382"/>
      <c r="G71" s="382"/>
      <c r="H71" s="382"/>
      <c r="I71" s="382"/>
      <c r="J71" s="382"/>
      <c r="K71" s="382"/>
      <c r="L71" s="382"/>
      <c r="M71" s="382"/>
      <c r="N71" s="382"/>
      <c r="O71" s="381"/>
      <c r="P71" s="381"/>
    </row>
    <row r="72" spans="1:16" ht="12" customHeight="1">
      <c r="A72" s="381"/>
      <c r="B72" s="383"/>
      <c r="C72" s="383"/>
      <c r="D72" s="383"/>
      <c r="E72" s="383"/>
      <c r="F72" s="382"/>
      <c r="G72" s="382"/>
      <c r="H72" s="382"/>
      <c r="I72" s="382"/>
      <c r="J72" s="382"/>
      <c r="K72" s="382"/>
      <c r="L72" s="382"/>
      <c r="M72" s="382"/>
      <c r="N72" s="382"/>
      <c r="O72" s="381"/>
      <c r="P72" s="381"/>
    </row>
    <row r="73" spans="1:16" ht="12" customHeight="1">
      <c r="A73" s="381"/>
      <c r="B73" s="383"/>
      <c r="C73" s="383"/>
      <c r="D73" s="383"/>
      <c r="E73" s="383"/>
      <c r="F73" s="382"/>
      <c r="G73" s="382"/>
      <c r="H73" s="382"/>
      <c r="I73" s="382"/>
      <c r="J73" s="382"/>
      <c r="K73" s="382"/>
      <c r="L73" s="382"/>
      <c r="M73" s="382"/>
      <c r="N73" s="382"/>
      <c r="O73" s="381"/>
      <c r="P73" s="381"/>
    </row>
    <row r="74" spans="1:16" ht="12" customHeight="1">
      <c r="A74" s="381"/>
      <c r="B74" s="383"/>
      <c r="C74" s="383"/>
      <c r="D74" s="383"/>
      <c r="E74" s="383"/>
      <c r="F74" s="382"/>
      <c r="G74" s="382"/>
      <c r="H74" s="382"/>
      <c r="I74" s="382"/>
      <c r="J74" s="382"/>
      <c r="K74" s="382"/>
      <c r="L74" s="382"/>
      <c r="M74" s="382"/>
      <c r="N74" s="382"/>
      <c r="O74" s="381"/>
      <c r="P74" s="381"/>
    </row>
    <row r="75" spans="1:16" ht="12" customHeight="1">
      <c r="A75" s="381"/>
      <c r="B75" s="383"/>
      <c r="C75" s="383"/>
      <c r="D75" s="383"/>
      <c r="E75" s="383"/>
      <c r="F75" s="382"/>
      <c r="G75" s="382"/>
      <c r="H75" s="382"/>
      <c r="I75" s="382"/>
      <c r="J75" s="382"/>
      <c r="K75" s="382"/>
      <c r="L75" s="382"/>
      <c r="M75" s="382"/>
      <c r="N75" s="382"/>
      <c r="O75" s="381"/>
      <c r="P75" s="381"/>
    </row>
    <row r="76" spans="1:16" ht="12" customHeight="1">
      <c r="A76" s="381"/>
      <c r="B76" s="383"/>
      <c r="C76" s="383"/>
      <c r="D76" s="383"/>
      <c r="E76" s="383"/>
      <c r="F76" s="382"/>
      <c r="G76" s="382"/>
      <c r="H76" s="382"/>
      <c r="I76" s="382"/>
      <c r="J76" s="382"/>
      <c r="K76" s="382"/>
      <c r="L76" s="382"/>
      <c r="M76" s="382"/>
      <c r="N76" s="382"/>
      <c r="O76" s="381"/>
      <c r="P76" s="381"/>
    </row>
    <row r="77" spans="1:16" ht="12" customHeight="1">
      <c r="A77" s="381"/>
      <c r="B77" s="383"/>
      <c r="C77" s="383"/>
      <c r="D77" s="383"/>
      <c r="E77" s="383"/>
      <c r="F77" s="382"/>
      <c r="G77" s="382"/>
      <c r="H77" s="382"/>
      <c r="I77" s="382"/>
      <c r="J77" s="382"/>
      <c r="K77" s="382"/>
      <c r="L77" s="382"/>
      <c r="M77" s="382"/>
      <c r="N77" s="382"/>
      <c r="O77" s="381"/>
      <c r="P77" s="381"/>
    </row>
  </sheetData>
  <pageMargins left="0" right="0" top="0" bottom="0" header="0" footer="0"/>
  <pageSetup scale="88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Q34"/>
  <sheetViews>
    <sheetView showGridLines="0" workbookViewId="0"/>
  </sheetViews>
  <sheetFormatPr defaultColWidth="11.28515625" defaultRowHeight="12" customHeight="1"/>
  <cols>
    <col min="1" max="1" width="42.42578125" style="24" customWidth="1"/>
    <col min="2" max="14" width="6.85546875" style="24" customWidth="1"/>
    <col min="15" max="15" width="2.7109375" style="24" bestFit="1" customWidth="1"/>
    <col min="16" max="16" width="35.42578125" style="24" customWidth="1"/>
    <col min="17" max="17" width="10.7109375" style="24" customWidth="1"/>
    <col min="18" max="16384" width="11.28515625" style="24"/>
  </cols>
  <sheetData>
    <row r="1" spans="1:17" s="111" customFormat="1" ht="12" customHeight="1">
      <c r="A1" s="111" t="s">
        <v>20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7" ht="12" customHeight="1">
      <c r="A2" s="1" t="s">
        <v>5</v>
      </c>
      <c r="B2" s="2"/>
      <c r="C2" s="2"/>
      <c r="D2" s="2"/>
      <c r="E2" s="3"/>
      <c r="F2" s="3"/>
      <c r="G2" s="3"/>
      <c r="H2" s="3"/>
      <c r="I2" s="4"/>
      <c r="J2" s="4"/>
      <c r="K2" s="4"/>
      <c r="L2" s="4"/>
      <c r="M2" s="4"/>
      <c r="N2" s="4"/>
      <c r="P2" s="1" t="s">
        <v>22</v>
      </c>
    </row>
    <row r="3" spans="1:17" ht="12" customHeight="1">
      <c r="A3" s="25" t="s">
        <v>6</v>
      </c>
      <c r="B3" s="2"/>
      <c r="C3" s="2"/>
      <c r="D3" s="3"/>
      <c r="E3" s="3"/>
      <c r="F3" s="3"/>
      <c r="G3" s="3"/>
      <c r="H3" s="3"/>
      <c r="I3" s="4"/>
      <c r="J3" s="4"/>
      <c r="K3" s="4"/>
      <c r="L3" s="4"/>
      <c r="M3" s="4"/>
      <c r="N3" s="4"/>
      <c r="P3" s="25" t="s">
        <v>24</v>
      </c>
    </row>
    <row r="4" spans="1:17" s="44" customFormat="1" ht="12" customHeight="1">
      <c r="A4" s="61" t="s">
        <v>50</v>
      </c>
      <c r="I4" s="4"/>
      <c r="J4" s="4"/>
      <c r="K4" s="4"/>
      <c r="L4" s="4"/>
      <c r="M4" s="4"/>
      <c r="N4" s="4"/>
      <c r="P4" s="61" t="s">
        <v>30</v>
      </c>
    </row>
    <row r="5" spans="1:17" ht="12" customHeight="1">
      <c r="A5" s="27"/>
      <c r="B5" s="27"/>
      <c r="C5" s="27"/>
      <c r="D5" s="27"/>
      <c r="E5" s="27"/>
      <c r="F5" s="27"/>
      <c r="G5" s="27"/>
      <c r="H5" s="81"/>
      <c r="I5" s="81"/>
      <c r="J5" s="81"/>
      <c r="K5" s="81"/>
      <c r="L5" s="81"/>
      <c r="M5" s="81"/>
      <c r="N5" s="81"/>
      <c r="O5" s="27"/>
      <c r="P5" s="27"/>
    </row>
    <row r="6" spans="1:17" ht="12" customHeight="1">
      <c r="A6" s="112"/>
      <c r="B6" s="59">
        <v>2000</v>
      </c>
      <c r="C6" s="59">
        <v>2001</v>
      </c>
      <c r="D6" s="59">
        <v>2002</v>
      </c>
      <c r="E6" s="58">
        <v>2003</v>
      </c>
      <c r="F6" s="58">
        <v>2004</v>
      </c>
      <c r="G6" s="58">
        <v>2005</v>
      </c>
      <c r="H6" s="103">
        <v>2006</v>
      </c>
      <c r="I6" s="103">
        <v>2007</v>
      </c>
      <c r="J6" s="103">
        <v>2008</v>
      </c>
      <c r="K6" s="103">
        <v>2009</v>
      </c>
      <c r="L6" s="103">
        <v>2010</v>
      </c>
      <c r="M6" s="107">
        <v>2011</v>
      </c>
      <c r="N6" s="107">
        <v>2012</v>
      </c>
      <c r="O6" s="60" t="s">
        <v>1</v>
      </c>
      <c r="P6" s="112"/>
    </row>
    <row r="7" spans="1:17" ht="12" customHeight="1">
      <c r="H7" s="81"/>
      <c r="I7" s="81"/>
      <c r="J7" s="81"/>
      <c r="K7" s="81"/>
      <c r="L7" s="81"/>
      <c r="M7" s="81"/>
      <c r="N7" s="81"/>
    </row>
    <row r="8" spans="1:17" s="82" customFormat="1" ht="12" customHeight="1">
      <c r="A8" s="126" t="s">
        <v>0</v>
      </c>
      <c r="B8" s="83">
        <v>116.76499999999999</v>
      </c>
      <c r="C8" s="83">
        <v>119.61443700000001</v>
      </c>
      <c r="D8" s="83">
        <v>167.48008000000002</v>
      </c>
      <c r="E8" s="84">
        <v>167.61023899999998</v>
      </c>
      <c r="F8" s="84">
        <v>215.40946399999999</v>
      </c>
      <c r="G8" s="84">
        <v>173.23430000000002</v>
      </c>
      <c r="H8" s="84">
        <v>195.23785799999996</v>
      </c>
      <c r="I8" s="84">
        <v>205.52036399999997</v>
      </c>
      <c r="J8" s="84">
        <v>391.70228400000002</v>
      </c>
      <c r="K8" s="84">
        <v>682.551106</v>
      </c>
      <c r="L8" s="84">
        <v>579.19229699999994</v>
      </c>
      <c r="M8" s="84">
        <v>435.77480899999995</v>
      </c>
      <c r="N8" s="84">
        <v>451.550771</v>
      </c>
      <c r="P8" s="127" t="s">
        <v>28</v>
      </c>
    </row>
    <row r="9" spans="1:17" ht="12" customHeight="1">
      <c r="A9" s="145" t="s">
        <v>72</v>
      </c>
      <c r="B9" s="29">
        <v>106.26499999999999</v>
      </c>
      <c r="C9" s="29">
        <v>100.28411600000001</v>
      </c>
      <c r="D9" s="29">
        <v>115.85704300000002</v>
      </c>
      <c r="E9" s="56">
        <v>105.432405</v>
      </c>
      <c r="F9" s="56">
        <v>122.284959</v>
      </c>
      <c r="G9" s="56">
        <v>106.933644</v>
      </c>
      <c r="H9" s="56">
        <v>119.38949800000002</v>
      </c>
      <c r="I9" s="56">
        <v>125.64459399999998</v>
      </c>
      <c r="J9" s="56">
        <v>185.77133600000002</v>
      </c>
      <c r="K9" s="56">
        <v>186.90199100000001</v>
      </c>
      <c r="L9" s="56">
        <v>196.285901</v>
      </c>
      <c r="M9" s="56">
        <v>238.32591000000002</v>
      </c>
      <c r="N9" s="56">
        <v>263.22661099999999</v>
      </c>
      <c r="P9" s="148" t="s">
        <v>94</v>
      </c>
    </row>
    <row r="10" spans="1:17" ht="12" customHeight="1">
      <c r="A10" s="142" t="s">
        <v>73</v>
      </c>
      <c r="B10" s="29">
        <v>10.5</v>
      </c>
      <c r="C10" s="29">
        <v>19.330321000000001</v>
      </c>
      <c r="D10" s="29">
        <v>51.623036999999997</v>
      </c>
      <c r="E10" s="56">
        <v>62.17783399999999</v>
      </c>
      <c r="F10" s="56">
        <v>93.124504999999999</v>
      </c>
      <c r="G10" s="56">
        <v>66.300656000000004</v>
      </c>
      <c r="H10" s="56">
        <v>75.84836</v>
      </c>
      <c r="I10" s="56">
        <v>79.875769999999989</v>
      </c>
      <c r="J10" s="56">
        <v>205.930948</v>
      </c>
      <c r="K10" s="56">
        <v>495.64911499999999</v>
      </c>
      <c r="L10" s="56">
        <v>382.90639600000003</v>
      </c>
      <c r="M10" s="56">
        <v>197.44889899999998</v>
      </c>
      <c r="N10" s="56">
        <v>188.32416000000001</v>
      </c>
      <c r="P10" s="149" t="s">
        <v>95</v>
      </c>
    </row>
    <row r="11" spans="1:17" ht="12" customHeight="1"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7" ht="12" customHeight="1">
      <c r="A12" s="145" t="s">
        <v>74</v>
      </c>
      <c r="B12" s="139">
        <v>62.210999999999984</v>
      </c>
      <c r="C12" s="140">
        <v>45.47424800000001</v>
      </c>
      <c r="D12" s="140">
        <v>64.070957000000007</v>
      </c>
      <c r="E12" s="140">
        <v>48.565525999999998</v>
      </c>
      <c r="F12" s="140">
        <v>57.955113999999995</v>
      </c>
      <c r="G12" s="140">
        <v>46.595483999999999</v>
      </c>
      <c r="H12" s="139">
        <v>56.696260000000002</v>
      </c>
      <c r="I12" s="139">
        <v>50.173328999999995</v>
      </c>
      <c r="J12" s="139">
        <v>72.435621999999995</v>
      </c>
      <c r="K12" s="139">
        <v>79.54965700000001</v>
      </c>
      <c r="L12" s="139">
        <v>52.089853999999995</v>
      </c>
      <c r="M12" s="139">
        <v>24.631376999999997</v>
      </c>
      <c r="N12" s="139">
        <v>35.856788999999999</v>
      </c>
      <c r="P12" s="150" t="s">
        <v>84</v>
      </c>
    </row>
    <row r="13" spans="1:17" ht="12" customHeight="1">
      <c r="A13" s="145" t="s">
        <v>75</v>
      </c>
      <c r="B13" s="139">
        <v>22.316999999999997</v>
      </c>
      <c r="C13" s="140">
        <v>28.314541000000002</v>
      </c>
      <c r="D13" s="140">
        <v>23.645916000000007</v>
      </c>
      <c r="E13" s="140">
        <v>29.680259000000003</v>
      </c>
      <c r="F13" s="140">
        <v>31.987707999999998</v>
      </c>
      <c r="G13" s="140">
        <v>33.119647000000001</v>
      </c>
      <c r="H13" s="139">
        <v>34.456187999999997</v>
      </c>
      <c r="I13" s="139">
        <v>42.365385999999994</v>
      </c>
      <c r="J13" s="139">
        <v>55.255872000000004</v>
      </c>
      <c r="K13" s="139">
        <v>56.087944000000007</v>
      </c>
      <c r="L13" s="139">
        <v>62.070105999999996</v>
      </c>
      <c r="M13" s="139">
        <v>90.909479000000019</v>
      </c>
      <c r="N13" s="139">
        <v>88.381938000000019</v>
      </c>
      <c r="P13" s="148" t="s">
        <v>85</v>
      </c>
    </row>
    <row r="14" spans="1:17" ht="12" customHeight="1">
      <c r="A14" s="145" t="s">
        <v>76</v>
      </c>
      <c r="B14" s="139">
        <v>0.42500000000000004</v>
      </c>
      <c r="C14" s="140">
        <v>0.66720199999999985</v>
      </c>
      <c r="D14" s="140">
        <v>0.70287100000000002</v>
      </c>
      <c r="E14" s="140">
        <v>1.2535540000000001</v>
      </c>
      <c r="F14" s="140">
        <v>3.5138420000000004</v>
      </c>
      <c r="G14" s="140">
        <v>2.1277280000000003</v>
      </c>
      <c r="H14" s="139">
        <v>2.2791680000000003</v>
      </c>
      <c r="I14" s="139">
        <v>2.734232</v>
      </c>
      <c r="J14" s="139">
        <v>13.623596000000001</v>
      </c>
      <c r="K14" s="139">
        <v>3.2052809999999998</v>
      </c>
      <c r="L14" s="139">
        <v>10.769111000000001</v>
      </c>
      <c r="M14" s="139">
        <v>10.828895999999999</v>
      </c>
      <c r="N14" s="139">
        <v>15.927958000000002</v>
      </c>
      <c r="P14" s="151" t="s">
        <v>86</v>
      </c>
    </row>
    <row r="15" spans="1:17" ht="12" customHeight="1">
      <c r="A15" s="145" t="s">
        <v>77</v>
      </c>
      <c r="B15" s="139">
        <v>6.0000000000000001E-3</v>
      </c>
      <c r="C15" s="139">
        <v>6.2500000000000001E-4</v>
      </c>
      <c r="D15" s="139">
        <v>12.450254000000001</v>
      </c>
      <c r="E15" s="139">
        <v>15.968019999999999</v>
      </c>
      <c r="F15" s="139">
        <v>49.942731999999999</v>
      </c>
      <c r="G15" s="139">
        <v>26.799608000000003</v>
      </c>
      <c r="H15" s="139">
        <v>31.790675</v>
      </c>
      <c r="I15" s="139">
        <v>33.697888999999996</v>
      </c>
      <c r="J15" s="139">
        <v>84.411940000000001</v>
      </c>
      <c r="K15" s="139">
        <v>57.380686999999995</v>
      </c>
      <c r="L15" s="139">
        <v>79.537075999999999</v>
      </c>
      <c r="M15" s="139">
        <v>121.02822699999997</v>
      </c>
      <c r="N15" s="139">
        <v>116.725483</v>
      </c>
      <c r="P15" s="148" t="s">
        <v>87</v>
      </c>
      <c r="Q15" s="141"/>
    </row>
    <row r="16" spans="1:17" ht="12" customHeight="1">
      <c r="A16" s="146" t="s">
        <v>78</v>
      </c>
      <c r="B16" s="139">
        <v>4.8000000000000001E-2</v>
      </c>
      <c r="C16" s="139">
        <v>6.703999999999999E-3</v>
      </c>
      <c r="D16" s="140">
        <v>0.13352399999999998</v>
      </c>
      <c r="E16" s="139">
        <v>1.3886999999999998E-2</v>
      </c>
      <c r="F16" s="140">
        <v>0.230126</v>
      </c>
      <c r="G16" s="139">
        <v>2.5117000000000004E-2</v>
      </c>
      <c r="H16" s="139">
        <v>2.8127999999999997E-2</v>
      </c>
      <c r="I16" s="139">
        <v>2.8878000000000004E-2</v>
      </c>
      <c r="J16" s="139">
        <v>9.9350000000000011E-3</v>
      </c>
      <c r="K16" s="139">
        <v>1.3911E-2</v>
      </c>
      <c r="L16" s="139">
        <v>2.7743109999999995</v>
      </c>
      <c r="M16" s="139">
        <v>2.1971830000000008</v>
      </c>
      <c r="N16" s="139">
        <v>0.771679</v>
      </c>
      <c r="P16" s="148" t="s">
        <v>88</v>
      </c>
      <c r="Q16" s="141"/>
    </row>
    <row r="17" spans="1:17" ht="12" customHeight="1">
      <c r="A17" s="147" t="s">
        <v>79</v>
      </c>
      <c r="B17" s="139">
        <v>1.369</v>
      </c>
      <c r="C17" s="140">
        <v>3.2767439999999999</v>
      </c>
      <c r="D17" s="140">
        <v>2.369065</v>
      </c>
      <c r="E17" s="140">
        <v>2.5369249999999997</v>
      </c>
      <c r="F17" s="140">
        <v>5.3807660000000004</v>
      </c>
      <c r="G17" s="140">
        <v>4.1500120000000003</v>
      </c>
      <c r="H17" s="139">
        <v>4.4451029999999996</v>
      </c>
      <c r="I17" s="139">
        <v>5.3880960000000009</v>
      </c>
      <c r="J17" s="139">
        <v>20.856673000000001</v>
      </c>
      <c r="K17" s="139">
        <v>17.658529000000001</v>
      </c>
      <c r="L17" s="139">
        <v>40.746853999999999</v>
      </c>
      <c r="M17" s="139">
        <v>18.761866999999999</v>
      </c>
      <c r="N17" s="139">
        <v>26.409752999999998</v>
      </c>
      <c r="P17" s="148" t="s">
        <v>89</v>
      </c>
      <c r="Q17" s="141"/>
    </row>
    <row r="18" spans="1:17" ht="12" customHeight="1">
      <c r="A18" s="147" t="s">
        <v>80</v>
      </c>
      <c r="B18" s="139">
        <v>4.0409999999999995</v>
      </c>
      <c r="C18" s="140">
        <v>7.6619110000000008</v>
      </c>
      <c r="D18" s="140">
        <v>15.745991999999998</v>
      </c>
      <c r="E18" s="140">
        <v>14.420966</v>
      </c>
      <c r="F18" s="140">
        <v>16.139198999999998</v>
      </c>
      <c r="G18" s="140">
        <v>13.530799000000002</v>
      </c>
      <c r="H18" s="139">
        <v>14.217671999999999</v>
      </c>
      <c r="I18" s="139">
        <v>16.238429</v>
      </c>
      <c r="J18" s="139">
        <v>31.293971000000003</v>
      </c>
      <c r="K18" s="139">
        <v>26.125751000000001</v>
      </c>
      <c r="L18" s="139">
        <v>34.536703000000003</v>
      </c>
      <c r="M18" s="139">
        <v>28.524552999999997</v>
      </c>
      <c r="N18" s="139">
        <v>38.241459999999996</v>
      </c>
      <c r="P18" s="148" t="s">
        <v>90</v>
      </c>
      <c r="Q18" s="141"/>
    </row>
    <row r="19" spans="1:17" ht="12" customHeight="1">
      <c r="A19" s="147" t="s">
        <v>81</v>
      </c>
      <c r="B19" s="139">
        <v>13.199</v>
      </c>
      <c r="C19" s="140">
        <v>17.411954999999999</v>
      </c>
      <c r="D19" s="140">
        <v>32.881402000000001</v>
      </c>
      <c r="E19" s="140">
        <v>37.523827999999995</v>
      </c>
      <c r="F19" s="140">
        <v>34.432591000000002</v>
      </c>
      <c r="G19" s="140">
        <v>30.923279999999998</v>
      </c>
      <c r="H19" s="139">
        <v>34.014235999999997</v>
      </c>
      <c r="I19" s="139">
        <v>40.304074</v>
      </c>
      <c r="J19" s="139">
        <v>73.640154999999993</v>
      </c>
      <c r="K19" s="139">
        <v>91.274332999999999</v>
      </c>
      <c r="L19" s="139">
        <v>90.85070300000001</v>
      </c>
      <c r="M19" s="139">
        <v>83.769995999999992</v>
      </c>
      <c r="N19" s="139">
        <v>67.921745999999999</v>
      </c>
      <c r="P19" s="148" t="s">
        <v>91</v>
      </c>
      <c r="Q19" s="141"/>
    </row>
    <row r="20" spans="1:17" ht="12" customHeight="1">
      <c r="A20" s="147" t="s">
        <v>82</v>
      </c>
      <c r="B20" s="139">
        <v>13.148</v>
      </c>
      <c r="C20" s="140">
        <v>16.745628</v>
      </c>
      <c r="D20" s="140">
        <v>13.139449000000001</v>
      </c>
      <c r="E20" s="140">
        <v>15.441814999999998</v>
      </c>
      <c r="F20" s="140">
        <v>13.483564999999999</v>
      </c>
      <c r="G20" s="140">
        <v>13.905374000000002</v>
      </c>
      <c r="H20" s="139">
        <v>14.975821</v>
      </c>
      <c r="I20" s="139">
        <v>12.339808000000001</v>
      </c>
      <c r="J20" s="139">
        <v>35.978934000000002</v>
      </c>
      <c r="K20" s="139">
        <v>348.67639800000001</v>
      </c>
      <c r="L20" s="139">
        <v>202.92500300000003</v>
      </c>
      <c r="M20" s="139">
        <v>49.6434</v>
      </c>
      <c r="N20" s="139">
        <v>58.265783999999996</v>
      </c>
      <c r="P20" s="148" t="s">
        <v>92</v>
      </c>
      <c r="Q20" s="141"/>
    </row>
    <row r="21" spans="1:17" ht="12" customHeight="1">
      <c r="A21" s="147" t="s">
        <v>83</v>
      </c>
      <c r="B21" s="139">
        <v>1E-3</v>
      </c>
      <c r="C21" s="139">
        <v>5.4878999999999997E-2</v>
      </c>
      <c r="D21" s="139">
        <v>2.3406500000000001</v>
      </c>
      <c r="E21" s="139">
        <v>2.2054589999999998</v>
      </c>
      <c r="F21" s="139">
        <v>2.3438210000000002</v>
      </c>
      <c r="G21" s="140">
        <v>2.0572509999999999</v>
      </c>
      <c r="H21" s="139">
        <v>2.3346069999999997</v>
      </c>
      <c r="I21" s="139">
        <v>2.2502430000000002</v>
      </c>
      <c r="J21" s="139">
        <v>4.1955860000000005</v>
      </c>
      <c r="K21" s="139">
        <v>2.5786150000000001</v>
      </c>
      <c r="L21" s="139">
        <v>2.8925759999999996</v>
      </c>
      <c r="M21" s="139">
        <v>5.4798309999999999</v>
      </c>
      <c r="N21" s="139">
        <v>3.0481810000000005</v>
      </c>
      <c r="P21" s="148" t="s">
        <v>93</v>
      </c>
      <c r="Q21" s="141"/>
    </row>
    <row r="22" spans="1:17" ht="12" customHeight="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4" spans="1:17" ht="12" customHeight="1">
      <c r="A24" s="57" t="s">
        <v>7</v>
      </c>
    </row>
    <row r="25" spans="1:17" ht="12" customHeight="1">
      <c r="A25" s="4" t="s">
        <v>4</v>
      </c>
    </row>
    <row r="26" spans="1:17" ht="12" customHeight="1">
      <c r="A26" s="105"/>
    </row>
    <row r="27" spans="1:17" ht="12" customHeight="1">
      <c r="A27" s="125" t="s">
        <v>43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7" ht="12" customHeight="1">
      <c r="A28" s="4" t="s">
        <v>29</v>
      </c>
      <c r="B28" s="46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7" ht="12" customHeight="1">
      <c r="A29" s="44"/>
      <c r="B29" s="46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47"/>
    </row>
    <row r="30" spans="1:17" ht="12" customHeight="1">
      <c r="A30" s="44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7" ht="12" customHeight="1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7" ht="12" customHeight="1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2:14" ht="12" customHeight="1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2:14" ht="12" customHeight="1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phoneticPr fontId="2" type="noConversion"/>
  <printOptions horizontalCentered="1"/>
  <pageMargins left="0" right="0" top="1" bottom="1" header="0.5" footer="0.5"/>
  <pageSetup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pageSetUpPr fitToPage="1"/>
  </sheetPr>
  <dimension ref="A1:Q200"/>
  <sheetViews>
    <sheetView showGridLines="0" workbookViewId="0">
      <selection activeCell="B4" sqref="B4"/>
    </sheetView>
  </sheetViews>
  <sheetFormatPr defaultColWidth="11.28515625" defaultRowHeight="12" customHeight="1"/>
  <cols>
    <col min="1" max="1" width="42.42578125" style="18" customWidth="1"/>
    <col min="2" max="14" width="7.7109375" style="18" customWidth="1"/>
    <col min="15" max="15" width="2.7109375" style="18" bestFit="1" customWidth="1"/>
    <col min="16" max="16" width="36.42578125" style="18" customWidth="1"/>
    <col min="17" max="16384" width="11.28515625" style="18"/>
  </cols>
  <sheetData>
    <row r="1" spans="1:17" s="110" customFormat="1" ht="12" customHeight="1">
      <c r="A1" s="110" t="s">
        <v>21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7" s="16" customFormat="1" ht="12" customHeight="1">
      <c r="A2" s="1" t="s">
        <v>5</v>
      </c>
      <c r="B2" s="2"/>
      <c r="C2" s="2"/>
      <c r="D2" s="2"/>
      <c r="E2" s="3"/>
      <c r="I2" s="4"/>
      <c r="J2" s="4"/>
      <c r="K2" s="4"/>
      <c r="L2" s="4"/>
      <c r="M2" s="4"/>
      <c r="N2" s="4"/>
      <c r="P2" s="1" t="s">
        <v>22</v>
      </c>
    </row>
    <row r="3" spans="1:17" ht="12" customHeight="1">
      <c r="A3" s="17" t="s">
        <v>40</v>
      </c>
      <c r="B3" s="2"/>
      <c r="C3" s="3"/>
      <c r="D3" s="3"/>
      <c r="E3" s="3"/>
      <c r="I3" s="4"/>
      <c r="J3" s="4"/>
      <c r="K3" s="4"/>
      <c r="L3" s="4"/>
      <c r="M3" s="4"/>
      <c r="N3" s="4"/>
      <c r="P3" s="17" t="s">
        <v>41</v>
      </c>
    </row>
    <row r="4" spans="1:17" s="62" customFormat="1" ht="12" customHeight="1">
      <c r="A4" s="122" t="s">
        <v>50</v>
      </c>
      <c r="I4" s="4"/>
      <c r="J4" s="4"/>
      <c r="K4" s="4"/>
      <c r="L4" s="4"/>
      <c r="M4" s="4"/>
      <c r="N4" s="4"/>
      <c r="P4" s="122" t="s">
        <v>30</v>
      </c>
    </row>
    <row r="5" spans="1:17" ht="12" customHeight="1">
      <c r="A5" s="63"/>
      <c r="B5" s="63"/>
      <c r="C5" s="63"/>
      <c r="D5" s="63"/>
      <c r="E5" s="63"/>
      <c r="F5" s="63"/>
      <c r="G5" s="63"/>
      <c r="H5" s="81"/>
      <c r="I5" s="81"/>
      <c r="J5" s="81"/>
      <c r="K5" s="81"/>
      <c r="L5" s="81"/>
      <c r="M5" s="81"/>
      <c r="N5" s="81"/>
      <c r="O5" s="63"/>
      <c r="P5" s="63"/>
    </row>
    <row r="6" spans="1:17" ht="12" customHeight="1">
      <c r="A6" s="113"/>
      <c r="B6" s="59">
        <v>2000</v>
      </c>
      <c r="C6" s="59">
        <v>2001</v>
      </c>
      <c r="D6" s="59">
        <v>2002</v>
      </c>
      <c r="E6" s="58">
        <v>2003</v>
      </c>
      <c r="F6" s="64">
        <v>2004</v>
      </c>
      <c r="G6" s="64">
        <v>2005</v>
      </c>
      <c r="H6" s="103">
        <v>2006</v>
      </c>
      <c r="I6" s="103">
        <v>2007</v>
      </c>
      <c r="J6" s="103">
        <v>2008</v>
      </c>
      <c r="K6" s="103">
        <v>2009</v>
      </c>
      <c r="L6" s="103">
        <v>2010</v>
      </c>
      <c r="M6" s="107">
        <v>2011</v>
      </c>
      <c r="N6" s="107">
        <v>2012</v>
      </c>
      <c r="O6" s="64" t="s">
        <v>1</v>
      </c>
      <c r="P6" s="113"/>
    </row>
    <row r="7" spans="1:17" ht="12" customHeight="1">
      <c r="H7" s="81"/>
      <c r="I7" s="81"/>
      <c r="J7" s="81"/>
      <c r="K7" s="81"/>
      <c r="L7" s="81"/>
      <c r="M7" s="81"/>
      <c r="N7" s="81"/>
    </row>
    <row r="8" spans="1:17" s="86" customFormat="1" ht="12" customHeight="1">
      <c r="A8" s="85" t="s">
        <v>0</v>
      </c>
      <c r="B8" s="87">
        <v>958.67899999999997</v>
      </c>
      <c r="C8" s="87">
        <v>834.77533299999993</v>
      </c>
      <c r="D8" s="88">
        <v>834.23773599999981</v>
      </c>
      <c r="E8" s="88">
        <v>1087.6774189999999</v>
      </c>
      <c r="F8" s="89">
        <v>1067.767578</v>
      </c>
      <c r="G8" s="89">
        <v>1282.8743219999997</v>
      </c>
      <c r="H8" s="89">
        <v>1598.4557400000001</v>
      </c>
      <c r="I8" s="89">
        <v>1662.026856</v>
      </c>
      <c r="J8" s="89">
        <v>1775.0917580000003</v>
      </c>
      <c r="K8" s="89">
        <v>1405.1075779999999</v>
      </c>
      <c r="L8" s="89">
        <v>1788.7259086900001</v>
      </c>
      <c r="M8" s="89">
        <v>1889.2096965400001</v>
      </c>
      <c r="N8" s="89">
        <v>1824.1899990000002</v>
      </c>
      <c r="O8" s="89"/>
      <c r="P8" s="85" t="s">
        <v>0</v>
      </c>
    </row>
    <row r="9" spans="1:17" s="19" customFormat="1" ht="12" customHeight="1">
      <c r="A9" s="30"/>
      <c r="B9" s="31"/>
      <c r="C9" s="31"/>
      <c r="D9" s="31"/>
      <c r="E9" s="31"/>
      <c r="F9" s="20"/>
      <c r="G9" s="20"/>
      <c r="H9" s="20"/>
      <c r="I9" s="20"/>
      <c r="J9" s="20"/>
      <c r="K9" s="20"/>
      <c r="L9" s="20"/>
      <c r="M9" s="20"/>
      <c r="N9" s="20"/>
      <c r="O9" s="20"/>
      <c r="P9" s="30"/>
    </row>
    <row r="10" spans="1:17" s="19" customFormat="1" ht="12" customHeight="1">
      <c r="A10" s="145" t="s">
        <v>74</v>
      </c>
      <c r="B10" s="33">
        <v>191.76300000000001</v>
      </c>
      <c r="C10" s="33">
        <v>186.377105</v>
      </c>
      <c r="D10" s="33">
        <v>184.001643</v>
      </c>
      <c r="E10" s="33">
        <v>203.93434700000003</v>
      </c>
      <c r="F10" s="33">
        <v>212.41021000000001</v>
      </c>
      <c r="G10" s="33">
        <v>230.98956799999996</v>
      </c>
      <c r="H10" s="33">
        <v>255.395715</v>
      </c>
      <c r="I10" s="33">
        <v>261.33204499999999</v>
      </c>
      <c r="J10" s="33">
        <v>292.471248</v>
      </c>
      <c r="K10" s="33">
        <v>293.993089</v>
      </c>
      <c r="L10" s="33">
        <v>355.67409051999999</v>
      </c>
      <c r="M10" s="33">
        <v>355.47431131999991</v>
      </c>
      <c r="N10" s="33">
        <v>349.83149200000003</v>
      </c>
      <c r="O10" s="20"/>
      <c r="P10" s="150" t="s">
        <v>84</v>
      </c>
    </row>
    <row r="11" spans="1:17" s="19" customFormat="1" ht="12" customHeight="1">
      <c r="A11" s="145" t="s">
        <v>75</v>
      </c>
      <c r="B11" s="32">
        <v>32.594000000000001</v>
      </c>
      <c r="C11" s="32">
        <v>31.746451</v>
      </c>
      <c r="D11" s="33">
        <v>34.334513000000001</v>
      </c>
      <c r="E11" s="33">
        <v>41.291344999999993</v>
      </c>
      <c r="F11" s="20">
        <v>43.011113999999999</v>
      </c>
      <c r="G11" s="20">
        <v>47.787987000000001</v>
      </c>
      <c r="H11" s="33">
        <v>55.420808000000001</v>
      </c>
      <c r="I11" s="33">
        <v>71.442686999999992</v>
      </c>
      <c r="J11" s="33">
        <v>74.932528000000005</v>
      </c>
      <c r="K11" s="33">
        <v>66.374041999999989</v>
      </c>
      <c r="L11" s="33">
        <v>84.126507069999988</v>
      </c>
      <c r="M11" s="33">
        <v>80.630281579999988</v>
      </c>
      <c r="N11" s="33">
        <v>69.247840000000011</v>
      </c>
      <c r="O11" s="20"/>
      <c r="P11" s="148" t="s">
        <v>85</v>
      </c>
    </row>
    <row r="12" spans="1:17" s="19" customFormat="1" ht="12" customHeight="1">
      <c r="A12" s="145" t="s">
        <v>76</v>
      </c>
      <c r="B12" s="32">
        <v>28.370000000000005</v>
      </c>
      <c r="C12" s="32">
        <v>23.098747999999997</v>
      </c>
      <c r="D12" s="33">
        <v>22.593080999999998</v>
      </c>
      <c r="E12" s="33">
        <v>24.010325999999999</v>
      </c>
      <c r="F12" s="20">
        <v>29.444956000000001</v>
      </c>
      <c r="G12" s="20">
        <v>35.405066999999995</v>
      </c>
      <c r="H12" s="33">
        <v>43.993881000000002</v>
      </c>
      <c r="I12" s="33">
        <v>33.631220999999996</v>
      </c>
      <c r="J12" s="33">
        <v>31.036559000000004</v>
      </c>
      <c r="K12" s="33">
        <v>26.575597000000002</v>
      </c>
      <c r="L12" s="33">
        <v>29.626842320000002</v>
      </c>
      <c r="M12" s="33">
        <v>32.53944869</v>
      </c>
      <c r="N12" s="33">
        <v>29.141399999999997</v>
      </c>
      <c r="O12" s="20"/>
      <c r="P12" s="151" t="s">
        <v>86</v>
      </c>
    </row>
    <row r="13" spans="1:17" s="19" customFormat="1" ht="12" customHeight="1">
      <c r="A13" s="145" t="s">
        <v>77</v>
      </c>
      <c r="B13" s="32">
        <v>89.596999999999994</v>
      </c>
      <c r="C13" s="33">
        <v>106.949764</v>
      </c>
      <c r="D13" s="33">
        <v>72.922052000000008</v>
      </c>
      <c r="E13" s="33">
        <v>123.44626000000001</v>
      </c>
      <c r="F13" s="20">
        <v>135.71240699999998</v>
      </c>
      <c r="G13" s="20">
        <v>179.20144299999998</v>
      </c>
      <c r="H13" s="33">
        <v>205.97452799999999</v>
      </c>
      <c r="I13" s="33">
        <v>352.16309100000001</v>
      </c>
      <c r="J13" s="33">
        <v>458.70578300000005</v>
      </c>
      <c r="K13" s="33">
        <v>234.08827299999993</v>
      </c>
      <c r="L13" s="33">
        <v>229.31097910999998</v>
      </c>
      <c r="M13" s="33">
        <v>293.61491133999999</v>
      </c>
      <c r="N13" s="33">
        <v>285.02239800000001</v>
      </c>
      <c r="O13" s="20"/>
      <c r="P13" s="148" t="s">
        <v>87</v>
      </c>
      <c r="Q13" s="123"/>
    </row>
    <row r="14" spans="1:17" s="19" customFormat="1" ht="12" customHeight="1">
      <c r="A14" s="146" t="s">
        <v>78</v>
      </c>
      <c r="B14" s="32">
        <v>1.488</v>
      </c>
      <c r="C14" s="33">
        <v>1.64944</v>
      </c>
      <c r="D14" s="33">
        <v>1.4432259999999999</v>
      </c>
      <c r="E14" s="33">
        <v>2.0326149999999998</v>
      </c>
      <c r="F14" s="20">
        <v>2.4272829999999996</v>
      </c>
      <c r="G14" s="20">
        <v>4.1224609999999995</v>
      </c>
      <c r="H14" s="33">
        <v>3.9813209999999994</v>
      </c>
      <c r="I14" s="33">
        <v>4.1988259999999995</v>
      </c>
      <c r="J14" s="33">
        <v>5.6434050000000004</v>
      </c>
      <c r="K14" s="33">
        <v>7.6147920000000004</v>
      </c>
      <c r="L14" s="33">
        <v>4.8647539199999992</v>
      </c>
      <c r="M14" s="33">
        <v>7.6226322099999999</v>
      </c>
      <c r="N14" s="33">
        <v>7.7775549999999996</v>
      </c>
      <c r="O14" s="20"/>
      <c r="P14" s="148" t="s">
        <v>88</v>
      </c>
      <c r="Q14" s="124"/>
    </row>
    <row r="15" spans="1:17" s="19" customFormat="1" ht="12" customHeight="1">
      <c r="A15" s="147" t="s">
        <v>79</v>
      </c>
      <c r="B15" s="32">
        <v>78.831000000000003</v>
      </c>
      <c r="C15" s="32">
        <v>70.263054999999994</v>
      </c>
      <c r="D15" s="31">
        <v>74.932268999999991</v>
      </c>
      <c r="E15" s="31">
        <v>78.915937</v>
      </c>
      <c r="F15" s="20">
        <v>82.932086999999996</v>
      </c>
      <c r="G15" s="20">
        <v>95.268339000000012</v>
      </c>
      <c r="H15" s="33">
        <v>109.56978000000001</v>
      </c>
      <c r="I15" s="33">
        <v>98.730545000000006</v>
      </c>
      <c r="J15" s="33">
        <v>110.241727</v>
      </c>
      <c r="K15" s="33">
        <v>103.23686000000001</v>
      </c>
      <c r="L15" s="33">
        <v>119.69776288000001</v>
      </c>
      <c r="M15" s="33">
        <v>124.97304441</v>
      </c>
      <c r="N15" s="33">
        <v>115.39470099999997</v>
      </c>
      <c r="O15" s="20"/>
      <c r="P15" s="148" t="s">
        <v>89</v>
      </c>
    </row>
    <row r="16" spans="1:17" s="19" customFormat="1" ht="12" customHeight="1">
      <c r="A16" s="147" t="s">
        <v>80</v>
      </c>
      <c r="B16" s="33">
        <v>169.61600000000001</v>
      </c>
      <c r="C16" s="33">
        <v>150.27305100000001</v>
      </c>
      <c r="D16" s="33">
        <v>144.20893000000001</v>
      </c>
      <c r="E16" s="33">
        <v>165.46054700000002</v>
      </c>
      <c r="F16" s="33">
        <v>172.774598</v>
      </c>
      <c r="G16" s="33">
        <v>201.44605999999999</v>
      </c>
      <c r="H16" s="33">
        <v>283.41203200000001</v>
      </c>
      <c r="I16" s="33">
        <v>208.23183800000001</v>
      </c>
      <c r="J16" s="33">
        <v>239.13154400000002</v>
      </c>
      <c r="K16" s="33">
        <v>194.66934300000003</v>
      </c>
      <c r="L16" s="33">
        <v>261.19147593000002</v>
      </c>
      <c r="M16" s="33">
        <v>259.32172445000003</v>
      </c>
      <c r="N16" s="33">
        <v>242.772887</v>
      </c>
      <c r="O16" s="32"/>
      <c r="P16" s="148" t="s">
        <v>90</v>
      </c>
      <c r="Q16" s="124"/>
    </row>
    <row r="17" spans="1:17" s="19" customFormat="1" ht="12" customHeight="1">
      <c r="A17" s="147" t="s">
        <v>81</v>
      </c>
      <c r="B17" s="32">
        <v>235.40499999999997</v>
      </c>
      <c r="C17" s="32">
        <v>165.15577099999999</v>
      </c>
      <c r="D17" s="33">
        <v>196.21896599999997</v>
      </c>
      <c r="E17" s="33">
        <v>284.58590599999997</v>
      </c>
      <c r="F17" s="20">
        <v>220.16335699999999</v>
      </c>
      <c r="G17" s="20">
        <v>278.39479899999998</v>
      </c>
      <c r="H17" s="33">
        <v>413.58558800000003</v>
      </c>
      <c r="I17" s="33">
        <v>412.32080900000005</v>
      </c>
      <c r="J17" s="33">
        <v>344.75482000000005</v>
      </c>
      <c r="K17" s="33">
        <v>282.55390899999998</v>
      </c>
      <c r="L17" s="33">
        <v>380.68506022000003</v>
      </c>
      <c r="M17" s="33">
        <v>372.65712524000008</v>
      </c>
      <c r="N17" s="33">
        <v>369.65931299999994</v>
      </c>
      <c r="O17" s="20"/>
      <c r="P17" s="148" t="s">
        <v>91</v>
      </c>
      <c r="Q17" s="124"/>
    </row>
    <row r="18" spans="1:17" s="19" customFormat="1" ht="12" customHeight="1">
      <c r="A18" s="147" t="s">
        <v>82</v>
      </c>
      <c r="B18" s="32">
        <v>130.941</v>
      </c>
      <c r="C18" s="32">
        <v>99.14341499999999</v>
      </c>
      <c r="D18" s="33">
        <v>103.46906899999999</v>
      </c>
      <c r="E18" s="33">
        <v>163.73764300000002</v>
      </c>
      <c r="F18" s="20">
        <v>168.71705400000002</v>
      </c>
      <c r="G18" s="20">
        <v>209.92665299999999</v>
      </c>
      <c r="H18" s="33">
        <v>226.41889099999997</v>
      </c>
      <c r="I18" s="33">
        <v>219.23041100000003</v>
      </c>
      <c r="J18" s="33">
        <v>214.21990399999999</v>
      </c>
      <c r="K18" s="33">
        <v>185.14302599999999</v>
      </c>
      <c r="L18" s="33">
        <v>303.13337835999999</v>
      </c>
      <c r="M18" s="33">
        <v>270.89270976</v>
      </c>
      <c r="N18" s="33">
        <v>258.72769499999998</v>
      </c>
      <c r="O18" s="20"/>
      <c r="P18" s="148" t="s">
        <v>92</v>
      </c>
      <c r="Q18" s="124"/>
    </row>
    <row r="19" spans="1:17" s="19" customFormat="1" ht="12" customHeight="1">
      <c r="A19" s="147" t="s">
        <v>83</v>
      </c>
      <c r="B19" s="32">
        <v>7.400000000000001E-2</v>
      </c>
      <c r="C19" s="32">
        <v>0.118533</v>
      </c>
      <c r="D19" s="33">
        <v>0.113987</v>
      </c>
      <c r="E19" s="33">
        <v>0.26249299999999998</v>
      </c>
      <c r="F19" s="20">
        <v>0.174512</v>
      </c>
      <c r="G19" s="20">
        <v>0.33194499999999999</v>
      </c>
      <c r="H19" s="33">
        <v>0.70319599999999993</v>
      </c>
      <c r="I19" s="33">
        <v>0.74538299999999991</v>
      </c>
      <c r="J19" s="33">
        <v>3.95424</v>
      </c>
      <c r="K19" s="33">
        <v>10.858647000000001</v>
      </c>
      <c r="L19" s="33">
        <v>20.415058359999996</v>
      </c>
      <c r="M19" s="33">
        <v>91.483507540000005</v>
      </c>
      <c r="N19" s="33">
        <v>96.614717999999996</v>
      </c>
      <c r="O19" s="20"/>
      <c r="P19" s="148" t="s">
        <v>93</v>
      </c>
      <c r="Q19" s="124"/>
    </row>
    <row r="20" spans="1:17" s="19" customFormat="1" ht="12" customHeight="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7" s="19" customFormat="1" ht="12" customHeight="1"/>
    <row r="22" spans="1:17" s="19" customFormat="1" ht="12" customHeight="1">
      <c r="A22" s="57" t="s">
        <v>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3" spans="1:17" s="19" customFormat="1" ht="12" customHeight="1">
      <c r="A23" s="4" t="s">
        <v>4</v>
      </c>
    </row>
    <row r="24" spans="1:17" s="19" customFormat="1" ht="12" customHeight="1">
      <c r="A24" s="28"/>
    </row>
    <row r="25" spans="1:17" s="19" customFormat="1" ht="12" customHeight="1">
      <c r="A25" s="125" t="s">
        <v>43</v>
      </c>
    </row>
    <row r="26" spans="1:17" s="19" customFormat="1" ht="12" customHeight="1">
      <c r="A26" s="4" t="s">
        <v>29</v>
      </c>
    </row>
    <row r="27" spans="1:17" s="22" customFormat="1" ht="12" customHeight="1"/>
    <row r="28" spans="1:17" s="19" customFormat="1" ht="12" customHeight="1">
      <c r="B28" s="23"/>
      <c r="C28" s="23"/>
      <c r="D28" s="23"/>
      <c r="E28" s="23"/>
    </row>
    <row r="29" spans="1:17" s="19" customFormat="1" ht="12" customHeight="1">
      <c r="B29" s="23"/>
      <c r="C29" s="23"/>
      <c r="D29" s="23"/>
      <c r="E29" s="23"/>
    </row>
    <row r="30" spans="1:17" s="19" customFormat="1" ht="12" customHeight="1">
      <c r="A30" s="34"/>
      <c r="B30" s="23"/>
      <c r="C30" s="23"/>
      <c r="D30" s="23"/>
      <c r="E30" s="23"/>
    </row>
    <row r="31" spans="1:17" s="19" customFormat="1" ht="12" customHeight="1">
      <c r="A31" s="34"/>
      <c r="B31" s="23"/>
      <c r="C31" s="23"/>
      <c r="D31" s="23"/>
      <c r="E31" s="23"/>
    </row>
    <row r="32" spans="1:17" s="19" customFormat="1" ht="12" customHeight="1">
      <c r="A32" s="34"/>
      <c r="B32" s="23"/>
      <c r="C32" s="23"/>
      <c r="D32" s="23"/>
      <c r="E32" s="23"/>
    </row>
    <row r="33" spans="2:5" s="19" customFormat="1" ht="12" customHeight="1">
      <c r="B33" s="23"/>
      <c r="C33" s="23"/>
      <c r="D33" s="23"/>
      <c r="E33" s="23"/>
    </row>
    <row r="34" spans="2:5" s="19" customFormat="1" ht="12" customHeight="1">
      <c r="B34" s="23"/>
      <c r="C34" s="23"/>
      <c r="D34" s="23"/>
      <c r="E34" s="23"/>
    </row>
    <row r="35" spans="2:5" s="19" customFormat="1" ht="12" customHeight="1"/>
    <row r="36" spans="2:5" s="19" customFormat="1" ht="12" customHeight="1"/>
    <row r="37" spans="2:5" s="19" customFormat="1" ht="12" customHeight="1"/>
    <row r="38" spans="2:5" s="19" customFormat="1" ht="12" customHeight="1"/>
    <row r="39" spans="2:5" s="19" customFormat="1" ht="12" customHeight="1"/>
    <row r="40" spans="2:5" s="19" customFormat="1" ht="12" customHeight="1"/>
    <row r="41" spans="2:5" s="19" customFormat="1" ht="12" customHeight="1"/>
    <row r="42" spans="2:5" s="19" customFormat="1" ht="12" customHeight="1"/>
    <row r="43" spans="2:5" s="19" customFormat="1" ht="12" customHeight="1"/>
    <row r="44" spans="2:5" s="19" customFormat="1" ht="12" customHeight="1"/>
    <row r="45" spans="2:5" s="19" customFormat="1" ht="12" customHeight="1"/>
    <row r="46" spans="2:5" s="19" customFormat="1" ht="12" customHeight="1"/>
    <row r="47" spans="2:5" s="19" customFormat="1" ht="12" customHeight="1"/>
    <row r="48" spans="2:5" s="19" customFormat="1" ht="12" customHeight="1"/>
    <row r="49" s="19" customFormat="1" ht="12" customHeight="1"/>
    <row r="50" s="19" customFormat="1" ht="12" customHeight="1"/>
    <row r="51" s="19" customFormat="1" ht="12" customHeight="1"/>
    <row r="52" s="19" customFormat="1" ht="12" customHeight="1"/>
    <row r="53" s="19" customFormat="1" ht="12" customHeight="1"/>
    <row r="54" s="19" customFormat="1" ht="12" customHeight="1"/>
    <row r="55" s="19" customFormat="1" ht="12" customHeight="1"/>
    <row r="56" s="19" customFormat="1" ht="12" customHeight="1"/>
    <row r="57" s="19" customFormat="1" ht="12" customHeight="1"/>
    <row r="58" s="19" customFormat="1" ht="12" customHeight="1"/>
    <row r="59" s="19" customFormat="1" ht="12" customHeight="1"/>
    <row r="60" s="19" customFormat="1" ht="12" customHeight="1"/>
    <row r="61" s="19" customFormat="1" ht="12" customHeight="1"/>
    <row r="62" s="19" customFormat="1" ht="12" customHeight="1"/>
    <row r="63" s="19" customFormat="1" ht="12" customHeight="1"/>
    <row r="64" s="19" customFormat="1" ht="12" customHeight="1"/>
    <row r="65" s="19" customFormat="1" ht="12" customHeight="1"/>
    <row r="66" s="19" customFormat="1" ht="12" customHeight="1"/>
    <row r="67" s="19" customFormat="1" ht="12" customHeight="1"/>
    <row r="68" s="19" customFormat="1" ht="12" customHeight="1"/>
    <row r="69" s="19" customFormat="1" ht="12" customHeight="1"/>
    <row r="70" s="19" customFormat="1" ht="12" customHeight="1"/>
    <row r="71" s="19" customFormat="1" ht="12" customHeight="1"/>
    <row r="72" s="19" customFormat="1" ht="12" customHeight="1"/>
    <row r="73" s="19" customFormat="1" ht="12" customHeight="1"/>
    <row r="74" s="19" customFormat="1" ht="12" customHeight="1"/>
    <row r="75" s="19" customFormat="1" ht="12" customHeight="1"/>
    <row r="76" s="19" customFormat="1" ht="12" customHeight="1"/>
    <row r="77" s="19" customFormat="1" ht="12" customHeight="1"/>
    <row r="78" s="19" customFormat="1" ht="12" customHeight="1"/>
    <row r="79" s="19" customFormat="1" ht="12" customHeight="1"/>
    <row r="80" s="19" customFormat="1" ht="12" customHeight="1"/>
    <row r="81" s="19" customFormat="1" ht="12" customHeight="1"/>
    <row r="82" s="19" customFormat="1" ht="12" customHeight="1"/>
    <row r="83" s="19" customFormat="1" ht="12" customHeight="1"/>
    <row r="84" s="19" customFormat="1" ht="12" customHeight="1"/>
    <row r="85" s="19" customFormat="1" ht="12" customHeight="1"/>
    <row r="86" s="19" customFormat="1" ht="12" customHeight="1"/>
    <row r="87" s="19" customFormat="1" ht="12" customHeight="1"/>
    <row r="88" s="19" customFormat="1" ht="12" customHeight="1"/>
    <row r="89" s="19" customFormat="1" ht="12" customHeight="1"/>
    <row r="90" s="19" customFormat="1" ht="12" customHeight="1"/>
    <row r="91" s="19" customFormat="1" ht="12" customHeight="1"/>
    <row r="92" s="19" customFormat="1" ht="12" customHeight="1"/>
    <row r="93" s="19" customFormat="1" ht="12" customHeight="1"/>
    <row r="94" s="19" customFormat="1" ht="12" customHeight="1"/>
    <row r="95" s="19" customFormat="1" ht="12" customHeight="1"/>
    <row r="96" s="19" customFormat="1" ht="12" customHeight="1"/>
    <row r="97" s="19" customFormat="1" ht="12" customHeight="1"/>
    <row r="98" s="19" customFormat="1" ht="12" customHeight="1"/>
    <row r="99" s="19" customFormat="1" ht="12" customHeight="1"/>
    <row r="100" s="19" customFormat="1" ht="12" customHeight="1"/>
    <row r="101" s="19" customFormat="1" ht="12" customHeight="1"/>
    <row r="102" s="19" customFormat="1" ht="12" customHeight="1"/>
    <row r="103" s="19" customFormat="1" ht="12" customHeight="1"/>
    <row r="104" s="19" customFormat="1" ht="12" customHeight="1"/>
    <row r="105" s="19" customFormat="1" ht="12" customHeight="1"/>
    <row r="106" s="19" customFormat="1" ht="12" customHeight="1"/>
    <row r="107" s="19" customFormat="1" ht="12" customHeight="1"/>
    <row r="108" s="19" customFormat="1" ht="12" customHeight="1"/>
    <row r="109" s="19" customFormat="1" ht="12" customHeight="1"/>
    <row r="110" s="19" customFormat="1" ht="12" customHeight="1"/>
    <row r="111" s="19" customFormat="1" ht="12" customHeight="1"/>
    <row r="112" s="19" customFormat="1" ht="12" customHeight="1"/>
    <row r="113" s="19" customFormat="1" ht="12" customHeight="1"/>
    <row r="114" s="19" customFormat="1" ht="12" customHeight="1"/>
    <row r="115" s="19" customFormat="1" ht="12" customHeight="1"/>
    <row r="116" s="19" customFormat="1" ht="12" customHeight="1"/>
    <row r="117" s="19" customFormat="1" ht="12" customHeight="1"/>
    <row r="118" s="19" customFormat="1" ht="12" customHeight="1"/>
    <row r="119" s="19" customFormat="1" ht="12" customHeight="1"/>
    <row r="120" s="19" customFormat="1" ht="12" customHeight="1"/>
    <row r="121" s="19" customFormat="1" ht="12" customHeight="1"/>
    <row r="122" s="19" customFormat="1" ht="12" customHeight="1"/>
    <row r="123" s="19" customFormat="1" ht="12" customHeight="1"/>
    <row r="124" s="19" customFormat="1" ht="12" customHeight="1"/>
    <row r="125" s="19" customFormat="1" ht="12" customHeight="1"/>
    <row r="126" s="19" customFormat="1" ht="12" customHeight="1"/>
    <row r="127" s="19" customFormat="1" ht="12" customHeight="1"/>
    <row r="128" s="19" customFormat="1" ht="12" customHeight="1"/>
    <row r="129" s="19" customFormat="1" ht="12" customHeight="1"/>
    <row r="130" s="19" customFormat="1" ht="12" customHeight="1"/>
    <row r="131" s="19" customFormat="1" ht="12" customHeight="1"/>
    <row r="132" s="19" customFormat="1" ht="12" customHeight="1"/>
    <row r="133" s="19" customFormat="1" ht="12" customHeight="1"/>
    <row r="134" s="19" customFormat="1" ht="12" customHeight="1"/>
    <row r="135" s="19" customFormat="1" ht="12" customHeight="1"/>
    <row r="136" s="19" customFormat="1" ht="12" customHeight="1"/>
    <row r="137" s="19" customFormat="1" ht="12" customHeight="1"/>
    <row r="138" s="19" customFormat="1" ht="12" customHeight="1"/>
    <row r="139" s="19" customFormat="1" ht="12" customHeight="1"/>
    <row r="140" s="19" customFormat="1" ht="12" customHeight="1"/>
    <row r="141" s="19" customFormat="1" ht="12" customHeight="1"/>
    <row r="142" s="19" customFormat="1" ht="12" customHeight="1"/>
    <row r="143" s="19" customFormat="1" ht="12" customHeight="1"/>
    <row r="144" s="19" customFormat="1" ht="12" customHeight="1"/>
    <row r="145" s="19" customFormat="1" ht="12" customHeight="1"/>
    <row r="146" s="19" customFormat="1" ht="12" customHeight="1"/>
    <row r="147" s="19" customFormat="1" ht="12" customHeight="1"/>
    <row r="148" s="19" customFormat="1" ht="12" customHeight="1"/>
    <row r="149" s="19" customFormat="1" ht="12" customHeight="1"/>
    <row r="150" s="19" customFormat="1" ht="12" customHeight="1"/>
    <row r="151" s="19" customFormat="1" ht="12" customHeight="1"/>
    <row r="152" s="19" customFormat="1" ht="12" customHeight="1"/>
    <row r="153" s="19" customFormat="1" ht="12" customHeight="1"/>
    <row r="154" s="19" customFormat="1" ht="12" customHeight="1"/>
    <row r="155" s="19" customFormat="1" ht="12" customHeight="1"/>
    <row r="156" s="19" customFormat="1" ht="12" customHeight="1"/>
    <row r="157" s="19" customFormat="1" ht="12" customHeight="1"/>
    <row r="158" s="19" customFormat="1" ht="12" customHeight="1"/>
    <row r="159" s="19" customFormat="1" ht="12" customHeight="1"/>
    <row r="160" s="19" customFormat="1" ht="12" customHeight="1"/>
    <row r="161" s="19" customFormat="1" ht="12" customHeight="1"/>
    <row r="162" s="19" customFormat="1" ht="12" customHeight="1"/>
    <row r="163" s="19" customFormat="1" ht="12" customHeight="1"/>
    <row r="164" s="19" customFormat="1" ht="12" customHeight="1"/>
    <row r="165" s="19" customFormat="1" ht="12" customHeight="1"/>
    <row r="166" s="19" customFormat="1" ht="12" customHeight="1"/>
    <row r="167" s="19" customFormat="1" ht="12" customHeight="1"/>
    <row r="168" s="19" customFormat="1" ht="12" customHeight="1"/>
    <row r="169" s="19" customFormat="1" ht="12" customHeight="1"/>
    <row r="170" s="19" customFormat="1" ht="12" customHeight="1"/>
    <row r="171" s="19" customFormat="1" ht="12" customHeight="1"/>
    <row r="172" s="19" customFormat="1" ht="12" customHeight="1"/>
    <row r="173" s="19" customFormat="1" ht="12" customHeight="1"/>
    <row r="174" s="19" customFormat="1" ht="12" customHeight="1"/>
    <row r="175" s="19" customFormat="1" ht="12" customHeight="1"/>
    <row r="176" s="19" customFormat="1" ht="12" customHeight="1"/>
    <row r="177" s="19" customFormat="1" ht="12" customHeight="1"/>
    <row r="178" s="19" customFormat="1" ht="12" customHeight="1"/>
    <row r="179" s="19" customFormat="1" ht="12" customHeight="1"/>
    <row r="180" s="19" customFormat="1" ht="12" customHeight="1"/>
    <row r="181" s="19" customFormat="1" ht="12" customHeight="1"/>
    <row r="182" s="19" customFormat="1" ht="12" customHeight="1"/>
    <row r="183" s="19" customFormat="1" ht="12" customHeight="1"/>
    <row r="184" s="19" customFormat="1" ht="12" customHeight="1"/>
    <row r="185" s="19" customFormat="1" ht="12" customHeight="1"/>
    <row r="186" s="19" customFormat="1" ht="12" customHeight="1"/>
    <row r="187" s="19" customFormat="1" ht="12" customHeight="1"/>
    <row r="188" s="19" customFormat="1" ht="12" customHeight="1"/>
    <row r="189" s="19" customFormat="1" ht="12" customHeight="1"/>
    <row r="190" s="19" customFormat="1" ht="12" customHeight="1"/>
    <row r="191" s="19" customFormat="1" ht="12" customHeight="1"/>
    <row r="192" s="19" customFormat="1" ht="12" customHeight="1"/>
    <row r="193" s="19" customFormat="1" ht="12" customHeight="1"/>
    <row r="194" s="19" customFormat="1" ht="12" customHeight="1"/>
    <row r="195" s="19" customFormat="1" ht="12" customHeight="1"/>
    <row r="196" s="19" customFormat="1" ht="12" customHeight="1"/>
    <row r="197" s="19" customFormat="1" ht="12" customHeight="1"/>
    <row r="198" s="19" customFormat="1" ht="12" customHeight="1"/>
    <row r="199" s="19" customFormat="1" ht="12" customHeight="1"/>
    <row r="200" s="19" customFormat="1" ht="12" customHeight="1"/>
  </sheetData>
  <phoneticPr fontId="2" type="noConversion"/>
  <printOptions horizontalCentered="1"/>
  <pageMargins left="0" right="0" top="1" bottom="1" header="0.5" footer="0.5"/>
  <pageSetup scale="95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A6" sqref="A6:XFD6"/>
    </sheetView>
  </sheetViews>
  <sheetFormatPr defaultColWidth="11.7109375" defaultRowHeight="15.9" customHeight="1"/>
  <cols>
    <col min="1" max="1" width="6.42578125" style="246" customWidth="1"/>
    <col min="2" max="2" width="1.7109375" style="246" customWidth="1"/>
    <col min="3" max="3" width="1.7109375" style="245" customWidth="1"/>
    <col min="4" max="4" width="11.140625" style="244" customWidth="1"/>
    <col min="5" max="6" width="9.85546875" style="242" customWidth="1"/>
    <col min="7" max="7" width="8.5703125" style="242" customWidth="1"/>
    <col min="8" max="8" width="9.42578125" style="242" customWidth="1"/>
    <col min="9" max="11" width="8.5703125" style="242" customWidth="1"/>
    <col min="12" max="14" width="9.85546875" style="242" customWidth="1"/>
    <col min="15" max="16" width="8.5703125" style="242" customWidth="1"/>
    <col min="17" max="17" width="9.85546875" style="243" customWidth="1"/>
    <col min="18" max="18" width="14.140625" style="242" customWidth="1"/>
    <col min="19" max="16384" width="11.7109375" style="242"/>
  </cols>
  <sheetData>
    <row r="1" spans="1:18" s="314" customFormat="1" ht="12">
      <c r="A1" s="315">
        <v>7</v>
      </c>
      <c r="B1" s="315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Q1" s="316"/>
      <c r="R1" s="315"/>
    </row>
    <row r="2" spans="1:18" ht="10.199999999999999">
      <c r="A2" s="313" t="s">
        <v>178</v>
      </c>
      <c r="B2" s="313"/>
      <c r="D2" s="308"/>
      <c r="E2" s="308"/>
      <c r="F2" s="312"/>
      <c r="G2" s="311"/>
      <c r="H2" s="311"/>
      <c r="I2" s="310"/>
      <c r="J2" s="310"/>
      <c r="K2" s="310"/>
      <c r="L2" s="310"/>
      <c r="M2" s="310"/>
      <c r="N2" s="310"/>
      <c r="Q2" s="305" t="s">
        <v>22</v>
      </c>
    </row>
    <row r="3" spans="1:18" ht="10.199999999999999">
      <c r="A3" s="309" t="s">
        <v>177</v>
      </c>
      <c r="B3" s="309"/>
      <c r="D3" s="308"/>
      <c r="E3" s="307"/>
      <c r="F3" s="303"/>
      <c r="G3" s="306"/>
      <c r="H3" s="302"/>
      <c r="I3" s="303"/>
      <c r="J3" s="303"/>
      <c r="K3" s="303"/>
      <c r="L3" s="303"/>
      <c r="M3" s="303"/>
      <c r="N3" s="303"/>
      <c r="Q3" s="305" t="s">
        <v>176</v>
      </c>
    </row>
    <row r="4" spans="1:18" ht="10.199999999999999">
      <c r="A4" s="304" t="s">
        <v>175</v>
      </c>
      <c r="B4" s="304"/>
      <c r="D4" s="303"/>
      <c r="E4" s="303"/>
      <c r="F4" s="303"/>
      <c r="G4" s="302"/>
      <c r="H4" s="302"/>
      <c r="I4" s="303"/>
      <c r="J4" s="303"/>
      <c r="K4" s="303"/>
      <c r="L4" s="303"/>
      <c r="M4" s="303"/>
      <c r="N4" s="303"/>
      <c r="Q4" s="302" t="s">
        <v>174</v>
      </c>
    </row>
    <row r="5" spans="1:18" s="244" customFormat="1" ht="10.199999999999999">
      <c r="A5" s="301"/>
      <c r="B5" s="301"/>
      <c r="C5" s="27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</row>
    <row r="6" spans="1:18" s="287" customFormat="1" ht="21.9" customHeight="1">
      <c r="A6" s="300"/>
      <c r="B6" s="299"/>
      <c r="C6" s="298"/>
      <c r="D6" s="522" t="s">
        <v>0</v>
      </c>
      <c r="E6" s="525" t="s">
        <v>173</v>
      </c>
      <c r="F6" s="526"/>
      <c r="G6" s="526"/>
      <c r="H6" s="526"/>
      <c r="I6" s="526"/>
      <c r="J6" s="526"/>
      <c r="K6" s="527"/>
      <c r="L6" s="525" t="s">
        <v>172</v>
      </c>
      <c r="M6" s="527"/>
      <c r="N6" s="528" t="s">
        <v>561</v>
      </c>
      <c r="O6" s="529"/>
      <c r="P6" s="530"/>
      <c r="Q6" s="531" t="s">
        <v>171</v>
      </c>
    </row>
    <row r="7" spans="1:18" s="287" customFormat="1" ht="24" customHeight="1">
      <c r="A7" s="297"/>
      <c r="B7" s="296"/>
      <c r="C7" s="295"/>
      <c r="D7" s="523"/>
      <c r="E7" s="534" t="s">
        <v>0</v>
      </c>
      <c r="F7" s="536" t="s">
        <v>170</v>
      </c>
      <c r="G7" s="537"/>
      <c r="H7" s="537"/>
      <c r="I7" s="537"/>
      <c r="J7" s="538"/>
      <c r="K7" s="539" t="s">
        <v>169</v>
      </c>
      <c r="L7" s="541" t="s">
        <v>0</v>
      </c>
      <c r="M7" s="539" t="s">
        <v>168</v>
      </c>
      <c r="N7" s="541" t="s">
        <v>0</v>
      </c>
      <c r="O7" s="542" t="s">
        <v>167</v>
      </c>
      <c r="P7" s="544" t="s">
        <v>166</v>
      </c>
      <c r="Q7" s="532"/>
    </row>
    <row r="8" spans="1:18" s="287" customFormat="1" ht="53.4" customHeight="1">
      <c r="A8" s="294"/>
      <c r="B8" s="293"/>
      <c r="C8" s="292"/>
      <c r="D8" s="524"/>
      <c r="E8" s="535"/>
      <c r="F8" s="291" t="s">
        <v>0</v>
      </c>
      <c r="G8" s="290" t="s">
        <v>165</v>
      </c>
      <c r="H8" s="289" t="s">
        <v>164</v>
      </c>
      <c r="I8" s="289" t="s">
        <v>163</v>
      </c>
      <c r="J8" s="288" t="s">
        <v>162</v>
      </c>
      <c r="K8" s="540"/>
      <c r="L8" s="540"/>
      <c r="M8" s="540"/>
      <c r="N8" s="540"/>
      <c r="O8" s="543"/>
      <c r="P8" s="545"/>
      <c r="Q8" s="533"/>
    </row>
    <row r="9" spans="1:18" ht="18" customHeight="1">
      <c r="A9" s="286"/>
      <c r="B9" s="285"/>
      <c r="C9" s="284"/>
      <c r="D9" s="283"/>
      <c r="E9" s="282"/>
      <c r="F9" s="279"/>
      <c r="G9" s="280"/>
      <c r="H9" s="280"/>
      <c r="I9" s="280"/>
      <c r="J9" s="280"/>
      <c r="K9" s="280"/>
      <c r="L9" s="280"/>
      <c r="M9" s="280"/>
      <c r="N9" s="281"/>
      <c r="O9" s="280"/>
      <c r="P9" s="280"/>
      <c r="Q9" s="279"/>
    </row>
    <row r="10" spans="1:18" ht="18.75" customHeight="1">
      <c r="A10" s="265"/>
      <c r="B10" s="248"/>
      <c r="C10" s="249"/>
      <c r="D10" s="274"/>
      <c r="E10" s="273"/>
      <c r="F10" s="271"/>
      <c r="G10" s="243"/>
      <c r="H10" s="243"/>
      <c r="I10" s="278"/>
      <c r="J10" s="243"/>
      <c r="K10" s="275" t="s">
        <v>161</v>
      </c>
      <c r="L10" s="271"/>
      <c r="M10" s="243"/>
      <c r="N10" s="271"/>
      <c r="O10" s="243"/>
      <c r="P10" s="243"/>
      <c r="Q10" s="271"/>
    </row>
    <row r="11" spans="1:18" ht="10.199999999999999">
      <c r="A11" s="265"/>
      <c r="B11" s="250"/>
      <c r="C11" s="249"/>
      <c r="D11" s="274"/>
      <c r="E11" s="273"/>
      <c r="F11" s="271"/>
      <c r="G11" s="243"/>
      <c r="H11" s="243"/>
      <c r="I11" s="243"/>
      <c r="J11" s="243"/>
      <c r="K11" s="243"/>
      <c r="L11" s="243"/>
      <c r="M11" s="243"/>
      <c r="N11" s="272"/>
      <c r="O11" s="243"/>
      <c r="P11" s="243"/>
      <c r="Q11" s="271"/>
    </row>
    <row r="12" spans="1:18" ht="15.9" customHeight="1">
      <c r="A12" s="265">
        <v>2012</v>
      </c>
      <c r="B12" s="250"/>
      <c r="C12" s="264"/>
      <c r="D12" s="270" t="s">
        <v>2</v>
      </c>
      <c r="E12" s="269" t="s">
        <v>2</v>
      </c>
      <c r="F12" s="266" t="s">
        <v>2</v>
      </c>
      <c r="G12" s="267" t="s">
        <v>2</v>
      </c>
      <c r="H12" s="267" t="s">
        <v>2</v>
      </c>
      <c r="I12" s="267" t="s">
        <v>2</v>
      </c>
      <c r="J12" s="267" t="s">
        <v>2</v>
      </c>
      <c r="K12" s="268" t="s">
        <v>2</v>
      </c>
      <c r="L12" s="266" t="s">
        <v>2</v>
      </c>
      <c r="M12" s="267" t="s">
        <v>2</v>
      </c>
      <c r="N12" s="266" t="s">
        <v>2</v>
      </c>
      <c r="O12" s="269" t="s">
        <v>2</v>
      </c>
      <c r="P12" s="267" t="s">
        <v>2</v>
      </c>
      <c r="Q12" s="266" t="s">
        <v>2</v>
      </c>
    </row>
    <row r="13" spans="1:18" ht="15.9" customHeight="1">
      <c r="A13" s="265">
        <v>2011</v>
      </c>
      <c r="B13" s="277"/>
      <c r="C13" s="264"/>
      <c r="D13" s="270" t="s">
        <v>2</v>
      </c>
      <c r="E13" s="269" t="s">
        <v>2</v>
      </c>
      <c r="F13" s="266" t="s">
        <v>2</v>
      </c>
      <c r="G13" s="267" t="s">
        <v>2</v>
      </c>
      <c r="H13" s="267" t="s">
        <v>2</v>
      </c>
      <c r="I13" s="267" t="s">
        <v>2</v>
      </c>
      <c r="J13" s="267" t="s">
        <v>2</v>
      </c>
      <c r="K13" s="268" t="s">
        <v>2</v>
      </c>
      <c r="L13" s="266" t="s">
        <v>2</v>
      </c>
      <c r="M13" s="267" t="s">
        <v>2</v>
      </c>
      <c r="N13" s="266" t="s">
        <v>2</v>
      </c>
      <c r="O13" s="267" t="s">
        <v>2</v>
      </c>
      <c r="P13" s="267" t="s">
        <v>2</v>
      </c>
      <c r="Q13" s="266" t="s">
        <v>2</v>
      </c>
    </row>
    <row r="14" spans="1:18" ht="15.9" customHeight="1">
      <c r="A14" s="265">
        <v>2010</v>
      </c>
      <c r="B14" s="250"/>
      <c r="C14" s="264"/>
      <c r="D14" s="270" t="s">
        <v>2</v>
      </c>
      <c r="E14" s="269" t="s">
        <v>2</v>
      </c>
      <c r="F14" s="266" t="s">
        <v>2</v>
      </c>
      <c r="G14" s="267" t="s">
        <v>2</v>
      </c>
      <c r="H14" s="267" t="s">
        <v>2</v>
      </c>
      <c r="I14" s="267" t="s">
        <v>2</v>
      </c>
      <c r="J14" s="267" t="s">
        <v>2</v>
      </c>
      <c r="K14" s="268" t="s">
        <v>2</v>
      </c>
      <c r="L14" s="266" t="s">
        <v>2</v>
      </c>
      <c r="M14" s="267" t="s">
        <v>2</v>
      </c>
      <c r="N14" s="266" t="s">
        <v>2</v>
      </c>
      <c r="O14" s="267" t="s">
        <v>2</v>
      </c>
      <c r="P14" s="267" t="s">
        <v>2</v>
      </c>
      <c r="Q14" s="266" t="s">
        <v>2</v>
      </c>
    </row>
    <row r="15" spans="1:18" ht="15.9" customHeight="1">
      <c r="A15" s="265">
        <v>2009</v>
      </c>
      <c r="B15" s="250"/>
      <c r="C15" s="264"/>
      <c r="D15" s="270" t="s">
        <v>2</v>
      </c>
      <c r="E15" s="269" t="s">
        <v>2</v>
      </c>
      <c r="F15" s="266" t="s">
        <v>2</v>
      </c>
      <c r="G15" s="267" t="s">
        <v>2</v>
      </c>
      <c r="H15" s="267" t="s">
        <v>2</v>
      </c>
      <c r="I15" s="267" t="s">
        <v>2</v>
      </c>
      <c r="J15" s="267" t="s">
        <v>2</v>
      </c>
      <c r="K15" s="268" t="s">
        <v>2</v>
      </c>
      <c r="L15" s="266" t="s">
        <v>2</v>
      </c>
      <c r="M15" s="267" t="s">
        <v>2</v>
      </c>
      <c r="N15" s="266" t="s">
        <v>2</v>
      </c>
      <c r="O15" s="267" t="s">
        <v>2</v>
      </c>
      <c r="P15" s="267" t="s">
        <v>2</v>
      </c>
      <c r="Q15" s="266" t="s">
        <v>2</v>
      </c>
    </row>
    <row r="16" spans="1:18" ht="15.9" customHeight="1">
      <c r="A16" s="265">
        <v>2008</v>
      </c>
      <c r="B16" s="250"/>
      <c r="C16" s="264"/>
      <c r="D16" s="263">
        <v>68.553896999999992</v>
      </c>
      <c r="E16" s="262">
        <v>42.942629999999994</v>
      </c>
      <c r="F16" s="259">
        <v>30.751439999999999</v>
      </c>
      <c r="G16" s="260">
        <v>0.161355</v>
      </c>
      <c r="H16" s="260">
        <v>1.0679000000000001E-2</v>
      </c>
      <c r="I16" s="260">
        <v>0.13544999999999999</v>
      </c>
      <c r="J16" s="260">
        <v>4.9808999999999999E-2</v>
      </c>
      <c r="K16" s="261">
        <v>11.806251</v>
      </c>
      <c r="L16" s="259">
        <v>23.784354</v>
      </c>
      <c r="M16" s="260">
        <v>23.624437</v>
      </c>
      <c r="N16" s="259">
        <v>1.6135570000000001</v>
      </c>
      <c r="O16" s="260">
        <v>0.65400499999999995</v>
      </c>
      <c r="P16" s="260">
        <v>5.5481999999999997E-2</v>
      </c>
      <c r="Q16" s="259">
        <v>0.104605</v>
      </c>
    </row>
    <row r="17" spans="1:17" ht="15.9" customHeight="1">
      <c r="A17" s="265">
        <v>2007</v>
      </c>
      <c r="B17" s="250"/>
      <c r="C17" s="264"/>
      <c r="D17" s="263">
        <v>52.455283999999999</v>
      </c>
      <c r="E17" s="262">
        <v>37.467283999999999</v>
      </c>
      <c r="F17" s="259">
        <v>30.117133000000003</v>
      </c>
      <c r="G17" s="260">
        <v>0.21749199999999999</v>
      </c>
      <c r="H17" s="260">
        <v>5.6839000000000001E-2</v>
      </c>
      <c r="I17" s="260">
        <v>0.160492</v>
      </c>
      <c r="J17" s="260">
        <v>2.4877E-2</v>
      </c>
      <c r="K17" s="261">
        <v>7.2372360000000002</v>
      </c>
      <c r="L17" s="259">
        <v>14.42182</v>
      </c>
      <c r="M17" s="260">
        <v>14.353573000000001</v>
      </c>
      <c r="N17" s="259">
        <v>0.39419100000000001</v>
      </c>
      <c r="O17" s="262">
        <v>0.16700200000000001</v>
      </c>
      <c r="P17" s="260">
        <v>4.3122000000000001E-2</v>
      </c>
      <c r="Q17" s="259">
        <v>1.3724999999999999E-2</v>
      </c>
    </row>
    <row r="18" spans="1:17" ht="15.9" customHeight="1">
      <c r="A18" s="265">
        <v>2006</v>
      </c>
      <c r="B18" s="250"/>
      <c r="C18" s="264"/>
      <c r="D18" s="263">
        <v>51.963353000000005</v>
      </c>
      <c r="E18" s="262">
        <v>31.214348999999999</v>
      </c>
      <c r="F18" s="259">
        <v>25.515027</v>
      </c>
      <c r="G18" s="260">
        <v>0.51726499999999997</v>
      </c>
      <c r="H18" s="260">
        <v>0</v>
      </c>
      <c r="I18" s="260">
        <v>0.51726499999999997</v>
      </c>
      <c r="J18" s="260">
        <v>1.516E-3</v>
      </c>
      <c r="K18" s="261">
        <v>5.6504050000000001</v>
      </c>
      <c r="L18" s="259">
        <v>20.397881000000002</v>
      </c>
      <c r="M18" s="260">
        <v>20.137473999999997</v>
      </c>
      <c r="N18" s="259">
        <v>4.7819E-2</v>
      </c>
      <c r="O18" s="260">
        <v>8.2829999999999987E-3</v>
      </c>
      <c r="P18" s="260">
        <v>7.3339999999999994E-3</v>
      </c>
      <c r="Q18" s="259">
        <v>1.0490000000000001E-2</v>
      </c>
    </row>
    <row r="19" spans="1:17" ht="15.9" customHeight="1">
      <c r="A19" s="265">
        <v>2005</v>
      </c>
      <c r="B19" s="250"/>
      <c r="C19" s="264"/>
      <c r="D19" s="263">
        <v>39.587862999999999</v>
      </c>
      <c r="E19" s="262">
        <v>22.887066999999998</v>
      </c>
      <c r="F19" s="259">
        <v>19.762922</v>
      </c>
      <c r="G19" s="260">
        <v>0.122614</v>
      </c>
      <c r="H19" s="260">
        <v>0</v>
      </c>
      <c r="I19" s="260">
        <v>0.12251300000000001</v>
      </c>
      <c r="J19" s="260">
        <v>0</v>
      </c>
      <c r="K19" s="261">
        <v>3.005112</v>
      </c>
      <c r="L19" s="259">
        <v>16.396334</v>
      </c>
      <c r="M19" s="260">
        <v>16.395778</v>
      </c>
      <c r="N19" s="259">
        <v>2.2780999999999999E-2</v>
      </c>
      <c r="O19" s="260">
        <v>1.0048999999999999E-2</v>
      </c>
      <c r="P19" s="260">
        <v>6.7800000000000004E-3</v>
      </c>
      <c r="Q19" s="259">
        <v>1.4123E-2</v>
      </c>
    </row>
    <row r="20" spans="1:17" ht="15.9" customHeight="1">
      <c r="A20" s="265">
        <v>2004</v>
      </c>
      <c r="B20" s="250"/>
      <c r="C20" s="264"/>
      <c r="D20" s="263">
        <v>45.291840999999998</v>
      </c>
      <c r="E20" s="262">
        <v>23.870163000000002</v>
      </c>
      <c r="F20" s="259">
        <v>19.484721</v>
      </c>
      <c r="G20" s="260">
        <v>0.138097</v>
      </c>
      <c r="H20" s="260">
        <v>0</v>
      </c>
      <c r="I20" s="260">
        <v>0.138097</v>
      </c>
      <c r="J20" s="260">
        <v>0</v>
      </c>
      <c r="K20" s="261">
        <v>4.2915959999999993</v>
      </c>
      <c r="L20" s="259">
        <v>21.160888</v>
      </c>
      <c r="M20" s="260">
        <v>21.160700000000002</v>
      </c>
      <c r="N20" s="259">
        <v>2.5202000000000002E-2</v>
      </c>
      <c r="O20" s="260">
        <v>1.7148E-2</v>
      </c>
      <c r="P20" s="260">
        <v>8.0540000000000004E-3</v>
      </c>
      <c r="Q20" s="259">
        <v>1.8109999999999999E-3</v>
      </c>
    </row>
    <row r="21" spans="1:17" ht="15.9" customHeight="1">
      <c r="A21" s="265">
        <v>2003</v>
      </c>
      <c r="B21" s="250"/>
      <c r="C21" s="264"/>
      <c r="D21" s="263">
        <v>39.098796</v>
      </c>
      <c r="E21" s="262">
        <v>21.694026999999998</v>
      </c>
      <c r="F21" s="259">
        <v>16.959906</v>
      </c>
      <c r="G21" s="260">
        <v>6.7024E-2</v>
      </c>
      <c r="H21" s="260">
        <v>2.0000000000000002E-5</v>
      </c>
      <c r="I21" s="260">
        <v>6.7004000000000008E-2</v>
      </c>
      <c r="J21" s="260">
        <v>0</v>
      </c>
      <c r="K21" s="261">
        <v>4.5842120000000008</v>
      </c>
      <c r="L21" s="259">
        <v>17.066147000000001</v>
      </c>
      <c r="M21" s="260">
        <v>17.059283999999998</v>
      </c>
      <c r="N21" s="259">
        <v>7.8498999999999999E-2</v>
      </c>
      <c r="O21" s="260">
        <v>1.0931E-2</v>
      </c>
      <c r="P21" s="260">
        <v>3.6118999999999998E-2</v>
      </c>
      <c r="Q21" s="259">
        <v>0</v>
      </c>
    </row>
    <row r="22" spans="1:17" ht="15.9" customHeight="1">
      <c r="A22" s="265">
        <v>2002</v>
      </c>
      <c r="B22" s="250"/>
      <c r="C22" s="264"/>
      <c r="D22" s="263">
        <v>42.938752000000001</v>
      </c>
      <c r="E22" s="262">
        <v>19.418111</v>
      </c>
      <c r="F22" s="259">
        <v>14.381556</v>
      </c>
      <c r="G22" s="260">
        <v>9.7421999999999995E-2</v>
      </c>
      <c r="H22" s="260">
        <v>0</v>
      </c>
      <c r="I22" s="260">
        <v>9.7421999999999995E-2</v>
      </c>
      <c r="J22" s="260">
        <v>0</v>
      </c>
      <c r="K22" s="261">
        <v>4.9624069999999998</v>
      </c>
      <c r="L22" s="259">
        <v>23.051613</v>
      </c>
      <c r="M22" s="260">
        <v>23.038100999999997</v>
      </c>
      <c r="N22" s="259">
        <v>9.9827000000000013E-2</v>
      </c>
      <c r="O22" s="260">
        <v>2.0760000000000002E-3</v>
      </c>
      <c r="P22" s="260">
        <v>7.4986000000000011E-2</v>
      </c>
      <c r="Q22" s="259">
        <v>5.2999999999999998E-4</v>
      </c>
    </row>
    <row r="23" spans="1:17" ht="15.9" customHeight="1">
      <c r="A23" s="265">
        <v>2001</v>
      </c>
      <c r="B23" s="250"/>
      <c r="C23" s="264"/>
      <c r="D23" s="263">
        <v>40.039305999999996</v>
      </c>
      <c r="E23" s="262">
        <v>17.896215000000002</v>
      </c>
      <c r="F23" s="259">
        <v>11.957271</v>
      </c>
      <c r="G23" s="260">
        <v>0.19725200000000001</v>
      </c>
      <c r="H23" s="260">
        <v>0</v>
      </c>
      <c r="I23" s="260">
        <v>0.19725200000000001</v>
      </c>
      <c r="J23" s="260">
        <v>1.7196000000000003E-2</v>
      </c>
      <c r="K23" s="261">
        <v>5.8284210000000005</v>
      </c>
      <c r="L23" s="259">
        <v>21.643877</v>
      </c>
      <c r="M23" s="260">
        <v>21.640208999999999</v>
      </c>
      <c r="N23" s="259">
        <v>0.10165300000000001</v>
      </c>
      <c r="O23" s="260">
        <v>5.522E-3</v>
      </c>
      <c r="P23" s="260">
        <v>6.3548000000000007E-2</v>
      </c>
      <c r="Q23" s="259">
        <v>4.888E-3</v>
      </c>
    </row>
    <row r="24" spans="1:17" ht="15.9" customHeight="1">
      <c r="A24" s="265">
        <v>2000</v>
      </c>
      <c r="B24" s="250"/>
      <c r="C24" s="264"/>
      <c r="D24" s="263">
        <v>39.358086</v>
      </c>
      <c r="E24" s="262">
        <v>16.508827</v>
      </c>
      <c r="F24" s="259">
        <v>10.418547</v>
      </c>
      <c r="G24" s="260">
        <v>0.119211</v>
      </c>
      <c r="H24" s="260">
        <v>0</v>
      </c>
      <c r="I24" s="260">
        <v>0.119211</v>
      </c>
      <c r="J24" s="260">
        <v>7.9799999999999999E-4</v>
      </c>
      <c r="K24" s="261">
        <v>5.8922229999999995</v>
      </c>
      <c r="L24" s="259">
        <v>22.320791</v>
      </c>
      <c r="M24" s="260">
        <v>22.30913</v>
      </c>
      <c r="N24" s="259">
        <v>5.3311999999999998E-2</v>
      </c>
      <c r="O24" s="260">
        <v>0</v>
      </c>
      <c r="P24" s="260">
        <v>3.7713999999999998E-2</v>
      </c>
      <c r="Q24" s="259">
        <v>2.1821E-2</v>
      </c>
    </row>
    <row r="25" spans="1:17" s="243" customFormat="1" ht="11.25" customHeight="1">
      <c r="A25" s="265"/>
      <c r="B25" s="250"/>
      <c r="C25" s="249"/>
      <c r="D25" s="274"/>
      <c r="E25" s="273"/>
      <c r="F25" s="271"/>
      <c r="N25" s="272"/>
      <c r="Q25" s="271"/>
    </row>
    <row r="26" spans="1:17" s="243" customFormat="1" ht="11.25" customHeight="1">
      <c r="A26" s="265"/>
      <c r="B26" s="250"/>
      <c r="C26" s="249"/>
      <c r="D26" s="276"/>
      <c r="E26" s="271"/>
      <c r="F26" s="271"/>
      <c r="N26" s="272"/>
      <c r="Q26" s="271"/>
    </row>
    <row r="27" spans="1:17" s="243" customFormat="1" ht="19.5" customHeight="1">
      <c r="A27" s="276"/>
      <c r="B27" s="248"/>
      <c r="C27" s="249"/>
      <c r="D27" s="274"/>
      <c r="E27" s="273"/>
      <c r="F27" s="271"/>
      <c r="K27" s="275" t="s">
        <v>160</v>
      </c>
      <c r="L27" s="274"/>
      <c r="N27" s="271"/>
      <c r="Q27" s="271"/>
    </row>
    <row r="28" spans="1:17" ht="10.199999999999999">
      <c r="A28" s="265"/>
      <c r="B28" s="250"/>
      <c r="C28" s="249"/>
      <c r="D28" s="274"/>
      <c r="E28" s="273"/>
      <c r="F28" s="271"/>
      <c r="G28" s="243"/>
      <c r="H28" s="243"/>
      <c r="I28" s="243"/>
      <c r="J28" s="243"/>
      <c r="K28" s="243"/>
      <c r="L28" s="243"/>
      <c r="M28" s="243"/>
      <c r="N28" s="272"/>
      <c r="O28" s="243"/>
      <c r="P28" s="243"/>
      <c r="Q28" s="271"/>
    </row>
    <row r="29" spans="1:17" ht="15.9" customHeight="1">
      <c r="A29" s="265">
        <v>2012</v>
      </c>
      <c r="B29" s="250"/>
      <c r="C29" s="264"/>
      <c r="D29" s="270" t="s">
        <v>2</v>
      </c>
      <c r="E29" s="269" t="s">
        <v>2</v>
      </c>
      <c r="F29" s="266" t="s">
        <v>2</v>
      </c>
      <c r="G29" s="267" t="s">
        <v>2</v>
      </c>
      <c r="H29" s="267" t="s">
        <v>2</v>
      </c>
      <c r="I29" s="267" t="s">
        <v>2</v>
      </c>
      <c r="J29" s="267" t="s">
        <v>2</v>
      </c>
      <c r="K29" s="268" t="s">
        <v>2</v>
      </c>
      <c r="L29" s="266" t="s">
        <v>2</v>
      </c>
      <c r="M29" s="267" t="s">
        <v>2</v>
      </c>
      <c r="N29" s="266" t="s">
        <v>2</v>
      </c>
      <c r="O29" s="267" t="s">
        <v>2</v>
      </c>
      <c r="P29" s="267" t="s">
        <v>2</v>
      </c>
      <c r="Q29" s="266" t="s">
        <v>2</v>
      </c>
    </row>
    <row r="30" spans="1:17" ht="15.9" customHeight="1">
      <c r="A30" s="265">
        <v>2011</v>
      </c>
      <c r="B30" s="250"/>
      <c r="C30" s="264"/>
      <c r="D30" s="270" t="s">
        <v>2</v>
      </c>
      <c r="E30" s="269" t="s">
        <v>2</v>
      </c>
      <c r="F30" s="266" t="s">
        <v>2</v>
      </c>
      <c r="G30" s="267" t="s">
        <v>2</v>
      </c>
      <c r="H30" s="267" t="s">
        <v>2</v>
      </c>
      <c r="I30" s="267" t="s">
        <v>2</v>
      </c>
      <c r="J30" s="267" t="s">
        <v>2</v>
      </c>
      <c r="K30" s="268" t="s">
        <v>2</v>
      </c>
      <c r="L30" s="266" t="s">
        <v>2</v>
      </c>
      <c r="M30" s="267" t="s">
        <v>2</v>
      </c>
      <c r="N30" s="266" t="s">
        <v>2</v>
      </c>
      <c r="O30" s="267" t="s">
        <v>2</v>
      </c>
      <c r="P30" s="267" t="s">
        <v>2</v>
      </c>
      <c r="Q30" s="266" t="s">
        <v>2</v>
      </c>
    </row>
    <row r="31" spans="1:17" ht="15.9" customHeight="1">
      <c r="A31" s="265">
        <v>2010</v>
      </c>
      <c r="B31" s="250"/>
      <c r="C31" s="264"/>
      <c r="D31" s="270" t="s">
        <v>2</v>
      </c>
      <c r="E31" s="269" t="s">
        <v>2</v>
      </c>
      <c r="F31" s="266" t="s">
        <v>2</v>
      </c>
      <c r="G31" s="267" t="s">
        <v>2</v>
      </c>
      <c r="H31" s="267" t="s">
        <v>2</v>
      </c>
      <c r="I31" s="267" t="s">
        <v>2</v>
      </c>
      <c r="J31" s="267" t="s">
        <v>2</v>
      </c>
      <c r="K31" s="268" t="s">
        <v>2</v>
      </c>
      <c r="L31" s="266" t="s">
        <v>2</v>
      </c>
      <c r="M31" s="267" t="s">
        <v>2</v>
      </c>
      <c r="N31" s="266" t="s">
        <v>2</v>
      </c>
      <c r="O31" s="267" t="s">
        <v>2</v>
      </c>
      <c r="P31" s="267" t="s">
        <v>2</v>
      </c>
      <c r="Q31" s="266" t="s">
        <v>2</v>
      </c>
    </row>
    <row r="32" spans="1:17" ht="15.9" customHeight="1">
      <c r="A32" s="265">
        <v>2009</v>
      </c>
      <c r="B32" s="250"/>
      <c r="C32" s="264"/>
      <c r="D32" s="270" t="s">
        <v>2</v>
      </c>
      <c r="E32" s="269" t="s">
        <v>2</v>
      </c>
      <c r="F32" s="266" t="s">
        <v>2</v>
      </c>
      <c r="G32" s="267" t="s">
        <v>2</v>
      </c>
      <c r="H32" s="267" t="s">
        <v>2</v>
      </c>
      <c r="I32" s="267" t="s">
        <v>2</v>
      </c>
      <c r="J32" s="267" t="s">
        <v>2</v>
      </c>
      <c r="K32" s="268" t="s">
        <v>2</v>
      </c>
      <c r="L32" s="266" t="s">
        <v>2</v>
      </c>
      <c r="M32" s="267" t="s">
        <v>2</v>
      </c>
      <c r="N32" s="266" t="s">
        <v>2</v>
      </c>
      <c r="O32" s="267" t="s">
        <v>2</v>
      </c>
      <c r="P32" s="267" t="s">
        <v>2</v>
      </c>
      <c r="Q32" s="266" t="s">
        <v>2</v>
      </c>
    </row>
    <row r="33" spans="1:17" ht="15.9" customHeight="1">
      <c r="A33" s="265">
        <v>2008</v>
      </c>
      <c r="B33" s="250"/>
      <c r="C33" s="264"/>
      <c r="D33" s="263">
        <v>655.73737300000005</v>
      </c>
      <c r="E33" s="262">
        <v>531.80736999999999</v>
      </c>
      <c r="F33" s="259">
        <v>240.87220499999998</v>
      </c>
      <c r="G33" s="260">
        <v>21.558945999999999</v>
      </c>
      <c r="H33" s="260">
        <v>10.496255999999999</v>
      </c>
      <c r="I33" s="260">
        <v>5.2914050000000001</v>
      </c>
      <c r="J33" s="260">
        <v>4.4127330000000002</v>
      </c>
      <c r="K33" s="261">
        <v>279.07383799999997</v>
      </c>
      <c r="L33" s="259">
        <v>59.401758000000001</v>
      </c>
      <c r="M33" s="260">
        <v>55.373545</v>
      </c>
      <c r="N33" s="259">
        <v>63.229030999999992</v>
      </c>
      <c r="O33" s="260">
        <v>7.118576</v>
      </c>
      <c r="P33" s="260">
        <v>28.192319999999999</v>
      </c>
      <c r="Q33" s="259">
        <v>0.17055799999999999</v>
      </c>
    </row>
    <row r="34" spans="1:17" ht="15.9" customHeight="1">
      <c r="A34" s="265">
        <v>2007</v>
      </c>
      <c r="B34" s="250"/>
      <c r="C34" s="264"/>
      <c r="D34" s="263">
        <v>613.54111399999999</v>
      </c>
      <c r="E34" s="262">
        <v>469.23313199999996</v>
      </c>
      <c r="F34" s="259">
        <v>201.806691</v>
      </c>
      <c r="G34" s="260">
        <v>15.555828999999999</v>
      </c>
      <c r="H34" s="260">
        <v>7.2103159999999997</v>
      </c>
      <c r="I34" s="260">
        <v>5.8798079999999997</v>
      </c>
      <c r="J34" s="260">
        <v>4.9225989999999999</v>
      </c>
      <c r="K34" s="261">
        <v>256.040345</v>
      </c>
      <c r="L34" s="259">
        <v>70.562926000000004</v>
      </c>
      <c r="M34" s="260">
        <v>66.665732000000006</v>
      </c>
      <c r="N34" s="259">
        <v>72.78996699999999</v>
      </c>
      <c r="O34" s="260">
        <v>5.9681769999999998</v>
      </c>
      <c r="P34" s="260">
        <v>38.967829999999999</v>
      </c>
      <c r="Q34" s="259">
        <v>0.18290299999999998</v>
      </c>
    </row>
    <row r="35" spans="1:17" ht="15.9" customHeight="1">
      <c r="A35" s="265">
        <v>2006</v>
      </c>
      <c r="B35" s="250"/>
      <c r="C35" s="264"/>
      <c r="D35" s="263">
        <v>592.25624899999991</v>
      </c>
      <c r="E35" s="262">
        <v>434.20421799999997</v>
      </c>
      <c r="F35" s="259">
        <v>185.60064399999999</v>
      </c>
      <c r="G35" s="260">
        <v>21.567336999999998</v>
      </c>
      <c r="H35" s="260">
        <v>8.6124789999999987</v>
      </c>
      <c r="I35" s="260">
        <v>10.350736000000001</v>
      </c>
      <c r="J35" s="260">
        <v>4.7317870000000006</v>
      </c>
      <c r="K35" s="261">
        <v>232.52770199999998</v>
      </c>
      <c r="L35" s="259">
        <v>81.801142000000013</v>
      </c>
      <c r="M35" s="260">
        <v>79.009710999999996</v>
      </c>
      <c r="N35" s="259">
        <v>69.969822999999991</v>
      </c>
      <c r="O35" s="260">
        <v>10.259993</v>
      </c>
      <c r="P35" s="260">
        <v>37.372771</v>
      </c>
      <c r="Q35" s="259">
        <v>0.91309200000000001</v>
      </c>
    </row>
    <row r="36" spans="1:17" ht="15.9" customHeight="1">
      <c r="A36" s="265">
        <v>2005</v>
      </c>
      <c r="B36" s="250"/>
      <c r="C36" s="264"/>
      <c r="D36" s="263">
        <v>485.765694</v>
      </c>
      <c r="E36" s="262">
        <v>357.86161499999997</v>
      </c>
      <c r="F36" s="259">
        <v>133.15730600000001</v>
      </c>
      <c r="G36" s="260">
        <v>20.826348000000003</v>
      </c>
      <c r="H36" s="260">
        <v>6.9850590000000006</v>
      </c>
      <c r="I36" s="260">
        <v>10.094859</v>
      </c>
      <c r="J36" s="260">
        <v>5.6606629999999996</v>
      </c>
      <c r="K36" s="261">
        <v>213.69888200000003</v>
      </c>
      <c r="L36" s="259">
        <v>74.789017999999999</v>
      </c>
      <c r="M36" s="260">
        <v>69.550889999999995</v>
      </c>
      <c r="N36" s="259">
        <v>49.990925000000004</v>
      </c>
      <c r="O36" s="260">
        <v>10.276176</v>
      </c>
      <c r="P36" s="260">
        <v>21.910964</v>
      </c>
      <c r="Q36" s="259">
        <v>0.57640200000000008</v>
      </c>
    </row>
    <row r="37" spans="1:17" ht="15.9" customHeight="1">
      <c r="A37" s="265">
        <v>2004</v>
      </c>
      <c r="B37" s="250"/>
      <c r="C37" s="264"/>
      <c r="D37" s="263">
        <v>421.58209199999999</v>
      </c>
      <c r="E37" s="262">
        <v>306.12555200000003</v>
      </c>
      <c r="F37" s="259">
        <v>115.740386</v>
      </c>
      <c r="G37" s="260">
        <v>12.713547</v>
      </c>
      <c r="H37" s="260">
        <v>3.6108800000000003</v>
      </c>
      <c r="I37" s="260">
        <v>6.4063490000000005</v>
      </c>
      <c r="J37" s="260">
        <v>3.9829080000000001</v>
      </c>
      <c r="K37" s="261">
        <v>180.809676</v>
      </c>
      <c r="L37" s="259">
        <v>76.043609000000004</v>
      </c>
      <c r="M37" s="260">
        <v>71.441924</v>
      </c>
      <c r="N37" s="259">
        <v>37.181578999999999</v>
      </c>
      <c r="O37" s="260">
        <v>9.4137690000000003</v>
      </c>
      <c r="P37" s="260">
        <v>14.520014</v>
      </c>
      <c r="Q37" s="259">
        <v>0.478968</v>
      </c>
    </row>
    <row r="38" spans="1:17" ht="15.9" customHeight="1">
      <c r="A38" s="265">
        <v>2003</v>
      </c>
      <c r="B38" s="250"/>
      <c r="C38" s="264"/>
      <c r="D38" s="263">
        <v>407.68687199999999</v>
      </c>
      <c r="E38" s="262">
        <v>300.95473499999997</v>
      </c>
      <c r="F38" s="259">
        <v>101.13322500000001</v>
      </c>
      <c r="G38" s="260">
        <v>12.160601</v>
      </c>
      <c r="H38" s="260">
        <v>2.5915149999999998</v>
      </c>
      <c r="I38" s="260">
        <v>6.5407140000000004</v>
      </c>
      <c r="J38" s="260">
        <v>4.1095190000000006</v>
      </c>
      <c r="K38" s="261">
        <v>189.29631700000002</v>
      </c>
      <c r="L38" s="259">
        <v>70.418168000000009</v>
      </c>
      <c r="M38" s="260">
        <v>66.968749000000003</v>
      </c>
      <c r="N38" s="259">
        <v>34.583853000000005</v>
      </c>
      <c r="O38" s="260">
        <v>8.3049540000000004</v>
      </c>
      <c r="P38" s="260">
        <v>12.369502000000001</v>
      </c>
      <c r="Q38" s="259">
        <v>0.39704400000000001</v>
      </c>
    </row>
    <row r="39" spans="1:17" ht="15.9" customHeight="1">
      <c r="A39" s="265">
        <v>2002</v>
      </c>
      <c r="B39" s="250"/>
      <c r="C39" s="264"/>
      <c r="D39" s="263">
        <v>314.98693699999995</v>
      </c>
      <c r="E39" s="262">
        <v>229.18279800000002</v>
      </c>
      <c r="F39" s="259">
        <v>85.463262</v>
      </c>
      <c r="G39" s="260">
        <v>9.8508899999999997</v>
      </c>
      <c r="H39" s="260">
        <v>1.462548</v>
      </c>
      <c r="I39" s="260">
        <v>5.7305590000000004</v>
      </c>
      <c r="J39" s="260">
        <v>3.8044479999999998</v>
      </c>
      <c r="K39" s="261">
        <v>134.69160500000001</v>
      </c>
      <c r="L39" s="259">
        <v>56.085690999999997</v>
      </c>
      <c r="M39" s="260">
        <v>53.690345000000001</v>
      </c>
      <c r="N39" s="259">
        <v>28.484312000000003</v>
      </c>
      <c r="O39" s="260">
        <v>7.5980240000000006</v>
      </c>
      <c r="P39" s="260">
        <v>10.641221999999999</v>
      </c>
      <c r="Q39" s="259">
        <v>0.571071</v>
      </c>
    </row>
    <row r="40" spans="1:17" ht="15.9" customHeight="1">
      <c r="A40" s="265">
        <v>2001</v>
      </c>
      <c r="B40" s="250"/>
      <c r="C40" s="264"/>
      <c r="D40" s="263">
        <v>275.82755200000003</v>
      </c>
      <c r="E40" s="262">
        <v>203.21480700000001</v>
      </c>
      <c r="F40" s="259">
        <v>78.812061</v>
      </c>
      <c r="G40" s="260">
        <v>7.3669970000000005</v>
      </c>
      <c r="H40" s="260">
        <v>2.1270059999999997</v>
      </c>
      <c r="I40" s="260">
        <v>3.1587350000000001</v>
      </c>
      <c r="J40" s="260">
        <v>2.5415559999999999</v>
      </c>
      <c r="K40" s="261">
        <v>115.09586400000001</v>
      </c>
      <c r="L40" s="259">
        <v>44.643201999999995</v>
      </c>
      <c r="M40" s="260">
        <v>43.679925000000004</v>
      </c>
      <c r="N40" s="259">
        <v>26.306425999999998</v>
      </c>
      <c r="O40" s="260">
        <v>5.6394960000000003</v>
      </c>
      <c r="P40" s="260">
        <v>11.622209999999999</v>
      </c>
      <c r="Q40" s="259">
        <v>0.23135600000000001</v>
      </c>
    </row>
    <row r="41" spans="1:17" ht="15.9" customHeight="1">
      <c r="A41" s="265">
        <v>2000</v>
      </c>
      <c r="B41" s="250"/>
      <c r="C41" s="264"/>
      <c r="D41" s="263">
        <v>355.04918400000003</v>
      </c>
      <c r="E41" s="262">
        <v>253.01790100000002</v>
      </c>
      <c r="F41" s="259">
        <v>93.020345000000006</v>
      </c>
      <c r="G41" s="260">
        <v>9.6235979999999994</v>
      </c>
      <c r="H41" s="260">
        <v>2.3038099999999999</v>
      </c>
      <c r="I41" s="260">
        <v>4.1984629999999994</v>
      </c>
      <c r="J41" s="260">
        <v>4.6189799999999996</v>
      </c>
      <c r="K41" s="261">
        <v>146.408368</v>
      </c>
      <c r="L41" s="259">
        <v>62.832980999999997</v>
      </c>
      <c r="M41" s="260">
        <v>61.802355000000006</v>
      </c>
      <c r="N41" s="259">
        <v>37.462758999999998</v>
      </c>
      <c r="O41" s="260">
        <v>8.0548020000000005</v>
      </c>
      <c r="P41" s="260">
        <v>15.963361000000001</v>
      </c>
      <c r="Q41" s="259">
        <v>0.435556</v>
      </c>
    </row>
    <row r="42" spans="1:17" ht="6.9" customHeight="1">
      <c r="A42" s="258"/>
      <c r="B42" s="257"/>
      <c r="C42" s="256"/>
      <c r="D42" s="255"/>
      <c r="E42" s="254"/>
      <c r="F42" s="251"/>
      <c r="G42" s="252"/>
      <c r="H42" s="252"/>
      <c r="I42" s="252"/>
      <c r="J42" s="252"/>
      <c r="K42" s="253"/>
      <c r="L42" s="251"/>
      <c r="M42" s="252"/>
      <c r="N42" s="251"/>
      <c r="O42" s="252"/>
      <c r="P42" s="252"/>
      <c r="Q42" s="251"/>
    </row>
    <row r="43" spans="1:17" ht="6.9" customHeight="1">
      <c r="A43" s="250"/>
      <c r="B43" s="250"/>
      <c r="C43" s="249"/>
      <c r="D43" s="248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</row>
    <row r="44" spans="1:17" ht="10.199999999999999">
      <c r="A44" s="520" t="s">
        <v>159</v>
      </c>
      <c r="B44" s="247"/>
    </row>
    <row r="45" spans="1:17" ht="10.199999999999999">
      <c r="A45" s="521" t="s">
        <v>557</v>
      </c>
    </row>
    <row r="46" spans="1:17" ht="10.199999999999999">
      <c r="A46" s="521" t="s">
        <v>558</v>
      </c>
    </row>
    <row r="47" spans="1:17" ht="10.199999999999999">
      <c r="A47" s="521"/>
    </row>
    <row r="48" spans="1:17" ht="10.199999999999999">
      <c r="A48" s="520" t="s">
        <v>158</v>
      </c>
    </row>
    <row r="49" spans="1:2" s="242" customFormat="1" ht="10.199999999999999">
      <c r="A49" s="521" t="s">
        <v>559</v>
      </c>
      <c r="B49" s="246"/>
    </row>
    <row r="50" spans="1:2" s="242" customFormat="1" ht="10.199999999999999">
      <c r="A50" s="521" t="s">
        <v>560</v>
      </c>
      <c r="B50" s="246"/>
    </row>
    <row r="51" spans="1:2" s="242" customFormat="1" ht="10.199999999999999">
      <c r="A51" s="246"/>
      <c r="B51" s="246"/>
    </row>
    <row r="52" spans="1:2" s="242" customFormat="1" ht="10.199999999999999">
      <c r="B52" s="247"/>
    </row>
    <row r="53" spans="1:2" s="242" customFormat="1" ht="10.199999999999999">
      <c r="A53" s="246"/>
      <c r="B53" s="246"/>
    </row>
    <row r="54" spans="1:2" s="242" customFormat="1" ht="10.199999999999999">
      <c r="A54" s="246"/>
      <c r="B54" s="246"/>
    </row>
    <row r="55" spans="1:2" s="242" customFormat="1" ht="10.199999999999999">
      <c r="A55" s="246"/>
      <c r="B55" s="246"/>
    </row>
    <row r="56" spans="1:2" s="242" customFormat="1" ht="10.199999999999999">
      <c r="A56" s="246"/>
      <c r="B56" s="246"/>
    </row>
    <row r="57" spans="1:2" s="242" customFormat="1" ht="10.199999999999999">
      <c r="A57" s="246"/>
      <c r="B57" s="246"/>
    </row>
    <row r="58" spans="1:2" s="242" customFormat="1" ht="10.199999999999999">
      <c r="A58" s="246"/>
      <c r="B58" s="246"/>
    </row>
    <row r="59" spans="1:2" s="242" customFormat="1" ht="10.199999999999999">
      <c r="A59" s="246"/>
      <c r="B59" s="246"/>
    </row>
    <row r="60" spans="1:2" s="242" customFormat="1" ht="10.199999999999999">
      <c r="A60" s="246"/>
      <c r="B60" s="246"/>
    </row>
    <row r="61" spans="1:2" s="242" customFormat="1" ht="10.199999999999999">
      <c r="A61" s="246"/>
      <c r="B61" s="246"/>
    </row>
    <row r="62" spans="1:2" s="242" customFormat="1" ht="10.199999999999999">
      <c r="A62" s="246"/>
      <c r="B62" s="246"/>
    </row>
    <row r="63" spans="1:2" s="242" customFormat="1" ht="10.199999999999999">
      <c r="A63" s="246"/>
      <c r="B63" s="246"/>
    </row>
    <row r="64" spans="1:2" s="242" customFormat="1" ht="10.199999999999999">
      <c r="A64" s="246"/>
      <c r="B64" s="246"/>
    </row>
    <row r="65" s="242" customFormat="1" ht="10.199999999999999"/>
    <row r="66" s="242" customFormat="1" ht="10.199999999999999"/>
    <row r="67" s="242" customFormat="1" ht="10.199999999999999"/>
    <row r="68" s="242" customFormat="1" ht="10.199999999999999"/>
    <row r="69" s="242" customFormat="1" ht="10.199999999999999"/>
    <row r="70" s="242" customFormat="1" ht="10.199999999999999"/>
    <row r="71" s="242" customFormat="1" ht="10.199999999999999"/>
    <row r="72" s="242" customFormat="1" ht="10.199999999999999"/>
    <row r="73" s="242" customFormat="1" ht="10.199999999999999"/>
    <row r="74" s="242" customFormat="1" ht="10.199999999999999"/>
    <row r="75" s="242" customFormat="1" ht="10.199999999999999"/>
    <row r="76" s="242" customFormat="1" ht="10.199999999999999"/>
    <row r="77" s="242" customFormat="1" ht="10.199999999999999"/>
    <row r="78" s="242" customFormat="1" ht="10.199999999999999"/>
    <row r="79" s="242" customFormat="1" ht="10.199999999999999"/>
    <row r="80" s="242" customFormat="1" ht="10.199999999999999"/>
    <row r="81" s="242" customFormat="1" ht="10.199999999999999"/>
    <row r="82" s="242" customFormat="1" ht="10.199999999999999"/>
    <row r="83" s="242" customFormat="1" ht="10.199999999999999"/>
    <row r="84" s="242" customFormat="1" ht="10.199999999999999"/>
    <row r="85" s="242" customFormat="1" ht="10.199999999999999"/>
    <row r="86" s="242" customFormat="1" ht="10.199999999999999"/>
    <row r="87" s="242" customFormat="1" ht="10.199999999999999"/>
    <row r="88" s="242" customFormat="1" ht="10.199999999999999"/>
    <row r="89" s="242" customFormat="1" ht="10.199999999999999"/>
    <row r="90" s="242" customFormat="1" ht="10.199999999999999"/>
    <row r="91" s="242" customFormat="1" ht="10.199999999999999"/>
    <row r="92" s="242" customFormat="1" ht="10.199999999999999"/>
    <row r="93" s="242" customFormat="1" ht="10.199999999999999"/>
    <row r="94" s="242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318" customWidth="1"/>
    <col min="2" max="2" width="13" style="318" customWidth="1"/>
    <col min="3" max="3" width="1.85546875" style="318" customWidth="1"/>
    <col min="4" max="4" width="11.140625" style="319" customWidth="1"/>
    <col min="5" max="6" width="9.85546875" style="318" customWidth="1"/>
    <col min="7" max="11" width="8.5703125" style="318" customWidth="1"/>
    <col min="12" max="13" width="9.85546875" style="318" customWidth="1"/>
    <col min="14" max="14" width="11" style="318" customWidth="1"/>
    <col min="15" max="16" width="8.5703125" style="318" customWidth="1"/>
    <col min="17" max="17" width="9.85546875" style="318" customWidth="1"/>
    <col min="18" max="18" width="13.42578125" style="318" customWidth="1"/>
    <col min="19" max="16384" width="11.7109375" style="318"/>
  </cols>
  <sheetData>
    <row r="1" spans="1:18" s="366" customFormat="1" ht="12">
      <c r="A1" s="315">
        <v>8</v>
      </c>
      <c r="B1" s="367"/>
      <c r="C1" s="36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67"/>
      <c r="P1" s="367"/>
      <c r="R1" s="315"/>
    </row>
    <row r="2" spans="1:18">
      <c r="A2" s="313" t="s">
        <v>178</v>
      </c>
      <c r="B2" s="365"/>
      <c r="C2" s="365"/>
      <c r="D2" s="308"/>
      <c r="E2" s="308"/>
      <c r="F2" s="312"/>
      <c r="G2" s="311"/>
      <c r="H2" s="311"/>
      <c r="I2" s="310"/>
      <c r="J2" s="310"/>
      <c r="K2" s="310"/>
      <c r="L2" s="310"/>
      <c r="M2" s="310"/>
      <c r="N2" s="310"/>
      <c r="O2" s="362"/>
      <c r="P2" s="362"/>
      <c r="R2" s="364" t="s">
        <v>194</v>
      </c>
    </row>
    <row r="3" spans="1:18">
      <c r="A3" s="313" t="s">
        <v>193</v>
      </c>
      <c r="B3" s="362"/>
      <c r="C3" s="362"/>
      <c r="D3" s="308"/>
      <c r="E3" s="307"/>
      <c r="F3" s="303"/>
      <c r="G3" s="306"/>
      <c r="H3" s="302"/>
      <c r="I3" s="303"/>
      <c r="J3" s="303"/>
      <c r="K3" s="303"/>
      <c r="L3" s="303"/>
      <c r="M3" s="303"/>
      <c r="N3" s="303"/>
      <c r="O3" s="362"/>
      <c r="P3" s="362"/>
      <c r="R3" s="305" t="s">
        <v>192</v>
      </c>
    </row>
    <row r="4" spans="1:18">
      <c r="A4" s="363" t="s">
        <v>175</v>
      </c>
      <c r="B4" s="362"/>
      <c r="C4" s="362"/>
      <c r="D4" s="303"/>
      <c r="E4" s="303"/>
      <c r="F4" s="303"/>
      <c r="G4" s="302"/>
      <c r="H4" s="302"/>
      <c r="I4" s="303"/>
      <c r="J4" s="303"/>
      <c r="K4" s="303"/>
      <c r="L4" s="303"/>
      <c r="M4" s="303"/>
      <c r="N4" s="303"/>
      <c r="O4" s="362"/>
      <c r="P4" s="362"/>
      <c r="R4" s="302" t="s">
        <v>174</v>
      </c>
    </row>
    <row r="5" spans="1:18">
      <c r="A5" s="360"/>
      <c r="B5" s="360"/>
      <c r="C5" s="360"/>
      <c r="D5" s="361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59"/>
    </row>
    <row r="6" spans="1:18" s="342" customFormat="1" ht="21.9" customHeight="1">
      <c r="A6" s="358"/>
      <c r="B6" s="357"/>
      <c r="C6" s="356"/>
      <c r="D6" s="522" t="s">
        <v>0</v>
      </c>
      <c r="E6" s="525" t="s">
        <v>173</v>
      </c>
      <c r="F6" s="526"/>
      <c r="G6" s="526"/>
      <c r="H6" s="526"/>
      <c r="I6" s="526"/>
      <c r="J6" s="526"/>
      <c r="K6" s="527"/>
      <c r="L6" s="525" t="s">
        <v>172</v>
      </c>
      <c r="M6" s="527"/>
      <c r="N6" s="546" t="s">
        <v>561</v>
      </c>
      <c r="O6" s="547"/>
      <c r="P6" s="548"/>
      <c r="Q6" s="549" t="s">
        <v>171</v>
      </c>
      <c r="R6" s="355"/>
    </row>
    <row r="7" spans="1:18" s="342" customFormat="1" ht="24" customHeight="1">
      <c r="A7" s="354"/>
      <c r="B7" s="353"/>
      <c r="C7" s="352"/>
      <c r="D7" s="523"/>
      <c r="E7" s="534" t="s">
        <v>0</v>
      </c>
      <c r="F7" s="536" t="s">
        <v>170</v>
      </c>
      <c r="G7" s="537"/>
      <c r="H7" s="537"/>
      <c r="I7" s="537"/>
      <c r="J7" s="538"/>
      <c r="K7" s="552" t="s">
        <v>169</v>
      </c>
      <c r="L7" s="554" t="s">
        <v>0</v>
      </c>
      <c r="M7" s="552" t="s">
        <v>168</v>
      </c>
      <c r="N7" s="554" t="s">
        <v>0</v>
      </c>
      <c r="O7" s="555" t="s">
        <v>167</v>
      </c>
      <c r="P7" s="557" t="s">
        <v>166</v>
      </c>
      <c r="Q7" s="550"/>
      <c r="R7" s="351"/>
    </row>
    <row r="8" spans="1:18" s="342" customFormat="1" ht="53.4" customHeight="1">
      <c r="A8" s="350"/>
      <c r="B8" s="349"/>
      <c r="C8" s="348"/>
      <c r="D8" s="524"/>
      <c r="E8" s="535"/>
      <c r="F8" s="347" t="s">
        <v>0</v>
      </c>
      <c r="G8" s="346" t="s">
        <v>165</v>
      </c>
      <c r="H8" s="345" t="s">
        <v>191</v>
      </c>
      <c r="I8" s="345" t="s">
        <v>163</v>
      </c>
      <c r="J8" s="344" t="s">
        <v>162</v>
      </c>
      <c r="K8" s="553"/>
      <c r="L8" s="553"/>
      <c r="M8" s="553"/>
      <c r="N8" s="553"/>
      <c r="O8" s="556"/>
      <c r="P8" s="558"/>
      <c r="Q8" s="551"/>
      <c r="R8" s="343"/>
    </row>
    <row r="9" spans="1:18">
      <c r="A9" s="341"/>
      <c r="B9" s="340"/>
      <c r="C9" s="333"/>
      <c r="D9" s="339"/>
      <c r="E9" s="337"/>
      <c r="G9" s="338"/>
      <c r="L9" s="336"/>
      <c r="N9" s="337"/>
      <c r="Q9" s="336"/>
      <c r="R9" s="335"/>
    </row>
    <row r="10" spans="1:18" ht="15.9" customHeight="1">
      <c r="A10" s="334">
        <v>2012</v>
      </c>
      <c r="B10" s="333" t="s">
        <v>0</v>
      </c>
      <c r="C10" s="333"/>
      <c r="D10" s="270" t="s">
        <v>2</v>
      </c>
      <c r="E10" s="269" t="s">
        <v>2</v>
      </c>
      <c r="F10" s="266" t="s">
        <v>2</v>
      </c>
      <c r="G10" s="267" t="s">
        <v>2</v>
      </c>
      <c r="H10" s="267" t="s">
        <v>2</v>
      </c>
      <c r="I10" s="267" t="s">
        <v>2</v>
      </c>
      <c r="J10" s="267" t="s">
        <v>2</v>
      </c>
      <c r="K10" s="268" t="s">
        <v>2</v>
      </c>
      <c r="L10" s="266" t="s">
        <v>2</v>
      </c>
      <c r="M10" s="267" t="s">
        <v>2</v>
      </c>
      <c r="N10" s="266" t="s">
        <v>2</v>
      </c>
      <c r="O10" s="267" t="s">
        <v>2</v>
      </c>
      <c r="P10" s="267" t="s">
        <v>2</v>
      </c>
      <c r="Q10" s="266" t="s">
        <v>2</v>
      </c>
      <c r="R10" s="328" t="s">
        <v>190</v>
      </c>
    </row>
    <row r="11" spans="1:18" ht="15.9" customHeight="1">
      <c r="A11" s="334"/>
      <c r="B11" s="333" t="s">
        <v>189</v>
      </c>
      <c r="C11" s="333"/>
      <c r="D11" s="270" t="s">
        <v>2</v>
      </c>
      <c r="E11" s="269" t="s">
        <v>2</v>
      </c>
      <c r="F11" s="266" t="s">
        <v>2</v>
      </c>
      <c r="G11" s="267" t="s">
        <v>2</v>
      </c>
      <c r="H11" s="267" t="s">
        <v>2</v>
      </c>
      <c r="I11" s="267" t="s">
        <v>2</v>
      </c>
      <c r="J11" s="267" t="s">
        <v>2</v>
      </c>
      <c r="K11" s="268" t="s">
        <v>2</v>
      </c>
      <c r="L11" s="266" t="s">
        <v>2</v>
      </c>
      <c r="M11" s="267" t="s">
        <v>2</v>
      </c>
      <c r="N11" s="266" t="s">
        <v>2</v>
      </c>
      <c r="O11" s="267" t="s">
        <v>2</v>
      </c>
      <c r="P11" s="267" t="s">
        <v>2</v>
      </c>
      <c r="Q11" s="266" t="s">
        <v>2</v>
      </c>
      <c r="R11" s="328" t="s">
        <v>188</v>
      </c>
    </row>
    <row r="12" spans="1:18" ht="15.9" customHeight="1">
      <c r="A12" s="334"/>
      <c r="B12" s="333" t="s">
        <v>187</v>
      </c>
      <c r="C12" s="333"/>
      <c r="D12" s="270" t="s">
        <v>2</v>
      </c>
      <c r="E12" s="269" t="s">
        <v>2</v>
      </c>
      <c r="F12" s="266" t="s">
        <v>2</v>
      </c>
      <c r="G12" s="267" t="s">
        <v>2</v>
      </c>
      <c r="H12" s="267" t="s">
        <v>2</v>
      </c>
      <c r="I12" s="267" t="s">
        <v>2</v>
      </c>
      <c r="J12" s="267" t="s">
        <v>2</v>
      </c>
      <c r="K12" s="268" t="s">
        <v>2</v>
      </c>
      <c r="L12" s="266" t="s">
        <v>2</v>
      </c>
      <c r="M12" s="267" t="s">
        <v>2</v>
      </c>
      <c r="N12" s="266" t="s">
        <v>2</v>
      </c>
      <c r="O12" s="269" t="s">
        <v>2</v>
      </c>
      <c r="P12" s="267" t="s">
        <v>2</v>
      </c>
      <c r="Q12" s="266" t="s">
        <v>2</v>
      </c>
      <c r="R12" s="328" t="s">
        <v>186</v>
      </c>
    </row>
    <row r="13" spans="1:18" ht="24" customHeight="1">
      <c r="A13" s="334">
        <v>2011</v>
      </c>
      <c r="B13" s="333" t="s">
        <v>0</v>
      </c>
      <c r="C13" s="333"/>
      <c r="D13" s="270" t="s">
        <v>2</v>
      </c>
      <c r="E13" s="269" t="s">
        <v>2</v>
      </c>
      <c r="F13" s="266" t="s">
        <v>2</v>
      </c>
      <c r="G13" s="267" t="s">
        <v>2</v>
      </c>
      <c r="H13" s="267" t="s">
        <v>2</v>
      </c>
      <c r="I13" s="267" t="s">
        <v>2</v>
      </c>
      <c r="J13" s="267" t="s">
        <v>2</v>
      </c>
      <c r="K13" s="268" t="s">
        <v>2</v>
      </c>
      <c r="L13" s="266" t="s">
        <v>2</v>
      </c>
      <c r="M13" s="267" t="s">
        <v>2</v>
      </c>
      <c r="N13" s="266" t="s">
        <v>2</v>
      </c>
      <c r="O13" s="267" t="s">
        <v>2</v>
      </c>
      <c r="P13" s="267" t="s">
        <v>2</v>
      </c>
      <c r="Q13" s="266" t="s">
        <v>2</v>
      </c>
      <c r="R13" s="328" t="s">
        <v>190</v>
      </c>
    </row>
    <row r="14" spans="1:18" ht="15.9" customHeight="1">
      <c r="A14" s="334"/>
      <c r="B14" s="333" t="s">
        <v>189</v>
      </c>
      <c r="C14" s="333"/>
      <c r="D14" s="270" t="s">
        <v>2</v>
      </c>
      <c r="E14" s="269" t="s">
        <v>2</v>
      </c>
      <c r="F14" s="266" t="s">
        <v>2</v>
      </c>
      <c r="G14" s="267" t="s">
        <v>2</v>
      </c>
      <c r="H14" s="267" t="s">
        <v>2</v>
      </c>
      <c r="I14" s="267" t="s">
        <v>2</v>
      </c>
      <c r="J14" s="267" t="s">
        <v>2</v>
      </c>
      <c r="K14" s="268" t="s">
        <v>2</v>
      </c>
      <c r="L14" s="266" t="s">
        <v>2</v>
      </c>
      <c r="M14" s="267" t="s">
        <v>2</v>
      </c>
      <c r="N14" s="266" t="s">
        <v>2</v>
      </c>
      <c r="O14" s="267" t="s">
        <v>2</v>
      </c>
      <c r="P14" s="267" t="s">
        <v>2</v>
      </c>
      <c r="Q14" s="266" t="s">
        <v>2</v>
      </c>
      <c r="R14" s="328" t="s">
        <v>188</v>
      </c>
    </row>
    <row r="15" spans="1:18" ht="15.9" customHeight="1">
      <c r="A15" s="334"/>
      <c r="B15" s="333" t="s">
        <v>187</v>
      </c>
      <c r="C15" s="333"/>
      <c r="D15" s="270" t="s">
        <v>2</v>
      </c>
      <c r="E15" s="269" t="s">
        <v>2</v>
      </c>
      <c r="F15" s="266" t="s">
        <v>2</v>
      </c>
      <c r="G15" s="267" t="s">
        <v>2</v>
      </c>
      <c r="H15" s="267" t="s">
        <v>2</v>
      </c>
      <c r="I15" s="267" t="s">
        <v>2</v>
      </c>
      <c r="J15" s="267" t="s">
        <v>2</v>
      </c>
      <c r="K15" s="268" t="s">
        <v>2</v>
      </c>
      <c r="L15" s="266" t="s">
        <v>2</v>
      </c>
      <c r="M15" s="267" t="s">
        <v>2</v>
      </c>
      <c r="N15" s="266" t="s">
        <v>2</v>
      </c>
      <c r="O15" s="267" t="s">
        <v>2</v>
      </c>
      <c r="P15" s="267" t="s">
        <v>2</v>
      </c>
      <c r="Q15" s="266" t="s">
        <v>2</v>
      </c>
      <c r="R15" s="328" t="s">
        <v>186</v>
      </c>
    </row>
    <row r="16" spans="1:18" ht="24" customHeight="1">
      <c r="A16" s="334">
        <v>2010</v>
      </c>
      <c r="B16" s="333" t="s">
        <v>0</v>
      </c>
      <c r="C16" s="333"/>
      <c r="D16" s="270" t="s">
        <v>2</v>
      </c>
      <c r="E16" s="269" t="s">
        <v>2</v>
      </c>
      <c r="F16" s="266" t="s">
        <v>2</v>
      </c>
      <c r="G16" s="267" t="s">
        <v>2</v>
      </c>
      <c r="H16" s="267" t="s">
        <v>2</v>
      </c>
      <c r="I16" s="267" t="s">
        <v>2</v>
      </c>
      <c r="J16" s="267" t="s">
        <v>2</v>
      </c>
      <c r="K16" s="268" t="s">
        <v>2</v>
      </c>
      <c r="L16" s="266" t="s">
        <v>2</v>
      </c>
      <c r="M16" s="267" t="s">
        <v>2</v>
      </c>
      <c r="N16" s="266" t="s">
        <v>2</v>
      </c>
      <c r="O16" s="267" t="s">
        <v>2</v>
      </c>
      <c r="P16" s="267" t="s">
        <v>2</v>
      </c>
      <c r="Q16" s="266" t="s">
        <v>2</v>
      </c>
      <c r="R16" s="328" t="s">
        <v>190</v>
      </c>
    </row>
    <row r="17" spans="1:18" ht="15.9" customHeight="1">
      <c r="A17" s="334"/>
      <c r="B17" s="333" t="s">
        <v>189</v>
      </c>
      <c r="C17" s="333"/>
      <c r="D17" s="270" t="s">
        <v>2</v>
      </c>
      <c r="E17" s="269" t="s">
        <v>2</v>
      </c>
      <c r="F17" s="266" t="s">
        <v>2</v>
      </c>
      <c r="G17" s="267" t="s">
        <v>2</v>
      </c>
      <c r="H17" s="267" t="s">
        <v>2</v>
      </c>
      <c r="I17" s="267" t="s">
        <v>2</v>
      </c>
      <c r="J17" s="267" t="s">
        <v>2</v>
      </c>
      <c r="K17" s="268" t="s">
        <v>2</v>
      </c>
      <c r="L17" s="266" t="s">
        <v>2</v>
      </c>
      <c r="M17" s="267" t="s">
        <v>2</v>
      </c>
      <c r="N17" s="266" t="s">
        <v>2</v>
      </c>
      <c r="O17" s="269" t="s">
        <v>2</v>
      </c>
      <c r="P17" s="267" t="s">
        <v>2</v>
      </c>
      <c r="Q17" s="266" t="s">
        <v>2</v>
      </c>
      <c r="R17" s="328" t="s">
        <v>188</v>
      </c>
    </row>
    <row r="18" spans="1:18" ht="15.9" customHeight="1">
      <c r="A18" s="334"/>
      <c r="B18" s="333" t="s">
        <v>187</v>
      </c>
      <c r="C18" s="333"/>
      <c r="D18" s="270" t="s">
        <v>2</v>
      </c>
      <c r="E18" s="269" t="s">
        <v>2</v>
      </c>
      <c r="F18" s="266" t="s">
        <v>2</v>
      </c>
      <c r="G18" s="267" t="s">
        <v>2</v>
      </c>
      <c r="H18" s="267" t="s">
        <v>2</v>
      </c>
      <c r="I18" s="267" t="s">
        <v>2</v>
      </c>
      <c r="J18" s="267" t="s">
        <v>2</v>
      </c>
      <c r="K18" s="268" t="s">
        <v>2</v>
      </c>
      <c r="L18" s="266" t="s">
        <v>2</v>
      </c>
      <c r="M18" s="267" t="s">
        <v>2</v>
      </c>
      <c r="N18" s="266" t="s">
        <v>2</v>
      </c>
      <c r="O18" s="267" t="s">
        <v>2</v>
      </c>
      <c r="P18" s="267" t="s">
        <v>2</v>
      </c>
      <c r="Q18" s="266" t="s">
        <v>2</v>
      </c>
      <c r="R18" s="328" t="s">
        <v>186</v>
      </c>
    </row>
    <row r="19" spans="1:18" ht="24" customHeight="1">
      <c r="A19" s="334">
        <v>2009</v>
      </c>
      <c r="B19" s="333" t="s">
        <v>0</v>
      </c>
      <c r="C19" s="333"/>
      <c r="D19" s="270" t="s">
        <v>2</v>
      </c>
      <c r="E19" s="269" t="s">
        <v>2</v>
      </c>
      <c r="F19" s="266" t="s">
        <v>2</v>
      </c>
      <c r="G19" s="267" t="s">
        <v>2</v>
      </c>
      <c r="H19" s="267" t="s">
        <v>2</v>
      </c>
      <c r="I19" s="267" t="s">
        <v>2</v>
      </c>
      <c r="J19" s="267" t="s">
        <v>2</v>
      </c>
      <c r="K19" s="268" t="s">
        <v>2</v>
      </c>
      <c r="L19" s="266" t="s">
        <v>2</v>
      </c>
      <c r="M19" s="267" t="s">
        <v>2</v>
      </c>
      <c r="N19" s="266" t="s">
        <v>2</v>
      </c>
      <c r="O19" s="267" t="s">
        <v>2</v>
      </c>
      <c r="P19" s="267" t="s">
        <v>2</v>
      </c>
      <c r="Q19" s="266" t="s">
        <v>2</v>
      </c>
      <c r="R19" s="328" t="s">
        <v>190</v>
      </c>
    </row>
    <row r="20" spans="1:18" ht="15.9" customHeight="1">
      <c r="A20" s="334"/>
      <c r="B20" s="333" t="s">
        <v>189</v>
      </c>
      <c r="C20" s="333"/>
      <c r="D20" s="270" t="s">
        <v>2</v>
      </c>
      <c r="E20" s="269" t="s">
        <v>2</v>
      </c>
      <c r="F20" s="266" t="s">
        <v>2</v>
      </c>
      <c r="G20" s="267" t="s">
        <v>2</v>
      </c>
      <c r="H20" s="267" t="s">
        <v>2</v>
      </c>
      <c r="I20" s="267" t="s">
        <v>2</v>
      </c>
      <c r="J20" s="267" t="s">
        <v>2</v>
      </c>
      <c r="K20" s="268" t="s">
        <v>2</v>
      </c>
      <c r="L20" s="266" t="s">
        <v>2</v>
      </c>
      <c r="M20" s="267" t="s">
        <v>2</v>
      </c>
      <c r="N20" s="266" t="s">
        <v>2</v>
      </c>
      <c r="O20" s="267" t="s">
        <v>2</v>
      </c>
      <c r="P20" s="267" t="s">
        <v>2</v>
      </c>
      <c r="Q20" s="266" t="s">
        <v>2</v>
      </c>
      <c r="R20" s="328" t="s">
        <v>188</v>
      </c>
    </row>
    <row r="21" spans="1:18" ht="15.9" customHeight="1">
      <c r="A21" s="334"/>
      <c r="B21" s="333" t="s">
        <v>187</v>
      </c>
      <c r="C21" s="333"/>
      <c r="D21" s="270" t="s">
        <v>2</v>
      </c>
      <c r="E21" s="269" t="s">
        <v>2</v>
      </c>
      <c r="F21" s="266" t="s">
        <v>2</v>
      </c>
      <c r="G21" s="267" t="s">
        <v>2</v>
      </c>
      <c r="H21" s="267" t="s">
        <v>2</v>
      </c>
      <c r="I21" s="267" t="s">
        <v>2</v>
      </c>
      <c r="J21" s="267" t="s">
        <v>2</v>
      </c>
      <c r="K21" s="268" t="s">
        <v>2</v>
      </c>
      <c r="L21" s="266" t="s">
        <v>2</v>
      </c>
      <c r="M21" s="267" t="s">
        <v>2</v>
      </c>
      <c r="N21" s="266" t="s">
        <v>2</v>
      </c>
      <c r="O21" s="267" t="s">
        <v>2</v>
      </c>
      <c r="P21" s="267" t="s">
        <v>2</v>
      </c>
      <c r="Q21" s="266" t="s">
        <v>2</v>
      </c>
      <c r="R21" s="328" t="s">
        <v>186</v>
      </c>
    </row>
    <row r="22" spans="1:18" ht="24" customHeight="1">
      <c r="A22" s="334">
        <v>2008</v>
      </c>
      <c r="B22" s="333" t="s">
        <v>0</v>
      </c>
      <c r="C22" s="333"/>
      <c r="D22" s="332">
        <v>68.553896999999992</v>
      </c>
      <c r="E22" s="329">
        <v>42.942629999999994</v>
      </c>
      <c r="F22" s="330">
        <v>30.751439999999999</v>
      </c>
      <c r="G22" s="331">
        <v>0.161355</v>
      </c>
      <c r="H22" s="330">
        <v>1.0679000000000001E-2</v>
      </c>
      <c r="I22" s="330">
        <v>0.13544999999999999</v>
      </c>
      <c r="J22" s="330">
        <v>4.9808999999999999E-2</v>
      </c>
      <c r="K22" s="330">
        <v>11.806251</v>
      </c>
      <c r="L22" s="329">
        <v>23.784354</v>
      </c>
      <c r="M22" s="330">
        <v>23.624437</v>
      </c>
      <c r="N22" s="329">
        <v>1.6135570000000001</v>
      </c>
      <c r="O22" s="330">
        <v>0.65400499999999995</v>
      </c>
      <c r="P22" s="330">
        <v>5.5481999999999997E-2</v>
      </c>
      <c r="Q22" s="329">
        <v>0.104605</v>
      </c>
      <c r="R22" s="328" t="s">
        <v>190</v>
      </c>
    </row>
    <row r="23" spans="1:18" ht="15.9" customHeight="1">
      <c r="A23" s="334"/>
      <c r="B23" s="333" t="s">
        <v>189</v>
      </c>
      <c r="C23" s="333"/>
      <c r="D23" s="332">
        <v>45.056625999999994</v>
      </c>
      <c r="E23" s="329">
        <v>21.334456999999997</v>
      </c>
      <c r="F23" s="330">
        <v>20.237579</v>
      </c>
      <c r="G23" s="331">
        <v>0.14612999999999998</v>
      </c>
      <c r="H23" s="330">
        <v>1.0679000000000001E-2</v>
      </c>
      <c r="I23" s="330">
        <v>0.13545099999999999</v>
      </c>
      <c r="J23" s="330">
        <v>0</v>
      </c>
      <c r="K23" s="330">
        <v>0.91049500000000005</v>
      </c>
      <c r="L23" s="329">
        <v>22.811292000000002</v>
      </c>
      <c r="M23" s="330">
        <v>22.789664000000002</v>
      </c>
      <c r="N23" s="329">
        <v>0.90358699999999981</v>
      </c>
      <c r="O23" s="330">
        <v>0.57604499999999992</v>
      </c>
      <c r="P23" s="330">
        <v>1.2074999999999999E-2</v>
      </c>
      <c r="Q23" s="329">
        <v>1.1700000000000001E-4</v>
      </c>
      <c r="R23" s="328" t="s">
        <v>188</v>
      </c>
    </row>
    <row r="24" spans="1:18" ht="15.9" customHeight="1">
      <c r="A24" s="334"/>
      <c r="B24" s="333" t="s">
        <v>187</v>
      </c>
      <c r="C24" s="333"/>
      <c r="D24" s="332">
        <v>23.497268999999999</v>
      </c>
      <c r="E24" s="329">
        <v>21.608176</v>
      </c>
      <c r="F24" s="330">
        <v>10.513862</v>
      </c>
      <c r="G24" s="331">
        <v>1.5226000000000002E-2</v>
      </c>
      <c r="H24" s="330">
        <v>0</v>
      </c>
      <c r="I24" s="330">
        <v>0</v>
      </c>
      <c r="J24" s="330">
        <v>4.9808999999999999E-2</v>
      </c>
      <c r="K24" s="330">
        <v>10.895755999999999</v>
      </c>
      <c r="L24" s="329">
        <v>0.97305799999999998</v>
      </c>
      <c r="M24" s="330">
        <v>0.83477000000000001</v>
      </c>
      <c r="N24" s="329">
        <v>0.70996899999999996</v>
      </c>
      <c r="O24" s="330">
        <v>7.7959000000000001E-2</v>
      </c>
      <c r="P24" s="330">
        <v>4.3406999999999994E-2</v>
      </c>
      <c r="Q24" s="329">
        <v>0.104488</v>
      </c>
      <c r="R24" s="328" t="s">
        <v>186</v>
      </c>
    </row>
    <row r="25" spans="1:18" ht="24" customHeight="1">
      <c r="A25" s="334">
        <v>2007</v>
      </c>
      <c r="B25" s="333" t="s">
        <v>0</v>
      </c>
      <c r="C25" s="333"/>
      <c r="D25" s="332">
        <v>52.455283999999999</v>
      </c>
      <c r="E25" s="329">
        <v>37.467283999999999</v>
      </c>
      <c r="F25" s="330">
        <v>30.117133000000003</v>
      </c>
      <c r="G25" s="331">
        <v>0.21749199999999999</v>
      </c>
      <c r="H25" s="330">
        <v>5.6839000000000001E-2</v>
      </c>
      <c r="I25" s="330">
        <v>0.160492</v>
      </c>
      <c r="J25" s="330">
        <v>2.4877E-2</v>
      </c>
      <c r="K25" s="330">
        <v>7.2372360000000002</v>
      </c>
      <c r="L25" s="329">
        <v>14.42182</v>
      </c>
      <c r="M25" s="330">
        <v>14.353573000000001</v>
      </c>
      <c r="N25" s="329">
        <v>0.39419100000000001</v>
      </c>
      <c r="O25" s="330">
        <v>0.16700200000000001</v>
      </c>
      <c r="P25" s="330">
        <v>4.3122000000000001E-2</v>
      </c>
      <c r="Q25" s="329">
        <v>1.3724999999999999E-2</v>
      </c>
      <c r="R25" s="328" t="s">
        <v>190</v>
      </c>
    </row>
    <row r="26" spans="1:18" ht="15.9" customHeight="1">
      <c r="A26" s="334"/>
      <c r="B26" s="333" t="s">
        <v>189</v>
      </c>
      <c r="C26" s="333"/>
      <c r="D26" s="332">
        <v>36.401918999999999</v>
      </c>
      <c r="E26" s="329">
        <v>22.544931999999999</v>
      </c>
      <c r="F26" s="330">
        <v>21.965232</v>
      </c>
      <c r="G26" s="331">
        <v>0.18687700000000002</v>
      </c>
      <c r="H26" s="330">
        <v>5.6839000000000001E-2</v>
      </c>
      <c r="I26" s="330">
        <v>0.13003800000000001</v>
      </c>
      <c r="J26" s="330">
        <v>0</v>
      </c>
      <c r="K26" s="330">
        <v>0.51455799999999996</v>
      </c>
      <c r="L26" s="329">
        <v>13.613170999999999</v>
      </c>
      <c r="M26" s="330">
        <v>13.546813</v>
      </c>
      <c r="N26" s="329">
        <v>0.17206399999999997</v>
      </c>
      <c r="O26" s="330">
        <v>0.15925399999999998</v>
      </c>
      <c r="P26" s="330">
        <v>0</v>
      </c>
      <c r="Q26" s="329">
        <v>0</v>
      </c>
      <c r="R26" s="328" t="s">
        <v>188</v>
      </c>
    </row>
    <row r="27" spans="1:18" ht="15.9" customHeight="1">
      <c r="A27" s="334"/>
      <c r="B27" s="333" t="s">
        <v>187</v>
      </c>
      <c r="C27" s="333"/>
      <c r="D27" s="332">
        <v>16.053363999999998</v>
      </c>
      <c r="E27" s="329">
        <v>14.922351000000001</v>
      </c>
      <c r="F27" s="330">
        <v>8.1518990000000002</v>
      </c>
      <c r="G27" s="331">
        <v>3.0615E-2</v>
      </c>
      <c r="H27" s="330">
        <v>0</v>
      </c>
      <c r="I27" s="330">
        <v>3.0454000000000002E-2</v>
      </c>
      <c r="J27" s="330">
        <v>2.4877E-2</v>
      </c>
      <c r="K27" s="330">
        <v>6.7226790000000003</v>
      </c>
      <c r="L27" s="329">
        <v>0.808647</v>
      </c>
      <c r="M27" s="330">
        <v>0.80675699999999995</v>
      </c>
      <c r="N27" s="329">
        <v>0.22212599999999999</v>
      </c>
      <c r="O27" s="330">
        <v>7.7489999999999998E-3</v>
      </c>
      <c r="P27" s="330">
        <v>4.3122000000000001E-2</v>
      </c>
      <c r="Q27" s="329">
        <v>1.3724999999999999E-2</v>
      </c>
      <c r="R27" s="328" t="s">
        <v>186</v>
      </c>
    </row>
    <row r="28" spans="1:18" ht="24" customHeight="1">
      <c r="A28" s="334">
        <v>2006</v>
      </c>
      <c r="B28" s="333" t="s">
        <v>0</v>
      </c>
      <c r="C28" s="333"/>
      <c r="D28" s="332">
        <v>51.963353000000005</v>
      </c>
      <c r="E28" s="329">
        <v>31.214348999999999</v>
      </c>
      <c r="F28" s="330">
        <v>25.515027</v>
      </c>
      <c r="G28" s="331">
        <v>0.51726499999999997</v>
      </c>
      <c r="H28" s="330">
        <v>0</v>
      </c>
      <c r="I28" s="330">
        <v>0.51726499999999997</v>
      </c>
      <c r="J28" s="330">
        <v>1.516E-3</v>
      </c>
      <c r="K28" s="330">
        <v>5.6504050000000001</v>
      </c>
      <c r="L28" s="329">
        <v>20.397881000000002</v>
      </c>
      <c r="M28" s="330">
        <v>20.137473999999997</v>
      </c>
      <c r="N28" s="329">
        <v>4.7819E-2</v>
      </c>
      <c r="O28" s="330">
        <v>8.2829999999999987E-3</v>
      </c>
      <c r="P28" s="330">
        <v>7.3339999999999994E-3</v>
      </c>
      <c r="Q28" s="329">
        <v>1.0490000000000001E-2</v>
      </c>
      <c r="R28" s="328" t="s">
        <v>190</v>
      </c>
    </row>
    <row r="29" spans="1:18" ht="15.9" customHeight="1">
      <c r="A29" s="334"/>
      <c r="B29" s="333" t="s">
        <v>189</v>
      </c>
      <c r="C29" s="333"/>
      <c r="D29" s="332">
        <v>35.532094999999998</v>
      </c>
      <c r="E29" s="329">
        <v>16.545870000000001</v>
      </c>
      <c r="F29" s="330">
        <v>16.127395</v>
      </c>
      <c r="G29" s="331">
        <v>0.50464500000000001</v>
      </c>
      <c r="H29" s="330">
        <v>0</v>
      </c>
      <c r="I29" s="330">
        <v>0.50464500000000001</v>
      </c>
      <c r="J29" s="330">
        <v>0</v>
      </c>
      <c r="K29" s="330">
        <v>0.37974000000000002</v>
      </c>
      <c r="L29" s="329">
        <v>18.804514999999999</v>
      </c>
      <c r="M29" s="330">
        <v>18.54505</v>
      </c>
      <c r="N29" s="329">
        <v>2.4386999999999999E-2</v>
      </c>
      <c r="O29" s="330">
        <v>1.0369999999999999E-3</v>
      </c>
      <c r="P29" s="330">
        <v>5.5190000000000005E-3</v>
      </c>
      <c r="Q29" s="329">
        <v>0</v>
      </c>
      <c r="R29" s="328" t="s">
        <v>188</v>
      </c>
    </row>
    <row r="30" spans="1:18" ht="15.9" customHeight="1">
      <c r="A30" s="334"/>
      <c r="B30" s="333" t="s">
        <v>187</v>
      </c>
      <c r="C30" s="333"/>
      <c r="D30" s="332">
        <v>16.431256000000001</v>
      </c>
      <c r="E30" s="329">
        <v>14.668475000000001</v>
      </c>
      <c r="F30" s="330">
        <v>9.3876290000000004</v>
      </c>
      <c r="G30" s="331">
        <v>1.2619E-2</v>
      </c>
      <c r="H30" s="330">
        <v>0</v>
      </c>
      <c r="I30" s="330">
        <v>1.2619E-2</v>
      </c>
      <c r="J30" s="330">
        <v>1.5149999999999999E-3</v>
      </c>
      <c r="K30" s="330">
        <v>5.270664</v>
      </c>
      <c r="L30" s="329">
        <v>1.5933679999999999</v>
      </c>
      <c r="M30" s="330">
        <v>1.5924259999999999</v>
      </c>
      <c r="N30" s="329">
        <v>2.3432000000000001E-2</v>
      </c>
      <c r="O30" s="330">
        <v>7.2460000000000007E-3</v>
      </c>
      <c r="P30" s="330">
        <v>1.815E-3</v>
      </c>
      <c r="Q30" s="329">
        <v>1.0490000000000001E-2</v>
      </c>
      <c r="R30" s="328" t="s">
        <v>186</v>
      </c>
    </row>
    <row r="31" spans="1:18" ht="24" customHeight="1">
      <c r="A31" s="334">
        <v>2005</v>
      </c>
      <c r="B31" s="333" t="s">
        <v>0</v>
      </c>
      <c r="C31" s="333"/>
      <c r="D31" s="332">
        <v>39.587862999999999</v>
      </c>
      <c r="E31" s="329">
        <v>22.887066999999998</v>
      </c>
      <c r="F31" s="330">
        <v>19.762922</v>
      </c>
      <c r="G31" s="331">
        <v>0.122614</v>
      </c>
      <c r="H31" s="330">
        <v>0</v>
      </c>
      <c r="I31" s="330">
        <v>0.12251300000000001</v>
      </c>
      <c r="J31" s="330">
        <v>0</v>
      </c>
      <c r="K31" s="330">
        <v>3.005112</v>
      </c>
      <c r="L31" s="329">
        <v>16.396334</v>
      </c>
      <c r="M31" s="330">
        <v>16.395778</v>
      </c>
      <c r="N31" s="329">
        <v>2.2780999999999999E-2</v>
      </c>
      <c r="O31" s="330">
        <v>1.0048999999999999E-2</v>
      </c>
      <c r="P31" s="330">
        <v>6.7800000000000004E-3</v>
      </c>
      <c r="Q31" s="329">
        <v>1.4123E-2</v>
      </c>
      <c r="R31" s="328" t="s">
        <v>190</v>
      </c>
    </row>
    <row r="32" spans="1:18" ht="15.9" customHeight="1">
      <c r="A32" s="334"/>
      <c r="B32" s="333" t="s">
        <v>189</v>
      </c>
      <c r="C32" s="333"/>
      <c r="D32" s="332">
        <v>29.73603</v>
      </c>
      <c r="E32" s="329">
        <v>13.612988</v>
      </c>
      <c r="F32" s="330">
        <v>13.196013000000001</v>
      </c>
      <c r="G32" s="331">
        <v>0.122512</v>
      </c>
      <c r="H32" s="330">
        <v>0</v>
      </c>
      <c r="I32" s="330">
        <v>0.122512</v>
      </c>
      <c r="J32" s="330">
        <v>0</v>
      </c>
      <c r="K32" s="330">
        <v>0.33273599999999998</v>
      </c>
      <c r="L32" s="329">
        <v>15.951846</v>
      </c>
      <c r="M32" s="330">
        <v>15.951846</v>
      </c>
      <c r="N32" s="329">
        <v>1.0391000000000001E-2</v>
      </c>
      <c r="O32" s="330">
        <v>2.8039999999999996E-3</v>
      </c>
      <c r="P32" s="330">
        <v>6.7800000000000004E-3</v>
      </c>
      <c r="Q32" s="329">
        <v>1.4123E-2</v>
      </c>
      <c r="R32" s="328" t="s">
        <v>188</v>
      </c>
    </row>
    <row r="33" spans="1:18" ht="15.9" customHeight="1">
      <c r="A33" s="334"/>
      <c r="B33" s="333" t="s">
        <v>187</v>
      </c>
      <c r="C33" s="333"/>
      <c r="D33" s="332">
        <v>9.8518340000000002</v>
      </c>
      <c r="E33" s="329">
        <v>9.2740810000000007</v>
      </c>
      <c r="F33" s="330">
        <v>6.5669120000000003</v>
      </c>
      <c r="G33" s="331">
        <v>1.01E-4</v>
      </c>
      <c r="H33" s="330">
        <v>0</v>
      </c>
      <c r="I33" s="330">
        <v>0</v>
      </c>
      <c r="J33" s="330">
        <v>0</v>
      </c>
      <c r="K33" s="330">
        <v>2.6723760000000003</v>
      </c>
      <c r="L33" s="329">
        <v>0.44448599999999999</v>
      </c>
      <c r="M33" s="330">
        <v>0.44392999999999999</v>
      </c>
      <c r="N33" s="329">
        <v>1.2390000000000002E-2</v>
      </c>
      <c r="O33" s="330">
        <v>7.2460000000000007E-3</v>
      </c>
      <c r="P33" s="330">
        <v>0</v>
      </c>
      <c r="Q33" s="329">
        <v>0</v>
      </c>
      <c r="R33" s="328" t="s">
        <v>186</v>
      </c>
    </row>
    <row r="34" spans="1:18" ht="24" customHeight="1">
      <c r="A34" s="334">
        <v>2004</v>
      </c>
      <c r="B34" s="333" t="s">
        <v>0</v>
      </c>
      <c r="C34" s="333"/>
      <c r="D34" s="332">
        <v>45.291840999999998</v>
      </c>
      <c r="E34" s="329">
        <v>23.870163000000002</v>
      </c>
      <c r="F34" s="330">
        <v>19.484721</v>
      </c>
      <c r="G34" s="331">
        <v>0.138097</v>
      </c>
      <c r="H34" s="330">
        <v>0</v>
      </c>
      <c r="I34" s="330">
        <v>0.138097</v>
      </c>
      <c r="J34" s="330">
        <v>0</v>
      </c>
      <c r="K34" s="330">
        <v>4.2915959999999993</v>
      </c>
      <c r="L34" s="329">
        <v>21.160888</v>
      </c>
      <c r="M34" s="330">
        <v>21.160700000000002</v>
      </c>
      <c r="N34" s="329">
        <v>2.5202000000000002E-2</v>
      </c>
      <c r="O34" s="330">
        <v>1.7148E-2</v>
      </c>
      <c r="P34" s="330">
        <v>8.0540000000000004E-3</v>
      </c>
      <c r="Q34" s="329">
        <v>1.8109999999999999E-3</v>
      </c>
      <c r="R34" s="328" t="s">
        <v>190</v>
      </c>
    </row>
    <row r="35" spans="1:18" ht="15.9" customHeight="1">
      <c r="A35" s="334"/>
      <c r="B35" s="333" t="s">
        <v>189</v>
      </c>
      <c r="C35" s="333"/>
      <c r="D35" s="332">
        <v>34.119930000000004</v>
      </c>
      <c r="E35" s="329">
        <v>13.334771</v>
      </c>
      <c r="F35" s="330">
        <v>12.873669</v>
      </c>
      <c r="G35" s="331">
        <v>0.13809800000000003</v>
      </c>
      <c r="H35" s="330">
        <v>0</v>
      </c>
      <c r="I35" s="330">
        <v>0.13809800000000003</v>
      </c>
      <c r="J35" s="330">
        <v>0</v>
      </c>
      <c r="K35" s="330">
        <v>0.39013900000000001</v>
      </c>
      <c r="L35" s="329">
        <v>20.693894</v>
      </c>
      <c r="M35" s="330">
        <v>20.693894</v>
      </c>
      <c r="N35" s="329">
        <v>7.7980000000000002E-3</v>
      </c>
      <c r="O35" s="330">
        <v>0</v>
      </c>
      <c r="P35" s="330">
        <v>7.7980000000000002E-3</v>
      </c>
      <c r="Q35" s="329">
        <v>0</v>
      </c>
      <c r="R35" s="328" t="s">
        <v>188</v>
      </c>
    </row>
    <row r="36" spans="1:18" ht="15.9" customHeight="1">
      <c r="A36" s="334"/>
      <c r="B36" s="333" t="s">
        <v>187</v>
      </c>
      <c r="C36" s="333"/>
      <c r="D36" s="332">
        <v>11.171912000000001</v>
      </c>
      <c r="E36" s="329">
        <v>10.535386000000001</v>
      </c>
      <c r="F36" s="330">
        <v>6.6110490000000004</v>
      </c>
      <c r="G36" s="331">
        <v>0</v>
      </c>
      <c r="H36" s="330">
        <v>0</v>
      </c>
      <c r="I36" s="330">
        <v>0</v>
      </c>
      <c r="J36" s="330">
        <v>0</v>
      </c>
      <c r="K36" s="330">
        <v>3.9014549999999999</v>
      </c>
      <c r="L36" s="329">
        <v>0.46699299999999999</v>
      </c>
      <c r="M36" s="330">
        <v>0.46680500000000003</v>
      </c>
      <c r="N36" s="329">
        <v>1.7402000000000001E-2</v>
      </c>
      <c r="O36" s="330">
        <v>1.7146999999999999E-2</v>
      </c>
      <c r="P36" s="330">
        <v>2.5500000000000002E-4</v>
      </c>
      <c r="Q36" s="329">
        <v>1.8109999999999999E-3</v>
      </c>
      <c r="R36" s="328" t="s">
        <v>186</v>
      </c>
    </row>
    <row r="37" spans="1:18" ht="24" customHeight="1">
      <c r="A37" s="334">
        <v>2003</v>
      </c>
      <c r="B37" s="333" t="s">
        <v>0</v>
      </c>
      <c r="C37" s="333"/>
      <c r="D37" s="332">
        <v>39.098796</v>
      </c>
      <c r="E37" s="329">
        <v>21.694026999999998</v>
      </c>
      <c r="F37" s="330">
        <v>16.959906</v>
      </c>
      <c r="G37" s="331">
        <v>6.7024E-2</v>
      </c>
      <c r="H37" s="330">
        <v>2.0000000000000002E-5</v>
      </c>
      <c r="I37" s="330">
        <v>6.7004000000000008E-2</v>
      </c>
      <c r="J37" s="330">
        <v>0</v>
      </c>
      <c r="K37" s="330">
        <v>4.5842120000000008</v>
      </c>
      <c r="L37" s="329">
        <v>17.066147000000001</v>
      </c>
      <c r="M37" s="330">
        <v>17.059283999999998</v>
      </c>
      <c r="N37" s="329">
        <v>7.8498999999999999E-2</v>
      </c>
      <c r="O37" s="330">
        <v>1.0931E-2</v>
      </c>
      <c r="P37" s="330">
        <v>3.6118999999999998E-2</v>
      </c>
      <c r="Q37" s="329">
        <v>0</v>
      </c>
      <c r="R37" s="328" t="s">
        <v>190</v>
      </c>
    </row>
    <row r="38" spans="1:18" ht="15.9" customHeight="1">
      <c r="A38" s="334"/>
      <c r="B38" s="333" t="s">
        <v>189</v>
      </c>
      <c r="C38" s="333"/>
      <c r="D38" s="332">
        <v>29.108705</v>
      </c>
      <c r="E38" s="329">
        <v>12.350287</v>
      </c>
      <c r="F38" s="330">
        <v>11.860035</v>
      </c>
      <c r="G38" s="331">
        <v>6.7024E-2</v>
      </c>
      <c r="H38" s="330">
        <v>2.0000000000000002E-5</v>
      </c>
      <c r="I38" s="330">
        <v>6.7004000000000008E-2</v>
      </c>
      <c r="J38" s="330">
        <v>0</v>
      </c>
      <c r="K38" s="330">
        <v>0.469304</v>
      </c>
      <c r="L38" s="329">
        <v>16.587151000000002</v>
      </c>
      <c r="M38" s="330">
        <v>16.587151000000002</v>
      </c>
      <c r="N38" s="329">
        <v>3.1358000000000004E-2</v>
      </c>
      <c r="O38" s="330">
        <v>0</v>
      </c>
      <c r="P38" s="330">
        <v>0</v>
      </c>
      <c r="Q38" s="329">
        <v>0</v>
      </c>
      <c r="R38" s="328" t="s">
        <v>188</v>
      </c>
    </row>
    <row r="39" spans="1:18" ht="15.9" customHeight="1">
      <c r="A39" s="334"/>
      <c r="B39" s="333" t="s">
        <v>187</v>
      </c>
      <c r="C39" s="333"/>
      <c r="D39" s="332">
        <v>9.9900900000000004</v>
      </c>
      <c r="E39" s="329">
        <v>9.3437339999999995</v>
      </c>
      <c r="F39" s="330">
        <v>5.0998659999999996</v>
      </c>
      <c r="G39" s="331">
        <v>0</v>
      </c>
      <c r="H39" s="330">
        <v>0</v>
      </c>
      <c r="I39" s="330">
        <v>0</v>
      </c>
      <c r="J39" s="330">
        <v>0</v>
      </c>
      <c r="K39" s="330">
        <v>4.1149070000000005</v>
      </c>
      <c r="L39" s="329">
        <v>0.478995</v>
      </c>
      <c r="M39" s="330">
        <v>0.47213099999999997</v>
      </c>
      <c r="N39" s="329">
        <v>4.7143000000000004E-2</v>
      </c>
      <c r="O39" s="330">
        <v>1.0932000000000001E-2</v>
      </c>
      <c r="P39" s="330">
        <v>3.6119999999999999E-2</v>
      </c>
      <c r="Q39" s="329">
        <v>0</v>
      </c>
      <c r="R39" s="328" t="s">
        <v>186</v>
      </c>
    </row>
    <row r="40" spans="1:18" ht="24" customHeight="1">
      <c r="A40" s="334">
        <v>2002</v>
      </c>
      <c r="B40" s="333" t="s">
        <v>0</v>
      </c>
      <c r="C40" s="333"/>
      <c r="D40" s="332">
        <v>42.938752000000001</v>
      </c>
      <c r="E40" s="329">
        <v>19.418111</v>
      </c>
      <c r="F40" s="330">
        <v>14.381556</v>
      </c>
      <c r="G40" s="331">
        <v>9.7421999999999995E-2</v>
      </c>
      <c r="H40" s="330">
        <v>0</v>
      </c>
      <c r="I40" s="330">
        <v>9.7421999999999995E-2</v>
      </c>
      <c r="J40" s="330">
        <v>0</v>
      </c>
      <c r="K40" s="330">
        <v>4.9624069999999998</v>
      </c>
      <c r="L40" s="329">
        <v>23.051613</v>
      </c>
      <c r="M40" s="330">
        <v>23.038100999999997</v>
      </c>
      <c r="N40" s="329">
        <v>9.9827000000000013E-2</v>
      </c>
      <c r="O40" s="330">
        <v>2.0760000000000002E-3</v>
      </c>
      <c r="P40" s="330">
        <v>7.4986000000000011E-2</v>
      </c>
      <c r="Q40" s="329">
        <v>5.2999999999999998E-4</v>
      </c>
      <c r="R40" s="328" t="s">
        <v>190</v>
      </c>
    </row>
    <row r="41" spans="1:18" ht="15.9" customHeight="1">
      <c r="A41" s="334"/>
      <c r="B41" s="333" t="s">
        <v>189</v>
      </c>
      <c r="C41" s="333"/>
      <c r="D41" s="332">
        <v>32.479813</v>
      </c>
      <c r="E41" s="329">
        <v>9.8653150000000007</v>
      </c>
      <c r="F41" s="330">
        <v>9.2048299999999994</v>
      </c>
      <c r="G41" s="331">
        <v>9.7421999999999995E-2</v>
      </c>
      <c r="H41" s="330">
        <v>0</v>
      </c>
      <c r="I41" s="330">
        <v>9.7421999999999995E-2</v>
      </c>
      <c r="J41" s="330">
        <v>0</v>
      </c>
      <c r="K41" s="330">
        <v>0.592885</v>
      </c>
      <c r="L41" s="329">
        <v>22.375185000000002</v>
      </c>
      <c r="M41" s="330">
        <v>22.375185000000002</v>
      </c>
      <c r="N41" s="329">
        <v>2.3241999999999999E-2</v>
      </c>
      <c r="O41" s="330">
        <v>0</v>
      </c>
      <c r="P41" s="330">
        <v>4.8899999999999996E-4</v>
      </c>
      <c r="Q41" s="329">
        <v>0</v>
      </c>
      <c r="R41" s="328" t="s">
        <v>188</v>
      </c>
    </row>
    <row r="42" spans="1:18" ht="15.9" customHeight="1">
      <c r="A42" s="334"/>
      <c r="B42" s="333" t="s">
        <v>187</v>
      </c>
      <c r="C42" s="333"/>
      <c r="D42" s="332">
        <v>10.45894</v>
      </c>
      <c r="E42" s="329">
        <v>9.5527909999999991</v>
      </c>
      <c r="F42" s="330">
        <v>5.1767240000000001</v>
      </c>
      <c r="G42" s="331">
        <v>0</v>
      </c>
      <c r="H42" s="330">
        <v>0</v>
      </c>
      <c r="I42" s="330">
        <v>0</v>
      </c>
      <c r="J42" s="330">
        <v>0</v>
      </c>
      <c r="K42" s="330">
        <v>4.3695200000000005</v>
      </c>
      <c r="L42" s="329">
        <v>0.67642400000000003</v>
      </c>
      <c r="M42" s="330">
        <v>0.66291200000000006</v>
      </c>
      <c r="N42" s="329">
        <v>7.6586999999999988E-2</v>
      </c>
      <c r="O42" s="330">
        <v>2.0760000000000002E-3</v>
      </c>
      <c r="P42" s="330">
        <v>7.4496999999999994E-2</v>
      </c>
      <c r="Q42" s="329">
        <v>5.2999999999999998E-4</v>
      </c>
      <c r="R42" s="328" t="s">
        <v>186</v>
      </c>
    </row>
    <row r="43" spans="1:18" ht="24" customHeight="1">
      <c r="A43" s="334">
        <v>2001</v>
      </c>
      <c r="B43" s="333" t="s">
        <v>0</v>
      </c>
      <c r="C43" s="333"/>
      <c r="D43" s="332">
        <v>40.039305999999996</v>
      </c>
      <c r="E43" s="329">
        <v>17.896215000000002</v>
      </c>
      <c r="F43" s="330">
        <v>11.957271</v>
      </c>
      <c r="G43" s="331">
        <v>0.19725200000000001</v>
      </c>
      <c r="H43" s="330">
        <v>0</v>
      </c>
      <c r="I43" s="330">
        <v>0.19725200000000001</v>
      </c>
      <c r="J43" s="330">
        <v>1.7196000000000003E-2</v>
      </c>
      <c r="K43" s="330">
        <v>5.8284210000000005</v>
      </c>
      <c r="L43" s="329">
        <v>21.643877</v>
      </c>
      <c r="M43" s="330">
        <v>21.640208999999999</v>
      </c>
      <c r="N43" s="329">
        <v>0.10165300000000001</v>
      </c>
      <c r="O43" s="330">
        <v>5.522E-3</v>
      </c>
      <c r="P43" s="330">
        <v>6.3548000000000007E-2</v>
      </c>
      <c r="Q43" s="329">
        <v>4.888E-3</v>
      </c>
      <c r="R43" s="328" t="s">
        <v>190</v>
      </c>
    </row>
    <row r="44" spans="1:18" ht="15.9" customHeight="1">
      <c r="A44" s="334"/>
      <c r="B44" s="333" t="s">
        <v>189</v>
      </c>
      <c r="C44" s="333"/>
      <c r="D44" s="332">
        <v>31.680695</v>
      </c>
      <c r="E44" s="329">
        <v>10.318308999999999</v>
      </c>
      <c r="F44" s="330">
        <v>9.7110900000000004</v>
      </c>
      <c r="G44" s="331">
        <v>0.196408</v>
      </c>
      <c r="H44" s="330">
        <v>0</v>
      </c>
      <c r="I44" s="330">
        <v>0.196408</v>
      </c>
      <c r="J44" s="330">
        <v>0</v>
      </c>
      <c r="K44" s="330">
        <v>0.50606899999999999</v>
      </c>
      <c r="L44" s="329">
        <v>21.024861000000001</v>
      </c>
      <c r="M44" s="330">
        <v>21.021193</v>
      </c>
      <c r="N44" s="329">
        <v>1.3922E-2</v>
      </c>
      <c r="O44" s="330">
        <v>0</v>
      </c>
      <c r="P44" s="330">
        <v>0</v>
      </c>
      <c r="Q44" s="329">
        <v>0</v>
      </c>
      <c r="R44" s="328" t="s">
        <v>188</v>
      </c>
    </row>
    <row r="45" spans="1:18" ht="15.9" customHeight="1">
      <c r="A45" s="334"/>
      <c r="B45" s="333" t="s">
        <v>187</v>
      </c>
      <c r="C45" s="333"/>
      <c r="D45" s="332">
        <v>8.3586100000000005</v>
      </c>
      <c r="E45" s="329">
        <v>7.5779059999999996</v>
      </c>
      <c r="F45" s="330">
        <v>2.246181</v>
      </c>
      <c r="G45" s="331">
        <v>8.4400000000000002E-4</v>
      </c>
      <c r="H45" s="330">
        <v>0</v>
      </c>
      <c r="I45" s="330">
        <v>8.4400000000000002E-4</v>
      </c>
      <c r="J45" s="330">
        <v>1.7196000000000003E-2</v>
      </c>
      <c r="K45" s="330">
        <v>5.3223519999999995</v>
      </c>
      <c r="L45" s="329">
        <v>0.61901600000000001</v>
      </c>
      <c r="M45" s="330">
        <v>0.61901600000000001</v>
      </c>
      <c r="N45" s="329">
        <v>8.7731000000000003E-2</v>
      </c>
      <c r="O45" s="330">
        <v>5.522E-3</v>
      </c>
      <c r="P45" s="330">
        <v>6.3548000000000007E-2</v>
      </c>
      <c r="Q45" s="329">
        <v>4.888E-3</v>
      </c>
      <c r="R45" s="328" t="s">
        <v>186</v>
      </c>
    </row>
    <row r="46" spans="1:18" ht="24" customHeight="1">
      <c r="A46" s="334">
        <v>2000</v>
      </c>
      <c r="B46" s="333" t="s">
        <v>0</v>
      </c>
      <c r="C46" s="333"/>
      <c r="D46" s="332">
        <v>39.358086</v>
      </c>
      <c r="E46" s="329">
        <v>16.508827</v>
      </c>
      <c r="F46" s="330">
        <v>10.418547</v>
      </c>
      <c r="G46" s="331">
        <v>0.119211</v>
      </c>
      <c r="H46" s="330">
        <v>0</v>
      </c>
      <c r="I46" s="330">
        <v>0.119211</v>
      </c>
      <c r="J46" s="330">
        <v>7.9799999999999999E-4</v>
      </c>
      <c r="K46" s="330">
        <v>5.8922229999999995</v>
      </c>
      <c r="L46" s="329">
        <v>22.320791</v>
      </c>
      <c r="M46" s="330">
        <v>22.30913</v>
      </c>
      <c r="N46" s="329">
        <v>5.3311999999999998E-2</v>
      </c>
      <c r="O46" s="330">
        <v>0</v>
      </c>
      <c r="P46" s="330">
        <v>3.7713999999999998E-2</v>
      </c>
      <c r="Q46" s="329">
        <v>2.1821E-2</v>
      </c>
      <c r="R46" s="328" t="s">
        <v>190</v>
      </c>
    </row>
    <row r="47" spans="1:18" ht="15.9" customHeight="1">
      <c r="A47" s="334"/>
      <c r="B47" s="333" t="s">
        <v>189</v>
      </c>
      <c r="C47" s="333"/>
      <c r="D47" s="332">
        <v>31.409837</v>
      </c>
      <c r="E47" s="329">
        <v>9.1017009999999985</v>
      </c>
      <c r="F47" s="330">
        <v>8.6817510000000002</v>
      </c>
      <c r="G47" s="331">
        <v>0.116759</v>
      </c>
      <c r="H47" s="330">
        <v>0</v>
      </c>
      <c r="I47" s="330">
        <v>0.116759</v>
      </c>
      <c r="J47" s="330">
        <v>7.9799999999999999E-4</v>
      </c>
      <c r="K47" s="330">
        <v>0.248891</v>
      </c>
      <c r="L47" s="329">
        <v>21.938106999999999</v>
      </c>
      <c r="M47" s="330">
        <v>21.935927</v>
      </c>
      <c r="N47" s="329">
        <v>2.434E-3</v>
      </c>
      <c r="O47" s="330">
        <v>0</v>
      </c>
      <c r="P47" s="330">
        <v>0</v>
      </c>
      <c r="Q47" s="329">
        <v>2.1821E-2</v>
      </c>
      <c r="R47" s="328" t="s">
        <v>188</v>
      </c>
    </row>
    <row r="48" spans="1:18" ht="15.9" customHeight="1">
      <c r="A48" s="334"/>
      <c r="B48" s="333" t="s">
        <v>187</v>
      </c>
      <c r="C48" s="333"/>
      <c r="D48" s="332">
        <v>7.9482479999999995</v>
      </c>
      <c r="E48" s="329">
        <v>7.4071259999999999</v>
      </c>
      <c r="F48" s="330">
        <v>1.736796</v>
      </c>
      <c r="G48" s="331">
        <v>2.4519999999999998E-3</v>
      </c>
      <c r="H48" s="330">
        <v>0</v>
      </c>
      <c r="I48" s="330">
        <v>2.4519999999999998E-3</v>
      </c>
      <c r="J48" s="330">
        <v>0</v>
      </c>
      <c r="K48" s="330">
        <v>5.643332</v>
      </c>
      <c r="L48" s="329">
        <v>0.38268400000000002</v>
      </c>
      <c r="M48" s="330">
        <v>0.37320299999999995</v>
      </c>
      <c r="N48" s="329">
        <v>5.0878E-2</v>
      </c>
      <c r="O48" s="330">
        <v>0</v>
      </c>
      <c r="P48" s="330">
        <v>3.7713999999999998E-2</v>
      </c>
      <c r="Q48" s="329">
        <v>0</v>
      </c>
      <c r="R48" s="328" t="s">
        <v>186</v>
      </c>
    </row>
    <row r="49" spans="1:18" ht="8.1" customHeight="1">
      <c r="A49" s="327"/>
      <c r="B49" s="326"/>
      <c r="C49" s="326"/>
      <c r="D49" s="325"/>
      <c r="E49" s="324"/>
      <c r="F49" s="323"/>
      <c r="G49" s="322"/>
      <c r="H49" s="323"/>
      <c r="I49" s="323"/>
      <c r="J49" s="323"/>
      <c r="K49" s="323"/>
      <c r="L49" s="324"/>
      <c r="M49" s="323"/>
      <c r="N49" s="324"/>
      <c r="O49" s="323"/>
      <c r="P49" s="323"/>
      <c r="Q49" s="322"/>
      <c r="R49" s="321"/>
    </row>
    <row r="51" spans="1:18">
      <c r="A51" s="247" t="s">
        <v>159</v>
      </c>
    </row>
    <row r="52" spans="1:18">
      <c r="A52" s="247" t="s">
        <v>185</v>
      </c>
    </row>
    <row r="53" spans="1:18">
      <c r="A53" s="247" t="s">
        <v>184</v>
      </c>
    </row>
    <row r="54" spans="1:18">
      <c r="A54" s="247" t="s">
        <v>183</v>
      </c>
    </row>
    <row r="55" spans="1:18">
      <c r="A55" s="247" t="s">
        <v>182</v>
      </c>
    </row>
    <row r="56" spans="1:18">
      <c r="A56" s="247" t="s">
        <v>158</v>
      </c>
    </row>
    <row r="57" spans="1:18">
      <c r="A57" s="247" t="s">
        <v>181</v>
      </c>
    </row>
    <row r="58" spans="1:18">
      <c r="A58" s="247" t="s">
        <v>180</v>
      </c>
      <c r="D58" s="320"/>
    </row>
    <row r="59" spans="1:18">
      <c r="A59" s="247" t="s">
        <v>179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370" customWidth="1"/>
    <col min="2" max="2" width="13.28515625" style="368" customWidth="1"/>
    <col min="3" max="3" width="2.140625" style="368" customWidth="1"/>
    <col min="4" max="4" width="11.140625" style="369" customWidth="1"/>
    <col min="5" max="6" width="9.85546875" style="368" customWidth="1"/>
    <col min="7" max="10" width="8.5703125" style="368" customWidth="1"/>
    <col min="11" max="12" width="9.85546875" style="368" customWidth="1"/>
    <col min="13" max="13" width="11.42578125" style="368" customWidth="1"/>
    <col min="14" max="17" width="9.85546875" style="368" customWidth="1"/>
    <col min="18" max="18" width="14.140625" style="368" customWidth="1"/>
    <col min="19" max="16384" width="11.7109375" style="368"/>
  </cols>
  <sheetData>
    <row r="1" spans="1:18" s="378" customFormat="1" ht="12">
      <c r="A1" s="315">
        <v>9</v>
      </c>
      <c r="B1" s="314"/>
      <c r="C1" s="314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4"/>
      <c r="P1" s="314"/>
      <c r="R1" s="315"/>
    </row>
    <row r="2" spans="1:18">
      <c r="A2" s="313" t="s">
        <v>178</v>
      </c>
      <c r="B2" s="245"/>
      <c r="C2" s="245"/>
      <c r="D2" s="308"/>
      <c r="E2" s="308"/>
      <c r="F2" s="312"/>
      <c r="G2" s="311"/>
      <c r="H2" s="311"/>
      <c r="I2" s="310"/>
      <c r="J2" s="310"/>
      <c r="K2" s="310"/>
      <c r="L2" s="310"/>
      <c r="M2" s="310"/>
      <c r="N2" s="310"/>
      <c r="O2" s="242"/>
      <c r="P2" s="242"/>
      <c r="R2" s="364" t="s">
        <v>194</v>
      </c>
    </row>
    <row r="3" spans="1:18">
      <c r="A3" s="309" t="s">
        <v>196</v>
      </c>
      <c r="B3" s="242"/>
      <c r="C3" s="242"/>
      <c r="D3" s="308"/>
      <c r="E3" s="307"/>
      <c r="F3" s="303"/>
      <c r="G3" s="306"/>
      <c r="H3" s="302"/>
      <c r="I3" s="303"/>
      <c r="J3" s="303"/>
      <c r="K3" s="303"/>
      <c r="L3" s="303"/>
      <c r="M3" s="303"/>
      <c r="N3" s="303"/>
      <c r="O3" s="242"/>
      <c r="P3" s="242"/>
      <c r="R3" s="377" t="s">
        <v>195</v>
      </c>
    </row>
    <row r="4" spans="1:18">
      <c r="A4" s="376" t="s">
        <v>175</v>
      </c>
      <c r="B4" s="242"/>
      <c r="C4" s="242"/>
      <c r="D4" s="303"/>
      <c r="E4" s="303"/>
      <c r="F4" s="303"/>
      <c r="G4" s="302"/>
      <c r="H4" s="302"/>
      <c r="I4" s="303"/>
      <c r="J4" s="303"/>
      <c r="K4" s="303"/>
      <c r="L4" s="303"/>
      <c r="M4" s="303"/>
      <c r="N4" s="303"/>
      <c r="O4" s="242"/>
      <c r="P4" s="242"/>
      <c r="R4" s="375" t="s">
        <v>174</v>
      </c>
    </row>
    <row r="5" spans="1:18">
      <c r="A5" s="374"/>
      <c r="B5" s="252"/>
      <c r="C5" s="252"/>
      <c r="D5" s="373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43"/>
    </row>
    <row r="6" spans="1:18" s="372" customFormat="1" ht="21.9" customHeight="1">
      <c r="A6" s="358"/>
      <c r="B6" s="357"/>
      <c r="C6" s="356"/>
      <c r="D6" s="522" t="s">
        <v>0</v>
      </c>
      <c r="E6" s="525" t="s">
        <v>173</v>
      </c>
      <c r="F6" s="526"/>
      <c r="G6" s="526"/>
      <c r="H6" s="526"/>
      <c r="I6" s="526"/>
      <c r="J6" s="526"/>
      <c r="K6" s="527"/>
      <c r="L6" s="525" t="s">
        <v>172</v>
      </c>
      <c r="M6" s="527"/>
      <c r="N6" s="546" t="s">
        <v>561</v>
      </c>
      <c r="O6" s="547"/>
      <c r="P6" s="548"/>
      <c r="Q6" s="549" t="s">
        <v>171</v>
      </c>
      <c r="R6" s="355"/>
    </row>
    <row r="7" spans="1:18" s="372" customFormat="1" ht="21.9" customHeight="1">
      <c r="A7" s="354"/>
      <c r="B7" s="353"/>
      <c r="C7" s="352"/>
      <c r="D7" s="523"/>
      <c r="E7" s="534" t="s">
        <v>0</v>
      </c>
      <c r="F7" s="536" t="s">
        <v>170</v>
      </c>
      <c r="G7" s="537"/>
      <c r="H7" s="537"/>
      <c r="I7" s="537"/>
      <c r="J7" s="538"/>
      <c r="K7" s="552" t="s">
        <v>169</v>
      </c>
      <c r="L7" s="554" t="s">
        <v>0</v>
      </c>
      <c r="M7" s="552" t="s">
        <v>168</v>
      </c>
      <c r="N7" s="554" t="s">
        <v>0</v>
      </c>
      <c r="O7" s="555" t="s">
        <v>167</v>
      </c>
      <c r="P7" s="557" t="s">
        <v>166</v>
      </c>
      <c r="Q7" s="550"/>
      <c r="R7" s="351"/>
    </row>
    <row r="8" spans="1:18" s="372" customFormat="1" ht="53.1" customHeight="1">
      <c r="A8" s="350"/>
      <c r="B8" s="349"/>
      <c r="C8" s="348"/>
      <c r="D8" s="524"/>
      <c r="E8" s="535"/>
      <c r="F8" s="347" t="s">
        <v>0</v>
      </c>
      <c r="G8" s="346" t="s">
        <v>165</v>
      </c>
      <c r="H8" s="345" t="s">
        <v>191</v>
      </c>
      <c r="I8" s="345" t="s">
        <v>163</v>
      </c>
      <c r="J8" s="344" t="s">
        <v>162</v>
      </c>
      <c r="K8" s="553"/>
      <c r="L8" s="553"/>
      <c r="M8" s="553"/>
      <c r="N8" s="553"/>
      <c r="O8" s="556"/>
      <c r="P8" s="558"/>
      <c r="Q8" s="551"/>
      <c r="R8" s="343"/>
    </row>
    <row r="9" spans="1:18">
      <c r="A9" s="341"/>
      <c r="B9" s="340"/>
      <c r="C9" s="333"/>
      <c r="D9" s="339"/>
      <c r="E9" s="337"/>
      <c r="F9" s="318"/>
      <c r="G9" s="338"/>
      <c r="H9" s="318"/>
      <c r="I9" s="318"/>
      <c r="J9" s="318"/>
      <c r="K9" s="318"/>
      <c r="L9" s="336"/>
      <c r="M9" s="318"/>
      <c r="N9" s="337"/>
      <c r="O9" s="318"/>
      <c r="P9" s="318"/>
      <c r="Q9" s="336"/>
      <c r="R9" s="335"/>
    </row>
    <row r="10" spans="1:18" ht="15.9" customHeight="1">
      <c r="A10" s="334">
        <v>2012</v>
      </c>
      <c r="B10" s="333" t="s">
        <v>0</v>
      </c>
      <c r="C10" s="333"/>
      <c r="D10" s="270" t="s">
        <v>2</v>
      </c>
      <c r="E10" s="269" t="s">
        <v>2</v>
      </c>
      <c r="F10" s="266" t="s">
        <v>2</v>
      </c>
      <c r="G10" s="267" t="s">
        <v>2</v>
      </c>
      <c r="H10" s="267" t="s">
        <v>2</v>
      </c>
      <c r="I10" s="267" t="s">
        <v>2</v>
      </c>
      <c r="J10" s="267" t="s">
        <v>2</v>
      </c>
      <c r="K10" s="268" t="s">
        <v>2</v>
      </c>
      <c r="L10" s="266" t="s">
        <v>2</v>
      </c>
      <c r="M10" s="267" t="s">
        <v>2</v>
      </c>
      <c r="N10" s="266" t="s">
        <v>2</v>
      </c>
      <c r="O10" s="267" t="s">
        <v>2</v>
      </c>
      <c r="P10" s="267" t="s">
        <v>2</v>
      </c>
      <c r="Q10" s="266" t="s">
        <v>2</v>
      </c>
      <c r="R10" s="328" t="s">
        <v>190</v>
      </c>
    </row>
    <row r="11" spans="1:18" ht="15.9" customHeight="1">
      <c r="A11" s="334"/>
      <c r="B11" s="333" t="s">
        <v>189</v>
      </c>
      <c r="C11" s="333"/>
      <c r="D11" s="270" t="s">
        <v>2</v>
      </c>
      <c r="E11" s="269" t="s">
        <v>2</v>
      </c>
      <c r="F11" s="266" t="s">
        <v>2</v>
      </c>
      <c r="G11" s="267" t="s">
        <v>2</v>
      </c>
      <c r="H11" s="267" t="s">
        <v>2</v>
      </c>
      <c r="I11" s="267" t="s">
        <v>2</v>
      </c>
      <c r="J11" s="267" t="s">
        <v>2</v>
      </c>
      <c r="K11" s="268" t="s">
        <v>2</v>
      </c>
      <c r="L11" s="266" t="s">
        <v>2</v>
      </c>
      <c r="M11" s="267" t="s">
        <v>2</v>
      </c>
      <c r="N11" s="266" t="s">
        <v>2</v>
      </c>
      <c r="O11" s="267" t="s">
        <v>2</v>
      </c>
      <c r="P11" s="267" t="s">
        <v>2</v>
      </c>
      <c r="Q11" s="266" t="s">
        <v>2</v>
      </c>
      <c r="R11" s="328" t="s">
        <v>188</v>
      </c>
    </row>
    <row r="12" spans="1:18" ht="15.9" customHeight="1">
      <c r="A12" s="334"/>
      <c r="B12" s="333" t="s">
        <v>187</v>
      </c>
      <c r="C12" s="333"/>
      <c r="D12" s="270" t="s">
        <v>2</v>
      </c>
      <c r="E12" s="269" t="s">
        <v>2</v>
      </c>
      <c r="F12" s="266" t="s">
        <v>2</v>
      </c>
      <c r="G12" s="267" t="s">
        <v>2</v>
      </c>
      <c r="H12" s="267" t="s">
        <v>2</v>
      </c>
      <c r="I12" s="267" t="s">
        <v>2</v>
      </c>
      <c r="J12" s="267" t="s">
        <v>2</v>
      </c>
      <c r="K12" s="268" t="s">
        <v>2</v>
      </c>
      <c r="L12" s="266" t="s">
        <v>2</v>
      </c>
      <c r="M12" s="267" t="s">
        <v>2</v>
      </c>
      <c r="N12" s="266" t="s">
        <v>2</v>
      </c>
      <c r="O12" s="269" t="s">
        <v>2</v>
      </c>
      <c r="P12" s="267" t="s">
        <v>2</v>
      </c>
      <c r="Q12" s="266" t="s">
        <v>2</v>
      </c>
      <c r="R12" s="328" t="s">
        <v>186</v>
      </c>
    </row>
    <row r="13" spans="1:18" ht="24" customHeight="1">
      <c r="A13" s="334">
        <v>2011</v>
      </c>
      <c r="B13" s="333" t="s">
        <v>0</v>
      </c>
      <c r="C13" s="333"/>
      <c r="D13" s="270" t="s">
        <v>2</v>
      </c>
      <c r="E13" s="269" t="s">
        <v>2</v>
      </c>
      <c r="F13" s="266" t="s">
        <v>2</v>
      </c>
      <c r="G13" s="267" t="s">
        <v>2</v>
      </c>
      <c r="H13" s="267" t="s">
        <v>2</v>
      </c>
      <c r="I13" s="267" t="s">
        <v>2</v>
      </c>
      <c r="J13" s="267" t="s">
        <v>2</v>
      </c>
      <c r="K13" s="268" t="s">
        <v>2</v>
      </c>
      <c r="L13" s="266" t="s">
        <v>2</v>
      </c>
      <c r="M13" s="267" t="s">
        <v>2</v>
      </c>
      <c r="N13" s="266" t="s">
        <v>2</v>
      </c>
      <c r="O13" s="267" t="s">
        <v>2</v>
      </c>
      <c r="P13" s="267" t="s">
        <v>2</v>
      </c>
      <c r="Q13" s="266" t="s">
        <v>2</v>
      </c>
      <c r="R13" s="328" t="s">
        <v>190</v>
      </c>
    </row>
    <row r="14" spans="1:18" ht="15.9" customHeight="1">
      <c r="A14" s="334"/>
      <c r="B14" s="333" t="s">
        <v>189</v>
      </c>
      <c r="C14" s="333"/>
      <c r="D14" s="270" t="s">
        <v>2</v>
      </c>
      <c r="E14" s="269" t="s">
        <v>2</v>
      </c>
      <c r="F14" s="266" t="s">
        <v>2</v>
      </c>
      <c r="G14" s="267" t="s">
        <v>2</v>
      </c>
      <c r="H14" s="267" t="s">
        <v>2</v>
      </c>
      <c r="I14" s="267" t="s">
        <v>2</v>
      </c>
      <c r="J14" s="267" t="s">
        <v>2</v>
      </c>
      <c r="K14" s="268" t="s">
        <v>2</v>
      </c>
      <c r="L14" s="266" t="s">
        <v>2</v>
      </c>
      <c r="M14" s="267" t="s">
        <v>2</v>
      </c>
      <c r="N14" s="266" t="s">
        <v>2</v>
      </c>
      <c r="O14" s="267" t="s">
        <v>2</v>
      </c>
      <c r="P14" s="267" t="s">
        <v>2</v>
      </c>
      <c r="Q14" s="266" t="s">
        <v>2</v>
      </c>
      <c r="R14" s="328" t="s">
        <v>188</v>
      </c>
    </row>
    <row r="15" spans="1:18" ht="15.9" customHeight="1">
      <c r="A15" s="334"/>
      <c r="B15" s="333" t="s">
        <v>187</v>
      </c>
      <c r="C15" s="333"/>
      <c r="D15" s="270" t="s">
        <v>2</v>
      </c>
      <c r="E15" s="269" t="s">
        <v>2</v>
      </c>
      <c r="F15" s="266" t="s">
        <v>2</v>
      </c>
      <c r="G15" s="267" t="s">
        <v>2</v>
      </c>
      <c r="H15" s="267" t="s">
        <v>2</v>
      </c>
      <c r="I15" s="267" t="s">
        <v>2</v>
      </c>
      <c r="J15" s="267" t="s">
        <v>2</v>
      </c>
      <c r="K15" s="268" t="s">
        <v>2</v>
      </c>
      <c r="L15" s="266" t="s">
        <v>2</v>
      </c>
      <c r="M15" s="267" t="s">
        <v>2</v>
      </c>
      <c r="N15" s="266" t="s">
        <v>2</v>
      </c>
      <c r="O15" s="267" t="s">
        <v>2</v>
      </c>
      <c r="P15" s="267" t="s">
        <v>2</v>
      </c>
      <c r="Q15" s="266" t="s">
        <v>2</v>
      </c>
      <c r="R15" s="328" t="s">
        <v>186</v>
      </c>
    </row>
    <row r="16" spans="1:18" ht="24" customHeight="1">
      <c r="A16" s="334">
        <v>2010</v>
      </c>
      <c r="B16" s="333" t="s">
        <v>0</v>
      </c>
      <c r="C16" s="333"/>
      <c r="D16" s="270" t="s">
        <v>2</v>
      </c>
      <c r="E16" s="269" t="s">
        <v>2</v>
      </c>
      <c r="F16" s="266" t="s">
        <v>2</v>
      </c>
      <c r="G16" s="267" t="s">
        <v>2</v>
      </c>
      <c r="H16" s="267" t="s">
        <v>2</v>
      </c>
      <c r="I16" s="267" t="s">
        <v>2</v>
      </c>
      <c r="J16" s="267" t="s">
        <v>2</v>
      </c>
      <c r="K16" s="268" t="s">
        <v>2</v>
      </c>
      <c r="L16" s="266" t="s">
        <v>2</v>
      </c>
      <c r="M16" s="267" t="s">
        <v>2</v>
      </c>
      <c r="N16" s="266" t="s">
        <v>2</v>
      </c>
      <c r="O16" s="267" t="s">
        <v>2</v>
      </c>
      <c r="P16" s="267" t="s">
        <v>2</v>
      </c>
      <c r="Q16" s="266" t="s">
        <v>2</v>
      </c>
      <c r="R16" s="328" t="s">
        <v>190</v>
      </c>
    </row>
    <row r="17" spans="1:18" ht="15.9" customHeight="1">
      <c r="A17" s="334"/>
      <c r="B17" s="333" t="s">
        <v>189</v>
      </c>
      <c r="C17" s="333"/>
      <c r="D17" s="270" t="s">
        <v>2</v>
      </c>
      <c r="E17" s="269" t="s">
        <v>2</v>
      </c>
      <c r="F17" s="266" t="s">
        <v>2</v>
      </c>
      <c r="G17" s="267" t="s">
        <v>2</v>
      </c>
      <c r="H17" s="267" t="s">
        <v>2</v>
      </c>
      <c r="I17" s="267" t="s">
        <v>2</v>
      </c>
      <c r="J17" s="267" t="s">
        <v>2</v>
      </c>
      <c r="K17" s="268" t="s">
        <v>2</v>
      </c>
      <c r="L17" s="266" t="s">
        <v>2</v>
      </c>
      <c r="M17" s="267" t="s">
        <v>2</v>
      </c>
      <c r="N17" s="266" t="s">
        <v>2</v>
      </c>
      <c r="O17" s="269" t="s">
        <v>2</v>
      </c>
      <c r="P17" s="267" t="s">
        <v>2</v>
      </c>
      <c r="Q17" s="266" t="s">
        <v>2</v>
      </c>
      <c r="R17" s="328" t="s">
        <v>188</v>
      </c>
    </row>
    <row r="18" spans="1:18" ht="15.9" customHeight="1">
      <c r="A18" s="334"/>
      <c r="B18" s="333" t="s">
        <v>187</v>
      </c>
      <c r="C18" s="333"/>
      <c r="D18" s="270" t="s">
        <v>2</v>
      </c>
      <c r="E18" s="269" t="s">
        <v>2</v>
      </c>
      <c r="F18" s="266" t="s">
        <v>2</v>
      </c>
      <c r="G18" s="267" t="s">
        <v>2</v>
      </c>
      <c r="H18" s="267" t="s">
        <v>2</v>
      </c>
      <c r="I18" s="267" t="s">
        <v>2</v>
      </c>
      <c r="J18" s="267" t="s">
        <v>2</v>
      </c>
      <c r="K18" s="268" t="s">
        <v>2</v>
      </c>
      <c r="L18" s="266" t="s">
        <v>2</v>
      </c>
      <c r="M18" s="267" t="s">
        <v>2</v>
      </c>
      <c r="N18" s="266" t="s">
        <v>2</v>
      </c>
      <c r="O18" s="267" t="s">
        <v>2</v>
      </c>
      <c r="P18" s="267" t="s">
        <v>2</v>
      </c>
      <c r="Q18" s="266" t="s">
        <v>2</v>
      </c>
      <c r="R18" s="328" t="s">
        <v>186</v>
      </c>
    </row>
    <row r="19" spans="1:18" ht="24" customHeight="1">
      <c r="A19" s="334">
        <v>2009</v>
      </c>
      <c r="B19" s="333" t="s">
        <v>0</v>
      </c>
      <c r="C19" s="333"/>
      <c r="D19" s="270" t="s">
        <v>2</v>
      </c>
      <c r="E19" s="269" t="s">
        <v>2</v>
      </c>
      <c r="F19" s="266" t="s">
        <v>2</v>
      </c>
      <c r="G19" s="267" t="s">
        <v>2</v>
      </c>
      <c r="H19" s="267" t="s">
        <v>2</v>
      </c>
      <c r="I19" s="267" t="s">
        <v>2</v>
      </c>
      <c r="J19" s="267" t="s">
        <v>2</v>
      </c>
      <c r="K19" s="268" t="s">
        <v>2</v>
      </c>
      <c r="L19" s="266" t="s">
        <v>2</v>
      </c>
      <c r="M19" s="267" t="s">
        <v>2</v>
      </c>
      <c r="N19" s="266" t="s">
        <v>2</v>
      </c>
      <c r="O19" s="267" t="s">
        <v>2</v>
      </c>
      <c r="P19" s="267" t="s">
        <v>2</v>
      </c>
      <c r="Q19" s="266" t="s">
        <v>2</v>
      </c>
      <c r="R19" s="328" t="s">
        <v>190</v>
      </c>
    </row>
    <row r="20" spans="1:18" ht="15.9" customHeight="1">
      <c r="A20" s="334"/>
      <c r="B20" s="333" t="s">
        <v>189</v>
      </c>
      <c r="C20" s="333"/>
      <c r="D20" s="270" t="s">
        <v>2</v>
      </c>
      <c r="E20" s="269" t="s">
        <v>2</v>
      </c>
      <c r="F20" s="266" t="s">
        <v>2</v>
      </c>
      <c r="G20" s="267" t="s">
        <v>2</v>
      </c>
      <c r="H20" s="267" t="s">
        <v>2</v>
      </c>
      <c r="I20" s="267" t="s">
        <v>2</v>
      </c>
      <c r="J20" s="267" t="s">
        <v>2</v>
      </c>
      <c r="K20" s="268" t="s">
        <v>2</v>
      </c>
      <c r="L20" s="266" t="s">
        <v>2</v>
      </c>
      <c r="M20" s="267" t="s">
        <v>2</v>
      </c>
      <c r="N20" s="266" t="s">
        <v>2</v>
      </c>
      <c r="O20" s="267" t="s">
        <v>2</v>
      </c>
      <c r="P20" s="267" t="s">
        <v>2</v>
      </c>
      <c r="Q20" s="266" t="s">
        <v>2</v>
      </c>
      <c r="R20" s="328" t="s">
        <v>188</v>
      </c>
    </row>
    <row r="21" spans="1:18" ht="15.9" customHeight="1">
      <c r="A21" s="334"/>
      <c r="B21" s="333" t="s">
        <v>187</v>
      </c>
      <c r="C21" s="333"/>
      <c r="D21" s="270" t="s">
        <v>2</v>
      </c>
      <c r="E21" s="269" t="s">
        <v>2</v>
      </c>
      <c r="F21" s="266" t="s">
        <v>2</v>
      </c>
      <c r="G21" s="267" t="s">
        <v>2</v>
      </c>
      <c r="H21" s="267" t="s">
        <v>2</v>
      </c>
      <c r="I21" s="267" t="s">
        <v>2</v>
      </c>
      <c r="J21" s="267" t="s">
        <v>2</v>
      </c>
      <c r="K21" s="268" t="s">
        <v>2</v>
      </c>
      <c r="L21" s="266" t="s">
        <v>2</v>
      </c>
      <c r="M21" s="267" t="s">
        <v>2</v>
      </c>
      <c r="N21" s="266" t="s">
        <v>2</v>
      </c>
      <c r="O21" s="267" t="s">
        <v>2</v>
      </c>
      <c r="P21" s="267" t="s">
        <v>2</v>
      </c>
      <c r="Q21" s="266" t="s">
        <v>2</v>
      </c>
      <c r="R21" s="328" t="s">
        <v>186</v>
      </c>
    </row>
    <row r="22" spans="1:18" ht="24" customHeight="1">
      <c r="A22" s="334">
        <v>2008</v>
      </c>
      <c r="B22" s="333" t="s">
        <v>0</v>
      </c>
      <c r="C22" s="333"/>
      <c r="D22" s="332">
        <v>655.73737300000005</v>
      </c>
      <c r="E22" s="329">
        <v>531.80736999999999</v>
      </c>
      <c r="F22" s="330">
        <v>240.87220499999998</v>
      </c>
      <c r="G22" s="331">
        <v>21.558945999999999</v>
      </c>
      <c r="H22" s="330">
        <v>10.496255999999999</v>
      </c>
      <c r="I22" s="330">
        <v>5.2914050000000001</v>
      </c>
      <c r="J22" s="330">
        <v>4.4127330000000002</v>
      </c>
      <c r="K22" s="330">
        <v>279.07383799999997</v>
      </c>
      <c r="L22" s="329">
        <v>59.401758000000001</v>
      </c>
      <c r="M22" s="330">
        <v>55.373545</v>
      </c>
      <c r="N22" s="329">
        <v>63.229030999999992</v>
      </c>
      <c r="O22" s="330">
        <v>7.118576</v>
      </c>
      <c r="P22" s="330">
        <v>28.192319999999999</v>
      </c>
      <c r="Q22" s="329">
        <v>0.17055799999999999</v>
      </c>
      <c r="R22" s="328" t="s">
        <v>190</v>
      </c>
    </row>
    <row r="23" spans="1:18" ht="15.9" customHeight="1">
      <c r="A23" s="334"/>
      <c r="B23" s="333" t="s">
        <v>189</v>
      </c>
      <c r="C23" s="333"/>
      <c r="D23" s="332">
        <v>323.300229</v>
      </c>
      <c r="E23" s="329">
        <v>299.58366600000005</v>
      </c>
      <c r="F23" s="330">
        <v>161.55913100000001</v>
      </c>
      <c r="G23" s="331">
        <v>5.6339480000000002</v>
      </c>
      <c r="H23" s="330">
        <v>3.4707949999999999</v>
      </c>
      <c r="I23" s="330">
        <v>1.5994680000000001</v>
      </c>
      <c r="J23" s="330">
        <v>3.5639699999999999</v>
      </c>
      <c r="K23" s="330">
        <v>130.80615399999999</v>
      </c>
      <c r="L23" s="329">
        <v>16.616323999999999</v>
      </c>
      <c r="M23" s="330">
        <v>16.385662</v>
      </c>
      <c r="N23" s="329">
        <v>6.6853869999999995</v>
      </c>
      <c r="O23" s="330">
        <v>0.62390299999999999</v>
      </c>
      <c r="P23" s="330">
        <v>3.2900000000000003E-4</v>
      </c>
      <c r="Q23" s="329">
        <v>2.6350000000000002E-2</v>
      </c>
      <c r="R23" s="328" t="s">
        <v>188</v>
      </c>
    </row>
    <row r="24" spans="1:18" ht="15.9" customHeight="1">
      <c r="A24" s="334"/>
      <c r="B24" s="333" t="s">
        <v>187</v>
      </c>
      <c r="C24" s="333"/>
      <c r="D24" s="332">
        <v>332.43714299999999</v>
      </c>
      <c r="E24" s="329">
        <v>232.22371200000001</v>
      </c>
      <c r="F24" s="330">
        <v>79.313079999999999</v>
      </c>
      <c r="G24" s="331">
        <v>15.924999</v>
      </c>
      <c r="H24" s="330">
        <v>7.025461</v>
      </c>
      <c r="I24" s="330">
        <v>3.6919369999999998</v>
      </c>
      <c r="J24" s="330">
        <v>0.84876199999999991</v>
      </c>
      <c r="K24" s="330">
        <v>148.267686</v>
      </c>
      <c r="L24" s="329">
        <v>42.785429999999998</v>
      </c>
      <c r="M24" s="330">
        <v>38.987877999999995</v>
      </c>
      <c r="N24" s="329">
        <v>56.543652000000002</v>
      </c>
      <c r="O24" s="330">
        <v>6.4946719999999996</v>
      </c>
      <c r="P24" s="330">
        <v>28.191991000000002</v>
      </c>
      <c r="Q24" s="329">
        <v>0.144207</v>
      </c>
      <c r="R24" s="328" t="s">
        <v>186</v>
      </c>
    </row>
    <row r="25" spans="1:18" ht="24" customHeight="1">
      <c r="A25" s="334">
        <v>2007</v>
      </c>
      <c r="B25" s="333" t="s">
        <v>0</v>
      </c>
      <c r="C25" s="333"/>
      <c r="D25" s="332">
        <v>613.54111399999999</v>
      </c>
      <c r="E25" s="329">
        <v>469.23313199999996</v>
      </c>
      <c r="F25" s="330">
        <v>201.806691</v>
      </c>
      <c r="G25" s="331">
        <v>15.555828999999999</v>
      </c>
      <c r="H25" s="330">
        <v>7.2103159999999997</v>
      </c>
      <c r="I25" s="330">
        <v>5.8798079999999997</v>
      </c>
      <c r="J25" s="330">
        <v>4.9225989999999999</v>
      </c>
      <c r="K25" s="330">
        <v>256.040345</v>
      </c>
      <c r="L25" s="329">
        <v>70.562926000000004</v>
      </c>
      <c r="M25" s="330">
        <v>66.665732000000006</v>
      </c>
      <c r="N25" s="329">
        <v>72.78996699999999</v>
      </c>
      <c r="O25" s="330">
        <v>5.9681769999999998</v>
      </c>
      <c r="P25" s="330">
        <v>38.967829999999999</v>
      </c>
      <c r="Q25" s="329">
        <v>0.18290299999999998</v>
      </c>
      <c r="R25" s="328" t="s">
        <v>190</v>
      </c>
    </row>
    <row r="26" spans="1:18" ht="15.9" customHeight="1">
      <c r="A26" s="334"/>
      <c r="B26" s="333" t="s">
        <v>189</v>
      </c>
      <c r="C26" s="333"/>
      <c r="D26" s="332">
        <v>269.866106</v>
      </c>
      <c r="E26" s="329">
        <v>246.732359</v>
      </c>
      <c r="F26" s="330">
        <v>129.269462</v>
      </c>
      <c r="G26" s="331">
        <v>4.6718890000000002</v>
      </c>
      <c r="H26" s="330">
        <v>1.7286049999999999</v>
      </c>
      <c r="I26" s="330">
        <v>2.1932040000000002</v>
      </c>
      <c r="J26" s="330">
        <v>4.0464169999999999</v>
      </c>
      <c r="K26" s="330">
        <v>111.804647</v>
      </c>
      <c r="L26" s="329">
        <v>18.069084</v>
      </c>
      <c r="M26" s="330">
        <v>17.969487000000001</v>
      </c>
      <c r="N26" s="329">
        <v>4.9084590000000006</v>
      </c>
      <c r="O26" s="330">
        <v>0.608464</v>
      </c>
      <c r="P26" s="330">
        <v>9.1700000000000006E-4</v>
      </c>
      <c r="Q26" s="329">
        <v>4.8834000000000002E-2</v>
      </c>
      <c r="R26" s="328" t="s">
        <v>188</v>
      </c>
    </row>
    <row r="27" spans="1:18" ht="15.9" customHeight="1">
      <c r="A27" s="334"/>
      <c r="B27" s="333" t="s">
        <v>187</v>
      </c>
      <c r="C27" s="333"/>
      <c r="D27" s="332">
        <v>343.67500999999999</v>
      </c>
      <c r="E27" s="329">
        <v>222.500778</v>
      </c>
      <c r="F27" s="330">
        <v>72.537232999999986</v>
      </c>
      <c r="G27" s="331">
        <v>10.883939</v>
      </c>
      <c r="H27" s="330">
        <v>5.4817099999999996</v>
      </c>
      <c r="I27" s="330">
        <v>3.686604</v>
      </c>
      <c r="J27" s="330">
        <v>0.87618300000000005</v>
      </c>
      <c r="K27" s="330">
        <v>144.23570000000001</v>
      </c>
      <c r="L27" s="329">
        <v>52.493849000000004</v>
      </c>
      <c r="M27" s="330">
        <v>48.696247</v>
      </c>
      <c r="N27" s="329">
        <v>67.881504000000007</v>
      </c>
      <c r="O27" s="330">
        <v>5.359712</v>
      </c>
      <c r="P27" s="330">
        <v>38.966912999999998</v>
      </c>
      <c r="Q27" s="329">
        <v>0.13406899999999999</v>
      </c>
      <c r="R27" s="328" t="s">
        <v>186</v>
      </c>
    </row>
    <row r="28" spans="1:18" ht="24" customHeight="1">
      <c r="A28" s="334">
        <v>2006</v>
      </c>
      <c r="B28" s="333" t="s">
        <v>0</v>
      </c>
      <c r="C28" s="333"/>
      <c r="D28" s="332">
        <v>592.25624899999991</v>
      </c>
      <c r="E28" s="329">
        <v>434.20421799999997</v>
      </c>
      <c r="F28" s="330">
        <v>185.60064399999999</v>
      </c>
      <c r="G28" s="331">
        <v>21.567336999999998</v>
      </c>
      <c r="H28" s="330">
        <v>8.6124789999999987</v>
      </c>
      <c r="I28" s="330">
        <v>10.350736000000001</v>
      </c>
      <c r="J28" s="330">
        <v>4.7317870000000006</v>
      </c>
      <c r="K28" s="330">
        <v>232.52770199999998</v>
      </c>
      <c r="L28" s="329">
        <v>81.801142000000013</v>
      </c>
      <c r="M28" s="330">
        <v>79.009710999999996</v>
      </c>
      <c r="N28" s="329">
        <v>69.969822999999991</v>
      </c>
      <c r="O28" s="330">
        <v>10.259993</v>
      </c>
      <c r="P28" s="330">
        <v>37.372771</v>
      </c>
      <c r="Q28" s="329">
        <v>0.91309200000000001</v>
      </c>
      <c r="R28" s="328" t="s">
        <v>190</v>
      </c>
    </row>
    <row r="29" spans="1:18" ht="15.9" customHeight="1">
      <c r="A29" s="334"/>
      <c r="B29" s="333" t="s">
        <v>189</v>
      </c>
      <c r="C29" s="333"/>
      <c r="D29" s="332">
        <v>211.952281</v>
      </c>
      <c r="E29" s="329">
        <v>186.69090299999999</v>
      </c>
      <c r="F29" s="330">
        <v>107.391013</v>
      </c>
      <c r="G29" s="331">
        <v>7.6607299999999992</v>
      </c>
      <c r="H29" s="330">
        <v>2.0967159999999998</v>
      </c>
      <c r="I29" s="330">
        <v>4.728218</v>
      </c>
      <c r="J29" s="330">
        <v>3.416785</v>
      </c>
      <c r="K29" s="330">
        <v>74.313971999999993</v>
      </c>
      <c r="L29" s="329">
        <v>19.544022000000002</v>
      </c>
      <c r="M29" s="330">
        <v>19.493809000000002</v>
      </c>
      <c r="N29" s="329">
        <v>5.3486540000000007</v>
      </c>
      <c r="O29" s="330">
        <v>0.72390599999999994</v>
      </c>
      <c r="P29" s="330">
        <v>1.5509999999999999E-3</v>
      </c>
      <c r="Q29" s="329">
        <v>8.3421999999999996E-2</v>
      </c>
      <c r="R29" s="328" t="s">
        <v>188</v>
      </c>
    </row>
    <row r="30" spans="1:18" ht="15.9" customHeight="1">
      <c r="A30" s="334"/>
      <c r="B30" s="333" t="s">
        <v>187</v>
      </c>
      <c r="C30" s="333"/>
      <c r="D30" s="332">
        <v>380.30396999999999</v>
      </c>
      <c r="E30" s="329">
        <v>247.51330799999999</v>
      </c>
      <c r="F30" s="330">
        <v>78.209626999999998</v>
      </c>
      <c r="G30" s="331">
        <v>13.906604</v>
      </c>
      <c r="H30" s="330">
        <v>6.5157619999999996</v>
      </c>
      <c r="I30" s="330">
        <v>5.6225180000000003</v>
      </c>
      <c r="J30" s="330">
        <v>1.3150029999999999</v>
      </c>
      <c r="K30" s="330">
        <v>158.213728</v>
      </c>
      <c r="L30" s="329">
        <v>62.257117000000001</v>
      </c>
      <c r="M30" s="330">
        <v>59.515902000000004</v>
      </c>
      <c r="N30" s="329">
        <v>64.621169999999992</v>
      </c>
      <c r="O30" s="330">
        <v>9.5360879999999995</v>
      </c>
      <c r="P30" s="330">
        <v>37.371218999999996</v>
      </c>
      <c r="Q30" s="329">
        <v>0.82966799999999996</v>
      </c>
      <c r="R30" s="328" t="s">
        <v>186</v>
      </c>
    </row>
    <row r="31" spans="1:18" ht="24" customHeight="1">
      <c r="A31" s="334">
        <v>2005</v>
      </c>
      <c r="B31" s="333" t="s">
        <v>0</v>
      </c>
      <c r="C31" s="333"/>
      <c r="D31" s="332">
        <v>485.765694</v>
      </c>
      <c r="E31" s="329">
        <v>357.86161499999997</v>
      </c>
      <c r="F31" s="330">
        <v>133.15730600000001</v>
      </c>
      <c r="G31" s="331">
        <v>20.826348000000003</v>
      </c>
      <c r="H31" s="330">
        <v>6.9850590000000006</v>
      </c>
      <c r="I31" s="330">
        <v>10.094859</v>
      </c>
      <c r="J31" s="330">
        <v>5.6606629999999996</v>
      </c>
      <c r="K31" s="330">
        <v>213.69888200000003</v>
      </c>
      <c r="L31" s="329">
        <v>74.789017999999999</v>
      </c>
      <c r="M31" s="330">
        <v>69.550889999999995</v>
      </c>
      <c r="N31" s="329">
        <v>49.990925000000004</v>
      </c>
      <c r="O31" s="330">
        <v>10.276176</v>
      </c>
      <c r="P31" s="330">
        <v>21.910964</v>
      </c>
      <c r="Q31" s="329">
        <v>0.57640200000000008</v>
      </c>
      <c r="R31" s="328" t="s">
        <v>190</v>
      </c>
    </row>
    <row r="32" spans="1:18" ht="15.9" customHeight="1">
      <c r="A32" s="334"/>
      <c r="B32" s="333" t="s">
        <v>189</v>
      </c>
      <c r="C32" s="333"/>
      <c r="D32" s="332">
        <v>188.86001800000003</v>
      </c>
      <c r="E32" s="329">
        <v>161.918035</v>
      </c>
      <c r="F32" s="330">
        <v>79.140844000000001</v>
      </c>
      <c r="G32" s="331">
        <v>6.9468779999999999</v>
      </c>
      <c r="H32" s="330">
        <v>2.2451660000000002</v>
      </c>
      <c r="I32" s="330">
        <v>3.73881</v>
      </c>
      <c r="J32" s="330">
        <v>4.1803149999999993</v>
      </c>
      <c r="K32" s="330">
        <v>78.103634</v>
      </c>
      <c r="L32" s="329">
        <v>20.047348999999997</v>
      </c>
      <c r="M32" s="330">
        <v>19.805381000000001</v>
      </c>
      <c r="N32" s="329">
        <v>6.0733280000000009</v>
      </c>
      <c r="O32" s="330">
        <v>0.45136200000000004</v>
      </c>
      <c r="P32" s="330">
        <v>8.3940000000000004E-3</v>
      </c>
      <c r="Q32" s="329">
        <v>0.10221899999999999</v>
      </c>
      <c r="R32" s="328" t="s">
        <v>188</v>
      </c>
    </row>
    <row r="33" spans="1:18" ht="15.9" customHeight="1">
      <c r="A33" s="334"/>
      <c r="B33" s="333" t="s">
        <v>187</v>
      </c>
      <c r="C33" s="333"/>
      <c r="D33" s="332">
        <v>296.90567700000003</v>
      </c>
      <c r="E33" s="329">
        <v>195.94358199999999</v>
      </c>
      <c r="F33" s="330">
        <v>54.016463999999999</v>
      </c>
      <c r="G33" s="331">
        <v>13.879473000000001</v>
      </c>
      <c r="H33" s="330">
        <v>4.7398940000000005</v>
      </c>
      <c r="I33" s="330">
        <v>6.3560499999999998</v>
      </c>
      <c r="J33" s="330">
        <v>1.4803459999999999</v>
      </c>
      <c r="K33" s="330">
        <v>135.595248</v>
      </c>
      <c r="L33" s="329">
        <v>54.741669999999999</v>
      </c>
      <c r="M33" s="330">
        <v>49.745511</v>
      </c>
      <c r="N33" s="329">
        <v>43.917600999999998</v>
      </c>
      <c r="O33" s="330">
        <v>9.8248139999999999</v>
      </c>
      <c r="P33" s="330">
        <v>21.902571999999999</v>
      </c>
      <c r="Q33" s="329">
        <v>0.47418299999999997</v>
      </c>
      <c r="R33" s="328" t="s">
        <v>186</v>
      </c>
    </row>
    <row r="34" spans="1:18" ht="24" customHeight="1">
      <c r="A34" s="334">
        <v>2004</v>
      </c>
      <c r="B34" s="333" t="s">
        <v>0</v>
      </c>
      <c r="C34" s="333"/>
      <c r="D34" s="332">
        <v>421.58209199999999</v>
      </c>
      <c r="E34" s="329">
        <v>306.12555200000003</v>
      </c>
      <c r="F34" s="330">
        <v>115.740386</v>
      </c>
      <c r="G34" s="331">
        <v>12.713547</v>
      </c>
      <c r="H34" s="330">
        <v>3.6108800000000003</v>
      </c>
      <c r="I34" s="330">
        <v>6.4063490000000005</v>
      </c>
      <c r="J34" s="330">
        <v>3.9829080000000001</v>
      </c>
      <c r="K34" s="330">
        <v>180.809676</v>
      </c>
      <c r="L34" s="329">
        <v>76.043609000000004</v>
      </c>
      <c r="M34" s="330">
        <v>71.441924</v>
      </c>
      <c r="N34" s="329">
        <v>37.181578999999999</v>
      </c>
      <c r="O34" s="330">
        <v>9.4137690000000003</v>
      </c>
      <c r="P34" s="330">
        <v>14.520014</v>
      </c>
      <c r="Q34" s="329">
        <v>0.478968</v>
      </c>
      <c r="R34" s="328" t="s">
        <v>190</v>
      </c>
    </row>
    <row r="35" spans="1:18" ht="15.9" customHeight="1">
      <c r="A35" s="334"/>
      <c r="B35" s="333" t="s">
        <v>189</v>
      </c>
      <c r="C35" s="333"/>
      <c r="D35" s="332">
        <v>168.06740299999998</v>
      </c>
      <c r="E35" s="329">
        <v>142.22915900000001</v>
      </c>
      <c r="F35" s="330">
        <v>69.842042000000006</v>
      </c>
      <c r="G35" s="331">
        <v>4.2489150000000002</v>
      </c>
      <c r="H35" s="330">
        <v>1.2548699999999999</v>
      </c>
      <c r="I35" s="330">
        <v>2.2587630000000001</v>
      </c>
      <c r="J35" s="330">
        <v>2.857488</v>
      </c>
      <c r="K35" s="330">
        <v>67.314676999999989</v>
      </c>
      <c r="L35" s="329">
        <v>19.480822</v>
      </c>
      <c r="M35" s="330">
        <v>19.079729999999998</v>
      </c>
      <c r="N35" s="329">
        <v>5.1744979999999998</v>
      </c>
      <c r="O35" s="330">
        <v>0.173677</v>
      </c>
      <c r="P35" s="330">
        <v>3.7946000000000001E-2</v>
      </c>
      <c r="Q35" s="329">
        <v>8.8139999999999996E-2</v>
      </c>
      <c r="R35" s="328" t="s">
        <v>188</v>
      </c>
    </row>
    <row r="36" spans="1:18" ht="15.9" customHeight="1">
      <c r="A36" s="334"/>
      <c r="B36" s="333" t="s">
        <v>187</v>
      </c>
      <c r="C36" s="333"/>
      <c r="D36" s="332">
        <v>253.51468800000001</v>
      </c>
      <c r="E36" s="329">
        <v>163.89639700000001</v>
      </c>
      <c r="F36" s="330">
        <v>45.898345999999997</v>
      </c>
      <c r="G36" s="331">
        <v>8.4646309999999989</v>
      </c>
      <c r="H36" s="330">
        <v>2.3560100000000004</v>
      </c>
      <c r="I36" s="330">
        <v>4.1475860000000004</v>
      </c>
      <c r="J36" s="330">
        <v>1.1254200000000001</v>
      </c>
      <c r="K36" s="330">
        <v>113.49499899999999</v>
      </c>
      <c r="L36" s="329">
        <v>56.562787</v>
      </c>
      <c r="M36" s="330">
        <v>52.362192999999998</v>
      </c>
      <c r="N36" s="329">
        <v>32.007088999999993</v>
      </c>
      <c r="O36" s="330">
        <v>9.2400939999999991</v>
      </c>
      <c r="P36" s="330">
        <v>14.482068999999999</v>
      </c>
      <c r="Q36" s="329">
        <v>0.39083300000000004</v>
      </c>
      <c r="R36" s="328" t="s">
        <v>186</v>
      </c>
    </row>
    <row r="37" spans="1:18" ht="24" customHeight="1">
      <c r="A37" s="334">
        <v>2003</v>
      </c>
      <c r="B37" s="333" t="s">
        <v>0</v>
      </c>
      <c r="C37" s="333"/>
      <c r="D37" s="332">
        <v>407.68687199999999</v>
      </c>
      <c r="E37" s="329">
        <v>300.95473499999997</v>
      </c>
      <c r="F37" s="330">
        <v>101.13322500000001</v>
      </c>
      <c r="G37" s="331">
        <v>12.160601</v>
      </c>
      <c r="H37" s="330">
        <v>2.5915149999999998</v>
      </c>
      <c r="I37" s="330">
        <v>6.5407140000000004</v>
      </c>
      <c r="J37" s="330">
        <v>4.1095190000000006</v>
      </c>
      <c r="K37" s="330">
        <v>189.29631700000002</v>
      </c>
      <c r="L37" s="329">
        <v>70.418168000000009</v>
      </c>
      <c r="M37" s="330">
        <v>66.968749000000003</v>
      </c>
      <c r="N37" s="329">
        <v>34.583853000000005</v>
      </c>
      <c r="O37" s="330">
        <v>8.3049540000000004</v>
      </c>
      <c r="P37" s="330">
        <v>12.369502000000001</v>
      </c>
      <c r="Q37" s="329">
        <v>0.39704400000000001</v>
      </c>
      <c r="R37" s="328" t="s">
        <v>190</v>
      </c>
    </row>
    <row r="38" spans="1:18" ht="15.9" customHeight="1">
      <c r="A38" s="334"/>
      <c r="B38" s="333" t="s">
        <v>189</v>
      </c>
      <c r="C38" s="333"/>
      <c r="D38" s="332">
        <v>148.9049</v>
      </c>
      <c r="E38" s="329">
        <v>125.584446</v>
      </c>
      <c r="F38" s="330">
        <v>60.092256999999996</v>
      </c>
      <c r="G38" s="331">
        <v>3.8246239999999996</v>
      </c>
      <c r="H38" s="330">
        <v>0.67968600000000001</v>
      </c>
      <c r="I38" s="330">
        <v>2.3330639999999998</v>
      </c>
      <c r="J38" s="330">
        <v>2.7397959999999997</v>
      </c>
      <c r="K38" s="330">
        <v>59.915807999999998</v>
      </c>
      <c r="L38" s="329">
        <v>17.792037000000001</v>
      </c>
      <c r="M38" s="330">
        <v>17.337855000000001</v>
      </c>
      <c r="N38" s="329">
        <v>4.6271129999999996</v>
      </c>
      <c r="O38" s="330">
        <v>0.177483</v>
      </c>
      <c r="P38" s="330">
        <v>2.4980000000000002E-3</v>
      </c>
      <c r="Q38" s="329">
        <v>0.13621100000000003</v>
      </c>
      <c r="R38" s="328" t="s">
        <v>188</v>
      </c>
    </row>
    <row r="39" spans="1:18" ht="15.9" customHeight="1">
      <c r="A39" s="334"/>
      <c r="B39" s="333" t="s">
        <v>187</v>
      </c>
      <c r="C39" s="333"/>
      <c r="D39" s="332">
        <v>258.781972</v>
      </c>
      <c r="E39" s="329">
        <v>175.37028400000003</v>
      </c>
      <c r="F39" s="330">
        <v>41.040963000000005</v>
      </c>
      <c r="G39" s="331">
        <v>8.3359750000000012</v>
      </c>
      <c r="H39" s="330">
        <v>1.9118269999999999</v>
      </c>
      <c r="I39" s="330">
        <v>4.2076520000000004</v>
      </c>
      <c r="J39" s="330">
        <v>1.3697219999999999</v>
      </c>
      <c r="K39" s="330">
        <v>129.38050900000002</v>
      </c>
      <c r="L39" s="329">
        <v>52.626128999999999</v>
      </c>
      <c r="M39" s="330">
        <v>49.630892999999993</v>
      </c>
      <c r="N39" s="329">
        <v>29.956742999999999</v>
      </c>
      <c r="O39" s="330">
        <v>8.1274709999999999</v>
      </c>
      <c r="P39" s="330">
        <v>12.367004999999999</v>
      </c>
      <c r="Q39" s="329">
        <v>0.26083400000000001</v>
      </c>
      <c r="R39" s="328" t="s">
        <v>186</v>
      </c>
    </row>
    <row r="40" spans="1:18" ht="24" customHeight="1">
      <c r="A40" s="334">
        <v>2002</v>
      </c>
      <c r="B40" s="333" t="s">
        <v>0</v>
      </c>
      <c r="C40" s="333"/>
      <c r="D40" s="332">
        <v>314.98693699999995</v>
      </c>
      <c r="E40" s="329">
        <v>229.18279800000002</v>
      </c>
      <c r="F40" s="330">
        <v>85.463262</v>
      </c>
      <c r="G40" s="331">
        <v>9.8508899999999997</v>
      </c>
      <c r="H40" s="330">
        <v>1.462548</v>
      </c>
      <c r="I40" s="330">
        <v>5.7305590000000004</v>
      </c>
      <c r="J40" s="330">
        <v>3.8044479999999998</v>
      </c>
      <c r="K40" s="330">
        <v>134.69160500000001</v>
      </c>
      <c r="L40" s="329">
        <v>56.085690999999997</v>
      </c>
      <c r="M40" s="330">
        <v>53.690345000000001</v>
      </c>
      <c r="N40" s="329">
        <v>28.484312000000003</v>
      </c>
      <c r="O40" s="330">
        <v>7.5980240000000006</v>
      </c>
      <c r="P40" s="330">
        <v>10.641221999999999</v>
      </c>
      <c r="Q40" s="329">
        <v>0.571071</v>
      </c>
      <c r="R40" s="328" t="s">
        <v>190</v>
      </c>
    </row>
    <row r="41" spans="1:18" ht="15.9" customHeight="1">
      <c r="A41" s="334"/>
      <c r="B41" s="333" t="s">
        <v>189</v>
      </c>
      <c r="C41" s="333"/>
      <c r="D41" s="332">
        <v>114.947076</v>
      </c>
      <c r="E41" s="329">
        <v>94.001607000000007</v>
      </c>
      <c r="F41" s="330">
        <v>49.353645</v>
      </c>
      <c r="G41" s="331">
        <v>2.4948800000000002</v>
      </c>
      <c r="H41" s="330">
        <v>0.35717899999999997</v>
      </c>
      <c r="I41" s="330">
        <v>1.4634210000000001</v>
      </c>
      <c r="J41" s="330">
        <v>2.3698589999999999</v>
      </c>
      <c r="K41" s="330">
        <v>39.141552000000004</v>
      </c>
      <c r="L41" s="329">
        <v>16.588969000000002</v>
      </c>
      <c r="M41" s="330">
        <v>16.058842000000002</v>
      </c>
      <c r="N41" s="329">
        <v>4.0557210000000001</v>
      </c>
      <c r="O41" s="330">
        <v>0.18007699999999999</v>
      </c>
      <c r="P41" s="330">
        <v>4.6600000000000001E-3</v>
      </c>
      <c r="Q41" s="329">
        <v>9.0494000000000005E-2</v>
      </c>
      <c r="R41" s="328" t="s">
        <v>188</v>
      </c>
    </row>
    <row r="42" spans="1:18" ht="15.9" customHeight="1">
      <c r="A42" s="334"/>
      <c r="B42" s="333" t="s">
        <v>187</v>
      </c>
      <c r="C42" s="333"/>
      <c r="D42" s="332">
        <v>200.03986300000003</v>
      </c>
      <c r="E42" s="329">
        <v>135.18119899999999</v>
      </c>
      <c r="F42" s="330">
        <v>36.109624000000004</v>
      </c>
      <c r="G42" s="331">
        <v>7.3560129999999999</v>
      </c>
      <c r="H42" s="330">
        <v>1.10537</v>
      </c>
      <c r="I42" s="330">
        <v>4.2671419999999998</v>
      </c>
      <c r="J42" s="330">
        <v>1.4345909999999999</v>
      </c>
      <c r="K42" s="330">
        <v>95.550054000000003</v>
      </c>
      <c r="L42" s="329">
        <v>39.496714999999995</v>
      </c>
      <c r="M42" s="330">
        <v>37.631495000000001</v>
      </c>
      <c r="N42" s="329">
        <v>24.428590999999997</v>
      </c>
      <c r="O42" s="330">
        <v>7.4179459999999997</v>
      </c>
      <c r="P42" s="330">
        <v>10.636562</v>
      </c>
      <c r="Q42" s="329">
        <v>0.48057499999999997</v>
      </c>
      <c r="R42" s="328" t="s">
        <v>186</v>
      </c>
    </row>
    <row r="43" spans="1:18" ht="24" customHeight="1">
      <c r="A43" s="334">
        <v>2001</v>
      </c>
      <c r="B43" s="333" t="s">
        <v>0</v>
      </c>
      <c r="C43" s="333"/>
      <c r="D43" s="332">
        <v>275.82755200000003</v>
      </c>
      <c r="E43" s="329">
        <v>203.21480700000001</v>
      </c>
      <c r="F43" s="330">
        <v>78.812061</v>
      </c>
      <c r="G43" s="331">
        <v>7.3669970000000005</v>
      </c>
      <c r="H43" s="330">
        <v>2.1270059999999997</v>
      </c>
      <c r="I43" s="330">
        <v>3.1587350000000001</v>
      </c>
      <c r="J43" s="330">
        <v>2.5415559999999999</v>
      </c>
      <c r="K43" s="330">
        <v>115.09586400000001</v>
      </c>
      <c r="L43" s="329">
        <v>44.643201999999995</v>
      </c>
      <c r="M43" s="330">
        <v>43.679925000000004</v>
      </c>
      <c r="N43" s="329">
        <v>26.306425999999998</v>
      </c>
      <c r="O43" s="330">
        <v>5.6394960000000003</v>
      </c>
      <c r="P43" s="330">
        <v>11.622209999999999</v>
      </c>
      <c r="Q43" s="329">
        <v>0.23135600000000001</v>
      </c>
      <c r="R43" s="328" t="s">
        <v>190</v>
      </c>
    </row>
    <row r="44" spans="1:18" ht="15.9" customHeight="1">
      <c r="A44" s="334"/>
      <c r="B44" s="333" t="s">
        <v>189</v>
      </c>
      <c r="C44" s="333"/>
      <c r="D44" s="332">
        <v>113.120723</v>
      </c>
      <c r="E44" s="329">
        <v>93.213581000000005</v>
      </c>
      <c r="F44" s="330">
        <v>45.279060999999999</v>
      </c>
      <c r="G44" s="331">
        <v>1.6007210000000001</v>
      </c>
      <c r="H44" s="330">
        <v>0.37595400000000001</v>
      </c>
      <c r="I44" s="330">
        <v>0.67412899999999998</v>
      </c>
      <c r="J44" s="330">
        <v>1.5332220000000001</v>
      </c>
      <c r="K44" s="330">
        <v>42.550922</v>
      </c>
      <c r="L44" s="329">
        <v>15.722376000000001</v>
      </c>
      <c r="M44" s="330">
        <v>15.176480999999999</v>
      </c>
      <c r="N44" s="329">
        <v>3.7811369999999997</v>
      </c>
      <c r="O44" s="330">
        <v>8.276E-2</v>
      </c>
      <c r="P44" s="330">
        <v>4.3080000000000002E-3</v>
      </c>
      <c r="Q44" s="329">
        <v>0.123652</v>
      </c>
      <c r="R44" s="328" t="s">
        <v>188</v>
      </c>
    </row>
    <row r="45" spans="1:18" ht="15.9" customHeight="1">
      <c r="A45" s="334"/>
      <c r="B45" s="333" t="s">
        <v>187</v>
      </c>
      <c r="C45" s="333"/>
      <c r="D45" s="332">
        <v>162.706819</v>
      </c>
      <c r="E45" s="329">
        <v>110.00122400000001</v>
      </c>
      <c r="F45" s="330">
        <v>33.533000999999999</v>
      </c>
      <c r="G45" s="331">
        <v>5.7662759999999995</v>
      </c>
      <c r="H45" s="330">
        <v>1.7510519999999998</v>
      </c>
      <c r="I45" s="330">
        <v>2.4846060000000003</v>
      </c>
      <c r="J45" s="330">
        <v>1.0083339999999998</v>
      </c>
      <c r="K45" s="330">
        <v>72.544938999999999</v>
      </c>
      <c r="L45" s="329">
        <v>28.920827000000003</v>
      </c>
      <c r="M45" s="330">
        <v>28.503444999999999</v>
      </c>
      <c r="N45" s="329">
        <v>22.525289000000001</v>
      </c>
      <c r="O45" s="330">
        <v>5.5567359999999999</v>
      </c>
      <c r="P45" s="330">
        <v>11.617902000000001</v>
      </c>
      <c r="Q45" s="329">
        <v>0.10770399999999999</v>
      </c>
      <c r="R45" s="328" t="s">
        <v>186</v>
      </c>
    </row>
    <row r="46" spans="1:18" ht="24" customHeight="1">
      <c r="A46" s="334">
        <v>2000</v>
      </c>
      <c r="B46" s="333" t="s">
        <v>0</v>
      </c>
      <c r="C46" s="333"/>
      <c r="D46" s="332">
        <v>355.04918400000003</v>
      </c>
      <c r="E46" s="329">
        <v>253.01790100000002</v>
      </c>
      <c r="F46" s="330">
        <v>93.020345000000006</v>
      </c>
      <c r="G46" s="331">
        <v>9.6235979999999994</v>
      </c>
      <c r="H46" s="330">
        <v>2.3038099999999999</v>
      </c>
      <c r="I46" s="330">
        <v>4.1984629999999994</v>
      </c>
      <c r="J46" s="330">
        <v>4.6189799999999996</v>
      </c>
      <c r="K46" s="330">
        <v>146.408368</v>
      </c>
      <c r="L46" s="329">
        <v>62.832980999999997</v>
      </c>
      <c r="M46" s="330">
        <v>61.802355000000006</v>
      </c>
      <c r="N46" s="329">
        <v>37.462758999999998</v>
      </c>
      <c r="O46" s="330">
        <v>8.0548020000000005</v>
      </c>
      <c r="P46" s="330">
        <v>15.963361000000001</v>
      </c>
      <c r="Q46" s="329">
        <v>0.435556</v>
      </c>
      <c r="R46" s="328" t="s">
        <v>190</v>
      </c>
    </row>
    <row r="47" spans="1:18" ht="15.9" customHeight="1">
      <c r="A47" s="334"/>
      <c r="B47" s="333" t="s">
        <v>189</v>
      </c>
      <c r="C47" s="333"/>
      <c r="D47" s="332">
        <v>128.469414</v>
      </c>
      <c r="E47" s="329">
        <v>104.706796</v>
      </c>
      <c r="F47" s="330">
        <v>52.757783000000003</v>
      </c>
      <c r="G47" s="331">
        <v>2.4335179999999998</v>
      </c>
      <c r="H47" s="330">
        <v>0.58033900000000005</v>
      </c>
      <c r="I47" s="330">
        <v>1.078165</v>
      </c>
      <c r="J47" s="330">
        <v>3.4281649999999999</v>
      </c>
      <c r="K47" s="330">
        <v>45.170625999999999</v>
      </c>
      <c r="L47" s="329">
        <v>19.422108000000001</v>
      </c>
      <c r="M47" s="330">
        <v>18.808623000000001</v>
      </c>
      <c r="N47" s="329">
        <v>3.8903040000000004</v>
      </c>
      <c r="O47" s="330">
        <v>0.26624000000000003</v>
      </c>
      <c r="P47" s="330">
        <v>3.5720000000000001E-3</v>
      </c>
      <c r="Q47" s="329">
        <v>0.132022</v>
      </c>
      <c r="R47" s="328" t="s">
        <v>188</v>
      </c>
    </row>
    <row r="48" spans="1:18" ht="15.9" customHeight="1">
      <c r="A48" s="334"/>
      <c r="B48" s="333" t="s">
        <v>187</v>
      </c>
      <c r="C48" s="333"/>
      <c r="D48" s="332">
        <v>226.57978400000002</v>
      </c>
      <c r="E48" s="329">
        <v>148.311104</v>
      </c>
      <c r="F48" s="330">
        <v>40.262561999999996</v>
      </c>
      <c r="G48" s="331">
        <v>7.19008</v>
      </c>
      <c r="H48" s="330">
        <v>1.723471</v>
      </c>
      <c r="I48" s="330">
        <v>3.1202979999999996</v>
      </c>
      <c r="J48" s="330">
        <v>1.190815</v>
      </c>
      <c r="K48" s="330">
        <v>101.237741</v>
      </c>
      <c r="L48" s="329">
        <v>43.410873000000002</v>
      </c>
      <c r="M48" s="330">
        <v>42.993732000000001</v>
      </c>
      <c r="N48" s="329">
        <v>33.572455000000005</v>
      </c>
      <c r="O48" s="330">
        <v>7.7885619999999998</v>
      </c>
      <c r="P48" s="330">
        <v>15.959789000000001</v>
      </c>
      <c r="Q48" s="329">
        <v>0.30353399999999997</v>
      </c>
      <c r="R48" s="328" t="s">
        <v>186</v>
      </c>
    </row>
    <row r="49" spans="1:18">
      <c r="A49" s="327"/>
      <c r="B49" s="326"/>
      <c r="C49" s="326"/>
      <c r="D49" s="325"/>
      <c r="E49" s="324"/>
      <c r="F49" s="323"/>
      <c r="G49" s="322"/>
      <c r="H49" s="323"/>
      <c r="I49" s="323"/>
      <c r="J49" s="323"/>
      <c r="K49" s="323"/>
      <c r="L49" s="324"/>
      <c r="M49" s="323"/>
      <c r="N49" s="324"/>
      <c r="O49" s="323"/>
      <c r="P49" s="323"/>
      <c r="Q49" s="322"/>
      <c r="R49" s="321"/>
    </row>
    <row r="51" spans="1:18" s="318" customFormat="1">
      <c r="A51" s="247" t="s">
        <v>159</v>
      </c>
      <c r="D51" s="319"/>
    </row>
    <row r="52" spans="1:18" s="318" customFormat="1">
      <c r="A52" s="247" t="s">
        <v>185</v>
      </c>
      <c r="D52" s="319"/>
    </row>
    <row r="53" spans="1:18" s="318" customFormat="1">
      <c r="A53" s="247" t="s">
        <v>184</v>
      </c>
      <c r="D53" s="319"/>
    </row>
    <row r="54" spans="1:18" s="318" customFormat="1">
      <c r="A54" s="247" t="s">
        <v>183</v>
      </c>
      <c r="D54" s="319"/>
    </row>
    <row r="55" spans="1:18" s="318" customFormat="1">
      <c r="A55" s="247" t="s">
        <v>182</v>
      </c>
      <c r="D55" s="319"/>
    </row>
    <row r="56" spans="1:18" s="318" customFormat="1">
      <c r="A56" s="247" t="s">
        <v>158</v>
      </c>
      <c r="D56" s="319"/>
    </row>
    <row r="57" spans="1:18" s="318" customFormat="1">
      <c r="A57" s="247" t="s">
        <v>181</v>
      </c>
      <c r="D57" s="319"/>
    </row>
    <row r="58" spans="1:18" s="318" customFormat="1">
      <c r="A58" s="247" t="s">
        <v>180</v>
      </c>
      <c r="D58" s="319"/>
    </row>
    <row r="59" spans="1:18" s="318" customFormat="1">
      <c r="A59" s="247" t="s">
        <v>179</v>
      </c>
      <c r="D59" s="319"/>
    </row>
    <row r="60" spans="1:18" s="318" customFormat="1">
      <c r="A60" s="371"/>
      <c r="D60" s="319"/>
    </row>
    <row r="61" spans="1:18" s="318" customFormat="1">
      <c r="A61" s="371"/>
      <c r="D61" s="319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4"/>
  <sheetViews>
    <sheetView showGridLines="0" workbookViewId="0"/>
  </sheetViews>
  <sheetFormatPr defaultColWidth="10.28515625" defaultRowHeight="12" customHeight="1"/>
  <cols>
    <col min="1" max="1" width="39.42578125" style="405" customWidth="1"/>
    <col min="2" max="14" width="7.7109375" style="405" customWidth="1"/>
    <col min="15" max="15" width="2.5703125" style="405" customWidth="1"/>
    <col min="16" max="16" width="36.85546875" style="405" customWidth="1"/>
    <col min="17" max="16384" width="10.28515625" style="405"/>
  </cols>
  <sheetData>
    <row r="1" spans="1:16" s="432" customFormat="1" ht="12" customHeight="1">
      <c r="A1" s="432" t="s">
        <v>435</v>
      </c>
      <c r="I1" s="109"/>
      <c r="J1" s="109"/>
      <c r="K1" s="109"/>
      <c r="L1" s="109"/>
      <c r="M1" s="109"/>
      <c r="N1" s="109"/>
    </row>
    <row r="2" spans="1:16" ht="12" customHeight="1">
      <c r="A2" s="427" t="s">
        <v>5</v>
      </c>
      <c r="I2" s="4"/>
      <c r="J2" s="4"/>
      <c r="K2" s="4"/>
      <c r="L2" s="4"/>
      <c r="M2" s="4"/>
      <c r="N2" s="4"/>
      <c r="P2" s="427" t="s">
        <v>22</v>
      </c>
    </row>
    <row r="3" spans="1:16" ht="12" customHeight="1">
      <c r="A3" s="427" t="s">
        <v>336</v>
      </c>
      <c r="I3" s="4"/>
      <c r="J3" s="4"/>
      <c r="K3" s="4"/>
      <c r="L3" s="4"/>
      <c r="M3" s="4"/>
      <c r="N3" s="4"/>
      <c r="P3" s="427" t="s">
        <v>335</v>
      </c>
    </row>
    <row r="4" spans="1:16" ht="12" customHeight="1">
      <c r="A4" s="405" t="s">
        <v>334</v>
      </c>
      <c r="I4" s="4"/>
      <c r="J4" s="4"/>
      <c r="K4" s="4"/>
      <c r="L4" s="4"/>
      <c r="M4" s="4"/>
      <c r="N4" s="4"/>
      <c r="P4" s="212" t="s">
        <v>333</v>
      </c>
    </row>
    <row r="5" spans="1:16" ht="12" customHeight="1">
      <c r="A5" s="412"/>
      <c r="B5" s="412"/>
      <c r="C5" s="412"/>
      <c r="D5" s="412"/>
      <c r="E5" s="412"/>
      <c r="F5" s="412"/>
      <c r="G5" s="412"/>
      <c r="H5" s="81"/>
      <c r="I5" s="81"/>
      <c r="J5" s="81"/>
      <c r="K5" s="81"/>
      <c r="L5" s="81"/>
      <c r="M5" s="81"/>
      <c r="N5" s="81"/>
      <c r="O5" s="412"/>
      <c r="P5" s="412"/>
    </row>
    <row r="6" spans="1:16" ht="12" customHeight="1">
      <c r="A6" s="430"/>
      <c r="B6" s="431">
        <v>2000</v>
      </c>
      <c r="C6" s="431">
        <v>2001</v>
      </c>
      <c r="D6" s="431">
        <v>2002</v>
      </c>
      <c r="E6" s="431">
        <v>2003</v>
      </c>
      <c r="F6" s="431">
        <v>2004</v>
      </c>
      <c r="G6" s="431">
        <v>2005</v>
      </c>
      <c r="H6" s="103">
        <v>2006</v>
      </c>
      <c r="I6" s="103">
        <v>2007</v>
      </c>
      <c r="J6" s="103">
        <v>2008</v>
      </c>
      <c r="K6" s="103">
        <v>2009</v>
      </c>
      <c r="L6" s="103">
        <v>2010</v>
      </c>
      <c r="M6" s="107">
        <v>2011</v>
      </c>
      <c r="N6" s="107">
        <v>2012</v>
      </c>
      <c r="O6" s="431"/>
      <c r="P6" s="430"/>
    </row>
    <row r="7" spans="1:16" ht="12" customHeight="1">
      <c r="B7" s="429"/>
      <c r="C7" s="429"/>
      <c r="D7" s="429"/>
      <c r="E7" s="429"/>
      <c r="F7" s="429"/>
      <c r="G7" s="429"/>
      <c r="H7" s="81"/>
      <c r="I7" s="81"/>
      <c r="J7" s="81"/>
      <c r="K7" s="81"/>
      <c r="L7" s="81"/>
      <c r="M7" s="81"/>
      <c r="N7" s="81"/>
      <c r="O7" s="429"/>
    </row>
    <row r="8" spans="1:16" s="427" customFormat="1" ht="21.9" customHeight="1">
      <c r="A8" s="428" t="s">
        <v>332</v>
      </c>
      <c r="B8" s="422">
        <v>178.45</v>
      </c>
      <c r="C8" s="422">
        <v>212.6</v>
      </c>
      <c r="D8" s="422">
        <v>259.63</v>
      </c>
      <c r="E8" s="422">
        <v>338.16</v>
      </c>
      <c r="F8" s="422">
        <v>368.62</v>
      </c>
      <c r="G8" s="422">
        <v>387.64</v>
      </c>
      <c r="H8" s="422">
        <v>403.99</v>
      </c>
      <c r="I8" s="422">
        <v>415.43</v>
      </c>
      <c r="J8" s="422">
        <v>364</v>
      </c>
      <c r="K8" s="422">
        <v>375</v>
      </c>
      <c r="L8" s="422">
        <v>393</v>
      </c>
      <c r="M8" s="422">
        <v>370.4</v>
      </c>
      <c r="N8" s="422" t="s">
        <v>3</v>
      </c>
      <c r="O8" s="422"/>
      <c r="P8" s="428" t="s">
        <v>331</v>
      </c>
    </row>
    <row r="9" spans="1:16" ht="21.9" customHeight="1">
      <c r="A9" s="426" t="s">
        <v>330</v>
      </c>
      <c r="B9" s="418">
        <v>170</v>
      </c>
      <c r="C9" s="418">
        <v>204</v>
      </c>
      <c r="D9" s="418">
        <v>246</v>
      </c>
      <c r="E9" s="418">
        <v>324</v>
      </c>
      <c r="F9" s="418">
        <v>344</v>
      </c>
      <c r="G9" s="418">
        <v>350</v>
      </c>
      <c r="H9" s="418">
        <v>365</v>
      </c>
      <c r="I9" s="418">
        <v>398.86517407407405</v>
      </c>
      <c r="J9" s="418">
        <v>364.01646296296292</v>
      </c>
      <c r="K9" s="418">
        <v>373.26296296296294</v>
      </c>
      <c r="L9" s="418">
        <v>393.00370370370365</v>
      </c>
      <c r="M9" s="418">
        <v>383.87814814814811</v>
      </c>
      <c r="N9" s="418" t="s">
        <v>3</v>
      </c>
      <c r="O9" s="418"/>
      <c r="P9" s="426" t="s">
        <v>329</v>
      </c>
    </row>
    <row r="10" spans="1:16" ht="21.9" customHeight="1">
      <c r="A10" s="426" t="s">
        <v>328</v>
      </c>
      <c r="B10" s="418" t="s">
        <v>3</v>
      </c>
      <c r="C10" s="418" t="s">
        <v>3</v>
      </c>
      <c r="D10" s="418" t="s">
        <v>3</v>
      </c>
      <c r="E10" s="418" t="s">
        <v>3</v>
      </c>
      <c r="F10" s="418" t="s">
        <v>3</v>
      </c>
      <c r="G10" s="418" t="s">
        <v>3</v>
      </c>
      <c r="H10" s="418" t="s">
        <v>3</v>
      </c>
      <c r="I10" s="418" t="s">
        <v>3</v>
      </c>
      <c r="J10" s="418" t="s">
        <v>3</v>
      </c>
      <c r="K10" s="418" t="s">
        <v>3</v>
      </c>
      <c r="L10" s="418" t="s">
        <v>3</v>
      </c>
      <c r="M10" s="418" t="s">
        <v>3</v>
      </c>
      <c r="N10" s="418" t="s">
        <v>3</v>
      </c>
      <c r="O10" s="417"/>
      <c r="P10" s="426" t="s">
        <v>327</v>
      </c>
    </row>
    <row r="11" spans="1:16" ht="12" customHeight="1">
      <c r="A11" s="426" t="s">
        <v>326</v>
      </c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25"/>
      <c r="P11" s="426" t="s">
        <v>326</v>
      </c>
    </row>
    <row r="12" spans="1:16" ht="12" customHeight="1">
      <c r="A12" s="426" t="s">
        <v>325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25"/>
      <c r="P12" s="426" t="s">
        <v>324</v>
      </c>
    </row>
    <row r="13" spans="1:16" ht="12" customHeight="1">
      <c r="A13" s="419" t="s">
        <v>323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25"/>
      <c r="P13" s="416" t="s">
        <v>322</v>
      </c>
    </row>
    <row r="14" spans="1:16" ht="12" customHeight="1">
      <c r="A14" s="419" t="s">
        <v>321</v>
      </c>
      <c r="B14" s="418" t="s">
        <v>3</v>
      </c>
      <c r="C14" s="418" t="s">
        <v>3</v>
      </c>
      <c r="D14" s="418" t="s">
        <v>3</v>
      </c>
      <c r="E14" s="418" t="s">
        <v>3</v>
      </c>
      <c r="F14" s="418" t="s">
        <v>3</v>
      </c>
      <c r="G14" s="418" t="s">
        <v>3</v>
      </c>
      <c r="H14" s="418" t="s">
        <v>3</v>
      </c>
      <c r="I14" s="418" t="s">
        <v>3</v>
      </c>
      <c r="J14" s="418" t="s">
        <v>3</v>
      </c>
      <c r="K14" s="418" t="s">
        <v>3</v>
      </c>
      <c r="L14" s="418" t="s">
        <v>3</v>
      </c>
      <c r="M14" s="418" t="s">
        <v>3</v>
      </c>
      <c r="N14" s="418" t="s">
        <v>3</v>
      </c>
      <c r="O14" s="421"/>
      <c r="P14" s="416" t="s">
        <v>320</v>
      </c>
    </row>
    <row r="15" spans="1:16" ht="12" customHeight="1">
      <c r="A15" s="419" t="s">
        <v>319</v>
      </c>
      <c r="B15" s="418" t="s">
        <v>3</v>
      </c>
      <c r="C15" s="418" t="s">
        <v>3</v>
      </c>
      <c r="D15" s="418" t="s">
        <v>3</v>
      </c>
      <c r="E15" s="418" t="s">
        <v>3</v>
      </c>
      <c r="F15" s="418" t="s">
        <v>3</v>
      </c>
      <c r="G15" s="418" t="s">
        <v>3</v>
      </c>
      <c r="H15" s="418" t="s">
        <v>3</v>
      </c>
      <c r="I15" s="418" t="s">
        <v>3</v>
      </c>
      <c r="J15" s="418" t="s">
        <v>2</v>
      </c>
      <c r="K15" s="418" t="s">
        <v>2</v>
      </c>
      <c r="L15" s="418" t="s">
        <v>3</v>
      </c>
      <c r="M15" s="418" t="s">
        <v>3</v>
      </c>
      <c r="N15" s="418" t="s">
        <v>3</v>
      </c>
      <c r="O15" s="421"/>
      <c r="P15" s="416" t="s">
        <v>318</v>
      </c>
    </row>
    <row r="16" spans="1:16" ht="12" customHeight="1">
      <c r="A16" s="419" t="s">
        <v>317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25"/>
      <c r="P16" s="416" t="s">
        <v>316</v>
      </c>
    </row>
    <row r="17" spans="1:16" ht="12" customHeight="1">
      <c r="A17" s="419" t="s">
        <v>315</v>
      </c>
      <c r="B17" s="418">
        <v>127.12044444444443</v>
      </c>
      <c r="C17" s="418">
        <v>136.31322222222221</v>
      </c>
      <c r="D17" s="418">
        <v>153.29899999999998</v>
      </c>
      <c r="E17" s="418">
        <v>175.96485185185185</v>
      </c>
      <c r="F17" s="418">
        <v>201.89474074074073</v>
      </c>
      <c r="G17" s="418">
        <v>213.09003703703704</v>
      </c>
      <c r="H17" s="418">
        <v>237.04018518518515</v>
      </c>
      <c r="I17" s="418">
        <v>259.31322225925925</v>
      </c>
      <c r="J17" s="418">
        <v>258.8</v>
      </c>
      <c r="K17" s="418">
        <v>267.39999999999998</v>
      </c>
      <c r="L17" s="418" t="s">
        <v>3</v>
      </c>
      <c r="M17" s="418" t="s">
        <v>3</v>
      </c>
      <c r="N17" s="418" t="s">
        <v>3</v>
      </c>
      <c r="O17" s="422"/>
      <c r="P17" s="416" t="s">
        <v>314</v>
      </c>
    </row>
    <row r="18" spans="1:16" ht="12" customHeight="1">
      <c r="A18" s="424" t="s">
        <v>313</v>
      </c>
      <c r="B18" s="418">
        <v>102.46822222222221</v>
      </c>
      <c r="C18" s="418">
        <v>109.78003703703702</v>
      </c>
      <c r="D18" s="418">
        <v>126.04344444444443</v>
      </c>
      <c r="E18" s="418">
        <v>148.15844444444443</v>
      </c>
      <c r="F18" s="418">
        <v>173.2532962962963</v>
      </c>
      <c r="G18" s="418">
        <v>185.73785185185184</v>
      </c>
      <c r="H18" s="418">
        <v>207.87540740740738</v>
      </c>
      <c r="I18" s="418">
        <v>225.26652144444444</v>
      </c>
      <c r="J18" s="418">
        <v>237.18</v>
      </c>
      <c r="K18" s="418">
        <v>237.7</v>
      </c>
      <c r="L18" s="418" t="s">
        <v>3</v>
      </c>
      <c r="M18" s="418" t="s">
        <v>3</v>
      </c>
      <c r="N18" s="418" t="s">
        <v>3</v>
      </c>
      <c r="O18" s="421"/>
      <c r="P18" s="423" t="s">
        <v>312</v>
      </c>
    </row>
    <row r="19" spans="1:16" ht="12" customHeight="1">
      <c r="A19" s="419" t="s">
        <v>311</v>
      </c>
      <c r="B19" s="418">
        <v>24.652222222222225</v>
      </c>
      <c r="C19" s="418">
        <v>26.533185185185182</v>
      </c>
      <c r="D19" s="418">
        <v>27.255555555555556</v>
      </c>
      <c r="E19" s="418">
        <v>27.806407407407409</v>
      </c>
      <c r="F19" s="418">
        <v>28.641444444444438</v>
      </c>
      <c r="G19" s="418">
        <v>27.352185185185181</v>
      </c>
      <c r="H19" s="418">
        <v>29.164777777777775</v>
      </c>
      <c r="I19" s="418">
        <v>34.046700814814812</v>
      </c>
      <c r="J19" s="418">
        <v>21.62</v>
      </c>
      <c r="K19" s="418">
        <v>29.7</v>
      </c>
      <c r="L19" s="418" t="s">
        <v>3</v>
      </c>
      <c r="M19" s="418" t="s">
        <v>3</v>
      </c>
      <c r="N19" s="418" t="s">
        <v>3</v>
      </c>
      <c r="O19" s="421"/>
      <c r="P19" s="416" t="s">
        <v>310</v>
      </c>
    </row>
    <row r="20" spans="1:16" ht="12" customHeight="1">
      <c r="A20" s="419" t="s">
        <v>309</v>
      </c>
      <c r="B20" s="418" t="s">
        <v>3</v>
      </c>
      <c r="C20" s="418" t="s">
        <v>3</v>
      </c>
      <c r="D20" s="418" t="s">
        <v>3</v>
      </c>
      <c r="E20" s="418" t="s">
        <v>3</v>
      </c>
      <c r="F20" s="418" t="s">
        <v>3</v>
      </c>
      <c r="G20" s="418" t="s">
        <v>3</v>
      </c>
      <c r="H20" s="418" t="s">
        <v>3</v>
      </c>
      <c r="I20" s="418" t="s">
        <v>3</v>
      </c>
      <c r="J20" s="418" t="s">
        <v>3</v>
      </c>
      <c r="K20" s="418" t="s">
        <v>3</v>
      </c>
      <c r="L20" s="418" t="s">
        <v>3</v>
      </c>
      <c r="M20" s="418" t="s">
        <v>3</v>
      </c>
      <c r="N20" s="418" t="s">
        <v>3</v>
      </c>
      <c r="O20" s="421"/>
      <c r="P20" s="416" t="s">
        <v>308</v>
      </c>
    </row>
    <row r="21" spans="1:16" ht="12" customHeight="1">
      <c r="A21" s="419" t="s">
        <v>307</v>
      </c>
      <c r="B21" s="418">
        <v>42.900592592592595</v>
      </c>
      <c r="C21" s="418">
        <v>67.845925925925926</v>
      </c>
      <c r="D21" s="418">
        <v>92.49466666666666</v>
      </c>
      <c r="E21" s="418">
        <v>148.36159259259256</v>
      </c>
      <c r="F21" s="418">
        <v>141.91629629629631</v>
      </c>
      <c r="G21" s="418">
        <v>137.12392592592593</v>
      </c>
      <c r="H21" s="418">
        <v>128.07570370370371</v>
      </c>
      <c r="I21" s="418">
        <v>116.14180729629628</v>
      </c>
      <c r="J21" s="418">
        <v>105</v>
      </c>
      <c r="K21" s="418">
        <v>108</v>
      </c>
      <c r="L21" s="418" t="s">
        <v>3</v>
      </c>
      <c r="M21" s="418" t="s">
        <v>3</v>
      </c>
      <c r="N21" s="418" t="s">
        <v>3</v>
      </c>
      <c r="O21" s="422"/>
      <c r="P21" s="416" t="s">
        <v>306</v>
      </c>
    </row>
    <row r="22" spans="1:16" ht="12" customHeight="1">
      <c r="A22" s="419" t="s">
        <v>305</v>
      </c>
      <c r="B22" s="418">
        <v>42.900592592592595</v>
      </c>
      <c r="C22" s="418">
        <v>67.845925925925926</v>
      </c>
      <c r="D22" s="418">
        <v>92.109259259259247</v>
      </c>
      <c r="E22" s="418">
        <v>148.06185185185183</v>
      </c>
      <c r="F22" s="418">
        <v>141.70218518518519</v>
      </c>
      <c r="G22" s="418">
        <v>136.99544444444444</v>
      </c>
      <c r="H22" s="418">
        <v>128.03288888888889</v>
      </c>
      <c r="I22" s="418">
        <v>116.14180729629628</v>
      </c>
      <c r="J22" s="418">
        <v>105.03</v>
      </c>
      <c r="K22" s="418">
        <v>107.6</v>
      </c>
      <c r="L22" s="418" t="s">
        <v>3</v>
      </c>
      <c r="M22" s="418" t="s">
        <v>3</v>
      </c>
      <c r="N22" s="418" t="s">
        <v>3</v>
      </c>
      <c r="O22" s="421"/>
      <c r="P22" s="416" t="s">
        <v>304</v>
      </c>
    </row>
    <row r="23" spans="1:16" ht="12" customHeight="1">
      <c r="A23" s="419" t="s">
        <v>303</v>
      </c>
      <c r="B23" s="421" t="s">
        <v>556</v>
      </c>
      <c r="C23" s="421" t="s">
        <v>556</v>
      </c>
      <c r="D23" s="421" t="s">
        <v>556</v>
      </c>
      <c r="E23" s="421" t="s">
        <v>556</v>
      </c>
      <c r="F23" s="421" t="s">
        <v>556</v>
      </c>
      <c r="G23" s="421" t="s">
        <v>556</v>
      </c>
      <c r="H23" s="421" t="s">
        <v>556</v>
      </c>
      <c r="I23" s="421" t="s">
        <v>3</v>
      </c>
      <c r="J23" s="421" t="s">
        <v>3</v>
      </c>
      <c r="K23" s="421" t="s">
        <v>3</v>
      </c>
      <c r="L23" s="421" t="s">
        <v>3</v>
      </c>
      <c r="M23" s="421" t="s">
        <v>3</v>
      </c>
      <c r="N23" s="421" t="s">
        <v>3</v>
      </c>
      <c r="O23" s="421"/>
      <c r="P23" s="416" t="s">
        <v>302</v>
      </c>
    </row>
    <row r="24" spans="1:16" ht="20.100000000000001" customHeight="1">
      <c r="A24" s="419" t="s">
        <v>301</v>
      </c>
      <c r="B24" s="418">
        <v>41.455925925925925</v>
      </c>
      <c r="C24" s="418">
        <v>44.538814814814813</v>
      </c>
      <c r="D24" s="418">
        <v>49.006666666666668</v>
      </c>
      <c r="E24" s="418">
        <v>83.441999999999993</v>
      </c>
      <c r="F24" s="418">
        <v>33.307518518518521</v>
      </c>
      <c r="G24" s="418">
        <v>28.762888888888888</v>
      </c>
      <c r="H24" s="418">
        <v>43.44533333333333</v>
      </c>
      <c r="I24" s="418">
        <v>23.447992777777777</v>
      </c>
      <c r="J24" s="418" t="s">
        <v>3</v>
      </c>
      <c r="K24" s="418" t="s">
        <v>3</v>
      </c>
      <c r="L24" s="418" t="s">
        <v>3</v>
      </c>
      <c r="M24" s="418" t="s">
        <v>3</v>
      </c>
      <c r="N24" s="418" t="s">
        <v>3</v>
      </c>
      <c r="O24" s="420"/>
      <c r="P24" s="416" t="s">
        <v>300</v>
      </c>
    </row>
    <row r="25" spans="1:16" ht="12" customHeight="1">
      <c r="A25" s="419" t="s">
        <v>299</v>
      </c>
      <c r="B25" s="418">
        <v>18.905407407407409</v>
      </c>
      <c r="C25" s="418">
        <v>35.271037037037033</v>
      </c>
      <c r="D25" s="418">
        <v>21.288074074074071</v>
      </c>
      <c r="E25" s="418">
        <v>26.498999999999999</v>
      </c>
      <c r="F25" s="418">
        <v>36.087777777777774</v>
      </c>
      <c r="G25" s="418">
        <v>34.638074074074069</v>
      </c>
      <c r="H25" s="418">
        <v>37.457444444444441</v>
      </c>
      <c r="I25" s="418">
        <v>34.207600592592591</v>
      </c>
      <c r="J25" s="418" t="s">
        <v>3</v>
      </c>
      <c r="K25" s="418" t="s">
        <v>3</v>
      </c>
      <c r="L25" s="418" t="s">
        <v>3</v>
      </c>
      <c r="M25" s="418" t="s">
        <v>3</v>
      </c>
      <c r="N25" s="418" t="s">
        <v>3</v>
      </c>
      <c r="O25" s="420"/>
      <c r="P25" s="416" t="s">
        <v>298</v>
      </c>
    </row>
    <row r="26" spans="1:16" ht="12" customHeight="1">
      <c r="A26" s="419" t="s">
        <v>297</v>
      </c>
      <c r="B26" s="418">
        <v>11.760259259259259</v>
      </c>
      <c r="C26" s="418">
        <v>25.009555555555554</v>
      </c>
      <c r="D26" s="418">
        <v>11.374629629629629</v>
      </c>
      <c r="E26" s="418">
        <v>11.187518518518518</v>
      </c>
      <c r="F26" s="418">
        <v>17.570444444444441</v>
      </c>
      <c r="G26" s="418">
        <v>16.835185185185182</v>
      </c>
      <c r="H26" s="418">
        <v>18.261259259259258</v>
      </c>
      <c r="I26" s="418">
        <v>16.463581407407407</v>
      </c>
      <c r="J26" s="418" t="s">
        <v>3</v>
      </c>
      <c r="K26" s="418" t="s">
        <v>3</v>
      </c>
      <c r="L26" s="418" t="s">
        <v>3</v>
      </c>
      <c r="M26" s="418" t="s">
        <v>3</v>
      </c>
      <c r="N26" s="418" t="s">
        <v>3</v>
      </c>
      <c r="O26" s="417"/>
      <c r="P26" s="416" t="s">
        <v>296</v>
      </c>
    </row>
    <row r="27" spans="1:16" ht="12" customHeight="1">
      <c r="A27" s="419" t="s">
        <v>295</v>
      </c>
      <c r="B27" s="418">
        <v>7.1451481481481487</v>
      </c>
      <c r="C27" s="418">
        <v>10.26148148148148</v>
      </c>
      <c r="D27" s="418">
        <v>9.9134444444444423</v>
      </c>
      <c r="E27" s="418">
        <v>15.311481481481481</v>
      </c>
      <c r="F27" s="418">
        <v>18.517333333333333</v>
      </c>
      <c r="G27" s="418">
        <v>17.802888888888891</v>
      </c>
      <c r="H27" s="418">
        <v>19.196185185185183</v>
      </c>
      <c r="I27" s="418">
        <v>17.744019185185184</v>
      </c>
      <c r="J27" s="418" t="s">
        <v>3</v>
      </c>
      <c r="K27" s="418" t="s">
        <v>3</v>
      </c>
      <c r="L27" s="418" t="s">
        <v>3</v>
      </c>
      <c r="M27" s="418" t="s">
        <v>3</v>
      </c>
      <c r="N27" s="418" t="s">
        <v>3</v>
      </c>
      <c r="O27" s="417"/>
      <c r="P27" s="416" t="s">
        <v>294</v>
      </c>
    </row>
    <row r="28" spans="1:16" ht="12" customHeight="1">
      <c r="A28" s="415"/>
      <c r="B28" s="414"/>
      <c r="C28" s="414"/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3"/>
      <c r="P28" s="412"/>
    </row>
    <row r="29" spans="1:16" ht="12" customHeight="1">
      <c r="A29" s="411"/>
      <c r="B29" s="410"/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</row>
    <row r="30" spans="1:16" ht="12" customHeight="1">
      <c r="A30" s="411" t="s">
        <v>7</v>
      </c>
      <c r="B30" s="410"/>
      <c r="C30" s="410"/>
      <c r="D30" s="410"/>
      <c r="E30" s="410"/>
      <c r="F30" s="406"/>
      <c r="G30" s="406"/>
      <c r="H30" s="406"/>
      <c r="I30" s="406"/>
      <c r="J30" s="406"/>
      <c r="K30" s="406"/>
      <c r="L30" s="406"/>
      <c r="M30" s="406"/>
      <c r="N30" s="406"/>
    </row>
    <row r="31" spans="1:16" ht="12" customHeight="1">
      <c r="A31" s="409" t="s">
        <v>293</v>
      </c>
      <c r="B31" s="406"/>
      <c r="C31" s="406"/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</row>
    <row r="32" spans="1:16" ht="12" customHeight="1">
      <c r="A32" s="408"/>
      <c r="B32" s="406"/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</row>
    <row r="33" spans="1:14" ht="12" customHeight="1">
      <c r="A33" s="407" t="s">
        <v>292</v>
      </c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406"/>
    </row>
    <row r="34" spans="1:14" ht="12" customHeight="1">
      <c r="A34" s="405" t="s">
        <v>291</v>
      </c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pageSetUpPr fitToPage="1"/>
  </sheetPr>
  <dimension ref="A1:P50"/>
  <sheetViews>
    <sheetView showGridLines="0" workbookViewId="0"/>
  </sheetViews>
  <sheetFormatPr defaultColWidth="11.28515625" defaultRowHeight="12" customHeight="1"/>
  <cols>
    <col min="1" max="1" width="30.42578125" style="4" customWidth="1"/>
    <col min="2" max="4" width="7.85546875" style="4" customWidth="1"/>
    <col min="5" max="14" width="7.85546875" style="6" customWidth="1"/>
    <col min="15" max="15" width="2.7109375" style="6" bestFit="1" customWidth="1"/>
    <col min="16" max="16" width="33.140625" style="4" customWidth="1"/>
    <col min="17" max="41" width="10.7109375" style="4" customWidth="1"/>
    <col min="42" max="16384" width="11.28515625" style="4"/>
  </cols>
  <sheetData>
    <row r="1" spans="1:16" s="109" customFormat="1" ht="12" customHeight="1">
      <c r="A1" s="109" t="s">
        <v>436</v>
      </c>
    </row>
    <row r="2" spans="1:16" ht="12" customHeight="1">
      <c r="A2" s="1" t="s">
        <v>5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 t="s">
        <v>22</v>
      </c>
    </row>
    <row r="3" spans="1:16" ht="12" customHeight="1">
      <c r="A3" s="5" t="s">
        <v>14</v>
      </c>
      <c r="B3" s="2"/>
      <c r="C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" t="s">
        <v>25</v>
      </c>
    </row>
    <row r="4" spans="1:16" s="115" customFormat="1" ht="22.5" customHeight="1">
      <c r="A4" s="122" t="s">
        <v>118</v>
      </c>
      <c r="B4" s="49"/>
      <c r="C4" s="49"/>
      <c r="D4" s="49"/>
      <c r="E4" s="49"/>
      <c r="F4" s="49"/>
      <c r="G4" s="49"/>
      <c r="H4" s="49"/>
      <c r="I4" s="173"/>
      <c r="J4" s="173"/>
      <c r="K4" s="173"/>
      <c r="L4" s="173"/>
      <c r="M4" s="173"/>
      <c r="N4" s="173"/>
      <c r="O4" s="49"/>
      <c r="P4" s="175" t="s">
        <v>119</v>
      </c>
    </row>
    <row r="5" spans="1:16" ht="12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12" customHeight="1">
      <c r="A6" s="114"/>
      <c r="B6" s="59">
        <v>2000</v>
      </c>
      <c r="C6" s="59">
        <v>2001</v>
      </c>
      <c r="D6" s="59">
        <v>2002</v>
      </c>
      <c r="E6" s="58">
        <v>2003</v>
      </c>
      <c r="F6" s="58">
        <v>2004</v>
      </c>
      <c r="G6" s="58">
        <v>2005</v>
      </c>
      <c r="H6" s="68">
        <v>2006</v>
      </c>
      <c r="I6" s="68">
        <v>2007</v>
      </c>
      <c r="J6" s="68">
        <v>2008</v>
      </c>
      <c r="K6" s="68">
        <v>2009</v>
      </c>
      <c r="L6" s="68">
        <v>2010</v>
      </c>
      <c r="M6" s="107">
        <v>2011</v>
      </c>
      <c r="N6" s="153">
        <v>2012</v>
      </c>
      <c r="O6" s="68" t="s">
        <v>47</v>
      </c>
      <c r="P6" s="114"/>
    </row>
    <row r="7" spans="1:16" ht="12" customHeight="1">
      <c r="B7" s="52"/>
      <c r="C7" s="52"/>
      <c r="D7" s="52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6" s="94" customFormat="1" ht="12" customHeight="1">
      <c r="A8" s="90" t="s">
        <v>8</v>
      </c>
      <c r="B8" s="92">
        <v>1236.585</v>
      </c>
      <c r="C8" s="92">
        <v>1304.8420000000001</v>
      </c>
      <c r="D8" s="92">
        <v>1342.0289999999998</v>
      </c>
      <c r="E8" s="92">
        <v>1451.481</v>
      </c>
      <c r="F8" s="92">
        <v>1593.8689590000001</v>
      </c>
      <c r="G8" s="92">
        <v>1816.0716940000002</v>
      </c>
      <c r="H8" s="92">
        <v>2173.3649719999999</v>
      </c>
      <c r="I8" s="92">
        <v>2321.1945049999999</v>
      </c>
      <c r="J8" s="92">
        <v>2477.6759129999996</v>
      </c>
      <c r="K8" s="92">
        <v>2510.8011110000002</v>
      </c>
      <c r="L8" s="92">
        <v>2559.1863742524506</v>
      </c>
      <c r="M8" s="92">
        <v>2729.7668342803531</v>
      </c>
      <c r="N8" s="92">
        <v>2798.4917410914368</v>
      </c>
      <c r="O8" s="93"/>
      <c r="P8" s="94" t="s">
        <v>31</v>
      </c>
    </row>
    <row r="9" spans="1:16" ht="12" customHeight="1">
      <c r="A9" s="54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16" ht="12" customHeight="1">
      <c r="A10" s="154" t="s">
        <v>9</v>
      </c>
      <c r="B10" s="75">
        <v>113.648</v>
      </c>
      <c r="C10" s="75">
        <v>114.455</v>
      </c>
      <c r="D10" s="75">
        <v>106.819</v>
      </c>
      <c r="E10" s="75">
        <v>337.79500000000002</v>
      </c>
      <c r="F10" s="75">
        <v>352.71902399999999</v>
      </c>
      <c r="G10" s="75">
        <v>243.03924699999996</v>
      </c>
      <c r="H10" s="75">
        <v>117.61828099999995</v>
      </c>
      <c r="I10" s="75">
        <v>-47.662700000000015</v>
      </c>
      <c r="J10" s="75">
        <v>-543.34373100000005</v>
      </c>
      <c r="K10" s="75">
        <v>-503.58398199999993</v>
      </c>
      <c r="L10" s="75">
        <v>-303.84877974754914</v>
      </c>
      <c r="M10" s="75">
        <v>-494.68790150964713</v>
      </c>
      <c r="N10" s="75">
        <v>-582.62753679856348</v>
      </c>
      <c r="O10" s="7"/>
      <c r="P10" s="155" t="s">
        <v>44</v>
      </c>
    </row>
    <row r="11" spans="1:16" ht="12" customHeight="1">
      <c r="A11" s="77"/>
      <c r="B11" s="75"/>
      <c r="C11" s="75"/>
      <c r="D11" s="74"/>
      <c r="E11" s="76"/>
      <c r="F11" s="71"/>
      <c r="G11" s="71"/>
      <c r="H11" s="71"/>
      <c r="I11" s="71"/>
      <c r="J11" s="71"/>
      <c r="K11" s="71"/>
      <c r="L11" s="71"/>
      <c r="M11" s="71"/>
      <c r="N11" s="71"/>
      <c r="O11" s="7"/>
      <c r="P11" s="101"/>
    </row>
    <row r="12" spans="1:16" ht="12" customHeight="1">
      <c r="A12" s="154" t="s">
        <v>10</v>
      </c>
      <c r="B12" s="75">
        <v>1252.693</v>
      </c>
      <c r="C12" s="75">
        <v>1452.38</v>
      </c>
      <c r="D12" s="75">
        <v>1496.6679999999999</v>
      </c>
      <c r="E12" s="75">
        <v>1404.4169999999999</v>
      </c>
      <c r="F12" s="75">
        <v>1537.2972149999998</v>
      </c>
      <c r="G12" s="75">
        <v>1860.8942320000001</v>
      </c>
      <c r="H12" s="75">
        <v>2379.1416040000004</v>
      </c>
      <c r="I12" s="75">
        <v>3112.3424730000002</v>
      </c>
      <c r="J12" s="75">
        <v>3453.3479140000004</v>
      </c>
      <c r="K12" s="75">
        <v>3456.0960640000003</v>
      </c>
      <c r="L12" s="75">
        <v>3395.2155400000001</v>
      </c>
      <c r="M12" s="75">
        <v>3597.6263760100001</v>
      </c>
      <c r="N12" s="75">
        <v>3903.5099214800007</v>
      </c>
      <c r="O12" s="7"/>
      <c r="P12" s="155" t="s">
        <v>45</v>
      </c>
    </row>
    <row r="13" spans="1:16" ht="12" customHeight="1">
      <c r="A13" s="154" t="s">
        <v>96</v>
      </c>
      <c r="B13" s="75">
        <v>-259.67700000000002</v>
      </c>
      <c r="C13" s="75">
        <v>-281.63400000000001</v>
      </c>
      <c r="D13" s="75">
        <v>-255.19799999999998</v>
      </c>
      <c r="E13" s="75">
        <v>-290.80700000000002</v>
      </c>
      <c r="F13" s="75">
        <f t="shared" ref="F13:M13" si="0">F14+F15</f>
        <v>-324.49178500000005</v>
      </c>
      <c r="G13" s="75">
        <f t="shared" si="0"/>
        <v>-275.89876799999996</v>
      </c>
      <c r="H13" s="75">
        <f t="shared" si="0"/>
        <v>-246.775396</v>
      </c>
      <c r="I13" s="75">
        <f t="shared" si="0"/>
        <v>-226.16352699999999</v>
      </c>
      <c r="J13" s="75">
        <f t="shared" si="0"/>
        <v>-227.26408599999993</v>
      </c>
      <c r="K13" s="75">
        <f t="shared" si="0"/>
        <v>-289.352936</v>
      </c>
      <c r="L13" s="75">
        <f t="shared" si="0"/>
        <v>-392.36046000000005</v>
      </c>
      <c r="M13" s="75">
        <f t="shared" si="0"/>
        <v>-289.86662398999999</v>
      </c>
      <c r="N13" s="75">
        <f>N14+N15</f>
        <v>-181.08307851999999</v>
      </c>
      <c r="O13" s="7"/>
      <c r="P13" s="155" t="s">
        <v>97</v>
      </c>
    </row>
    <row r="14" spans="1:16" ht="12" customHeight="1">
      <c r="A14" s="154" t="s">
        <v>98</v>
      </c>
      <c r="B14" s="75">
        <v>-85.774000000000001</v>
      </c>
      <c r="C14" s="75">
        <v>-113.068</v>
      </c>
      <c r="D14" s="75">
        <v>-96.341999999999999</v>
      </c>
      <c r="E14" s="75">
        <v>-104.399</v>
      </c>
      <c r="F14" s="75">
        <v>-130.27290800000003</v>
      </c>
      <c r="G14" s="75">
        <v>-90.653891999999999</v>
      </c>
      <c r="H14" s="75">
        <v>-32.015518999999969</v>
      </c>
      <c r="I14" s="75">
        <v>17.249350000000035</v>
      </c>
      <c r="J14" s="75">
        <v>69.026791000000031</v>
      </c>
      <c r="K14" s="75">
        <v>47.657940999999994</v>
      </c>
      <c r="L14" s="75">
        <v>-52.012581999999995</v>
      </c>
      <c r="M14" s="75">
        <v>-0.96174564999999712</v>
      </c>
      <c r="N14" s="75">
        <v>163.67079981999998</v>
      </c>
      <c r="O14" s="7"/>
      <c r="P14" s="155" t="s">
        <v>99</v>
      </c>
    </row>
    <row r="15" spans="1:16" ht="12" customHeight="1">
      <c r="A15" s="154" t="s">
        <v>100</v>
      </c>
      <c r="B15" s="72">
        <v>-173.90299999999999</v>
      </c>
      <c r="C15" s="72">
        <v>-168.566</v>
      </c>
      <c r="D15" s="72">
        <v>-158.85599999999999</v>
      </c>
      <c r="E15" s="72">
        <v>-186.40799999999999</v>
      </c>
      <c r="F15" s="72">
        <v>-194.21887700000002</v>
      </c>
      <c r="G15" s="72">
        <v>-185.24487599999998</v>
      </c>
      <c r="H15" s="72">
        <v>-214.75987700000002</v>
      </c>
      <c r="I15" s="72">
        <v>-243.41287700000001</v>
      </c>
      <c r="J15" s="72">
        <v>-296.29087699999997</v>
      </c>
      <c r="K15" s="72">
        <v>-337.01087699999999</v>
      </c>
      <c r="L15" s="72">
        <v>-340.34787800000004</v>
      </c>
      <c r="M15" s="72">
        <v>-288.90487833999998</v>
      </c>
      <c r="N15" s="72">
        <v>-344.75387833999997</v>
      </c>
      <c r="O15" s="7"/>
      <c r="P15" s="156" t="s">
        <v>101</v>
      </c>
    </row>
    <row r="16" spans="1:16" ht="12" customHeight="1">
      <c r="A16" s="154" t="s">
        <v>102</v>
      </c>
      <c r="B16" s="72">
        <v>1512.37</v>
      </c>
      <c r="C16" s="72">
        <v>1734.0139999999999</v>
      </c>
      <c r="D16" s="78">
        <v>1751.866</v>
      </c>
      <c r="E16" s="79">
        <v>1695.2239999999999</v>
      </c>
      <c r="F16" s="117">
        <v>1861.789</v>
      </c>
      <c r="G16" s="117">
        <v>2136.7930000000001</v>
      </c>
      <c r="H16" s="117">
        <v>2625.9169999999999</v>
      </c>
      <c r="I16" s="117">
        <v>3338.5059999999999</v>
      </c>
      <c r="J16" s="117">
        <v>3680.6120000000001</v>
      </c>
      <c r="K16" s="117">
        <v>3745.4490000000001</v>
      </c>
      <c r="L16" s="117">
        <v>3787.576</v>
      </c>
      <c r="M16" s="117">
        <v>3887.4929999999999</v>
      </c>
      <c r="N16" s="117">
        <v>4084.5929999999998</v>
      </c>
      <c r="O16" s="7"/>
      <c r="P16" s="155" t="s">
        <v>103</v>
      </c>
    </row>
    <row r="17" spans="1:16" ht="12" customHeight="1">
      <c r="A17" s="157" t="s">
        <v>104</v>
      </c>
      <c r="B17" s="72" t="s">
        <v>46</v>
      </c>
      <c r="C17" s="72" t="s">
        <v>46</v>
      </c>
      <c r="D17" s="72" t="s">
        <v>46</v>
      </c>
      <c r="E17" s="72" t="s">
        <v>46</v>
      </c>
      <c r="F17" s="72" t="s">
        <v>46</v>
      </c>
      <c r="G17" s="72" t="s">
        <v>46</v>
      </c>
      <c r="H17" s="72" t="s">
        <v>46</v>
      </c>
      <c r="I17" s="72" t="s">
        <v>46</v>
      </c>
      <c r="J17" s="72" t="s">
        <v>46</v>
      </c>
      <c r="K17" s="72" t="s">
        <v>46</v>
      </c>
      <c r="L17" s="72" t="s">
        <v>3</v>
      </c>
      <c r="M17" s="72" t="s">
        <v>3</v>
      </c>
      <c r="N17" s="72"/>
      <c r="O17" s="7"/>
      <c r="P17" s="155" t="s">
        <v>105</v>
      </c>
    </row>
    <row r="18" spans="1:16" ht="12" customHeight="1">
      <c r="A18" s="80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"/>
    </row>
    <row r="19" spans="1:16" ht="12" customHeight="1">
      <c r="A19" s="158" t="s">
        <v>106</v>
      </c>
      <c r="B19" s="72">
        <v>-129.756</v>
      </c>
      <c r="C19" s="72">
        <v>-261.99299999999999</v>
      </c>
      <c r="D19" s="72">
        <v>-261.45800000000003</v>
      </c>
      <c r="E19" s="72">
        <v>-290.73099999999999</v>
      </c>
      <c r="F19" s="72">
        <v>-296.1472799999998</v>
      </c>
      <c r="G19" s="72">
        <v>-287.86178500000017</v>
      </c>
      <c r="H19" s="72">
        <v>-323.3949130000002</v>
      </c>
      <c r="I19" s="72">
        <v>-743.48526800000013</v>
      </c>
      <c r="J19" s="72">
        <v>-432.32827000000049</v>
      </c>
      <c r="K19" s="72">
        <v>-441.71097100000037</v>
      </c>
      <c r="L19" s="72">
        <v>-532.18038600000045</v>
      </c>
      <c r="M19" s="72">
        <v>-373.17164021999992</v>
      </c>
      <c r="N19" s="72">
        <v>-522.39064359000042</v>
      </c>
      <c r="O19" s="7"/>
      <c r="P19" s="4" t="s">
        <v>35</v>
      </c>
    </row>
    <row r="20" spans="1:16" ht="12" customHeight="1">
      <c r="A20" s="159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"/>
      <c r="P20" s="102" t="s">
        <v>32</v>
      </c>
    </row>
    <row r="21" spans="1:16" s="94" customFormat="1" ht="12" customHeight="1">
      <c r="A21" s="95" t="s">
        <v>11</v>
      </c>
      <c r="B21" s="96">
        <v>1236.585</v>
      </c>
      <c r="C21" s="96">
        <v>1304.8409999999999</v>
      </c>
      <c r="D21" s="96">
        <v>1342.028</v>
      </c>
      <c r="E21" s="96">
        <v>1451.4810000000002</v>
      </c>
      <c r="F21" s="96">
        <v>1593.8689590000001</v>
      </c>
      <c r="G21" s="96">
        <v>1816.0716940000002</v>
      </c>
      <c r="H21" s="96">
        <v>2173.3649719999999</v>
      </c>
      <c r="I21" s="96">
        <v>2321.1945049999999</v>
      </c>
      <c r="J21" s="96">
        <v>2477.6759129999996</v>
      </c>
      <c r="K21" s="96">
        <v>2510.8011110000002</v>
      </c>
      <c r="L21" s="96">
        <v>2559.1863742524506</v>
      </c>
      <c r="M21" s="96">
        <v>2729.7668342803531</v>
      </c>
      <c r="N21" s="96">
        <v>2798.4917410914368</v>
      </c>
      <c r="O21" s="91"/>
      <c r="P21" s="94" t="s">
        <v>33</v>
      </c>
    </row>
    <row r="22" spans="1:16" ht="12" customHeight="1">
      <c r="A22" s="76"/>
      <c r="B22" s="72"/>
      <c r="C22" s="72"/>
      <c r="D22" s="78"/>
      <c r="E22" s="79"/>
      <c r="F22" s="117"/>
      <c r="G22" s="117"/>
      <c r="H22" s="117"/>
      <c r="I22" s="117"/>
      <c r="J22" s="117"/>
      <c r="K22" s="117"/>
      <c r="L22" s="117"/>
      <c r="M22" s="117"/>
      <c r="N22" s="117"/>
      <c r="O22" s="36"/>
    </row>
    <row r="23" spans="1:16" ht="12" customHeight="1">
      <c r="A23" s="154" t="s">
        <v>12</v>
      </c>
      <c r="B23" s="118">
        <v>305.23500000000001</v>
      </c>
      <c r="C23" s="72">
        <v>301.197</v>
      </c>
      <c r="D23" s="72">
        <v>307.745</v>
      </c>
      <c r="E23" s="72">
        <v>374.63200000000001</v>
      </c>
      <c r="F23" s="72">
        <v>519.30395900000008</v>
      </c>
      <c r="G23" s="72">
        <v>599.498694</v>
      </c>
      <c r="H23" s="72">
        <v>605.27597199999991</v>
      </c>
      <c r="I23" s="72">
        <v>683.54550500000005</v>
      </c>
      <c r="J23" s="72">
        <v>671.85791299999994</v>
      </c>
      <c r="K23" s="72">
        <v>658.86911100000009</v>
      </c>
      <c r="L23" s="72">
        <v>643.61537425245092</v>
      </c>
      <c r="M23" s="72">
        <v>675.03283428035297</v>
      </c>
      <c r="N23" s="72">
        <v>701.03374109143658</v>
      </c>
      <c r="O23" s="36"/>
      <c r="P23" s="155" t="s">
        <v>34</v>
      </c>
    </row>
    <row r="24" spans="1:16" ht="12" customHeight="1">
      <c r="A24" s="154" t="s">
        <v>107</v>
      </c>
      <c r="B24" s="119">
        <v>84.597999999999999</v>
      </c>
      <c r="C24" s="120">
        <v>82.088999999999999</v>
      </c>
      <c r="D24" s="120">
        <v>83.587999999999994</v>
      </c>
      <c r="E24" s="120">
        <v>91.296999999999997</v>
      </c>
      <c r="F24" s="121">
        <v>99.16</v>
      </c>
      <c r="G24" s="121">
        <v>106.38</v>
      </c>
      <c r="H24" s="121">
        <v>126.58</v>
      </c>
      <c r="I24" s="121">
        <v>128.047</v>
      </c>
      <c r="J24" s="121">
        <v>142.566</v>
      </c>
      <c r="K24" s="121">
        <v>142.464</v>
      </c>
      <c r="L24" s="121">
        <v>151.52600000000001</v>
      </c>
      <c r="M24" s="121">
        <v>165.244</v>
      </c>
      <c r="N24" s="121">
        <v>163.01</v>
      </c>
      <c r="O24" s="7"/>
      <c r="P24" s="160" t="s">
        <v>108</v>
      </c>
    </row>
    <row r="25" spans="1:16" ht="12" customHeight="1">
      <c r="A25" s="154" t="s">
        <v>109</v>
      </c>
      <c r="B25" s="119">
        <v>220.637</v>
      </c>
      <c r="C25" s="73">
        <v>219.108</v>
      </c>
      <c r="D25" s="73">
        <v>224.15700000000001</v>
      </c>
      <c r="E25" s="73">
        <v>283.33499999999998</v>
      </c>
      <c r="F25" s="73">
        <v>420.14395900000011</v>
      </c>
      <c r="G25" s="73">
        <v>493.118694</v>
      </c>
      <c r="H25" s="73">
        <v>478.69597199999993</v>
      </c>
      <c r="I25" s="73">
        <v>555.49850500000002</v>
      </c>
      <c r="J25" s="73">
        <v>529.29191299999991</v>
      </c>
      <c r="K25" s="108">
        <v>516.40511100000003</v>
      </c>
      <c r="L25" s="108">
        <v>492.08937425245091</v>
      </c>
      <c r="M25" s="108">
        <v>509.78883428035294</v>
      </c>
      <c r="N25" s="108">
        <v>538.02374109143659</v>
      </c>
      <c r="O25" s="7"/>
      <c r="P25" s="155" t="s">
        <v>110</v>
      </c>
    </row>
    <row r="26" spans="1:16" ht="12" customHeight="1">
      <c r="A26" s="161" t="s">
        <v>19</v>
      </c>
      <c r="B26" s="118">
        <v>1229.0309999999999</v>
      </c>
      <c r="C26" s="118">
        <v>1278.5509999999999</v>
      </c>
      <c r="D26" s="118">
        <v>1317.787</v>
      </c>
      <c r="E26" s="118">
        <v>1418.6940000000002</v>
      </c>
      <c r="F26" s="118">
        <f t="shared" ref="F26:M26" si="1">F23+F28+F27</f>
        <v>1552.6539590000002</v>
      </c>
      <c r="G26" s="118">
        <f t="shared" si="1"/>
        <v>1750.0086940000001</v>
      </c>
      <c r="H26" s="118">
        <f t="shared" si="1"/>
        <v>1952.3749720000001</v>
      </c>
      <c r="I26" s="118">
        <f t="shared" si="1"/>
        <v>2170.5325050000001</v>
      </c>
      <c r="J26" s="118">
        <f t="shared" si="1"/>
        <v>2318.483913</v>
      </c>
      <c r="K26" s="118">
        <f t="shared" si="1"/>
        <v>2366.0191110000001</v>
      </c>
      <c r="L26" s="118">
        <f t="shared" si="1"/>
        <v>2406.2893742524511</v>
      </c>
      <c r="M26" s="118">
        <f t="shared" si="1"/>
        <v>2559.5168342803527</v>
      </c>
      <c r="N26" s="118">
        <f>N23+N28+N27</f>
        <v>2636.2377410914369</v>
      </c>
      <c r="O26" s="36"/>
      <c r="P26" s="162" t="s">
        <v>111</v>
      </c>
    </row>
    <row r="27" spans="1:16" ht="12" customHeight="1">
      <c r="A27" s="161" t="s">
        <v>112</v>
      </c>
      <c r="B27" s="118">
        <v>555.024</v>
      </c>
      <c r="C27" s="118">
        <v>578.12900000000002</v>
      </c>
      <c r="D27" s="118">
        <v>655.78499999999997</v>
      </c>
      <c r="E27" s="119">
        <v>762.39200000000005</v>
      </c>
      <c r="F27" s="119">
        <v>821.67</v>
      </c>
      <c r="G27" s="119">
        <v>926.79</v>
      </c>
      <c r="H27" s="119">
        <v>1075.835</v>
      </c>
      <c r="I27" s="119">
        <v>1167.7919999999999</v>
      </c>
      <c r="J27" s="119">
        <v>1226.5650000000001</v>
      </c>
      <c r="K27" s="119">
        <v>1301.7059999999999</v>
      </c>
      <c r="L27" s="119">
        <v>1319.009</v>
      </c>
      <c r="M27" s="119">
        <v>1393.4949999999999</v>
      </c>
      <c r="N27" s="119">
        <v>1448.3050000000001</v>
      </c>
      <c r="O27" s="7"/>
      <c r="P27" s="155" t="s">
        <v>113</v>
      </c>
    </row>
    <row r="28" spans="1:16" s="9" customFormat="1" ht="12" customHeight="1">
      <c r="A28" s="161" t="s">
        <v>114</v>
      </c>
      <c r="B28" s="118">
        <v>368.77199999999999</v>
      </c>
      <c r="C28" s="118">
        <v>399.22500000000002</v>
      </c>
      <c r="D28" s="118">
        <v>354.25700000000001</v>
      </c>
      <c r="E28" s="119">
        <v>281.67</v>
      </c>
      <c r="F28" s="119">
        <v>211.68</v>
      </c>
      <c r="G28" s="119">
        <v>223.72</v>
      </c>
      <c r="H28" s="119">
        <v>271.26400000000001</v>
      </c>
      <c r="I28" s="119">
        <v>319.19499999999999</v>
      </c>
      <c r="J28" s="119">
        <v>420.06099999999998</v>
      </c>
      <c r="K28" s="119">
        <v>405.44400000000002</v>
      </c>
      <c r="L28" s="119">
        <v>443.66500000000002</v>
      </c>
      <c r="M28" s="119">
        <v>490.98899999999998</v>
      </c>
      <c r="N28" s="119">
        <v>486.899</v>
      </c>
      <c r="O28" s="7"/>
      <c r="P28" s="155" t="s">
        <v>115</v>
      </c>
    </row>
    <row r="29" spans="1:16" s="10" customFormat="1" ht="12" customHeight="1">
      <c r="A29" s="154" t="s">
        <v>13</v>
      </c>
      <c r="B29" s="118">
        <v>1236.585</v>
      </c>
      <c r="C29" s="72">
        <v>1304.8409999999999</v>
      </c>
      <c r="D29" s="72">
        <v>1342.028</v>
      </c>
      <c r="E29" s="72">
        <v>1451.4810000000002</v>
      </c>
      <c r="F29" s="72">
        <v>1593.8689590000001</v>
      </c>
      <c r="G29" s="72">
        <v>1816.0716940000002</v>
      </c>
      <c r="H29" s="72">
        <v>2173.3649719999999</v>
      </c>
      <c r="I29" s="72">
        <v>2321.1945049999999</v>
      </c>
      <c r="J29" s="72">
        <v>2477.6759129999996</v>
      </c>
      <c r="K29" s="72">
        <v>2510.8011110000002</v>
      </c>
      <c r="L29" s="72">
        <v>2559.1863742524506</v>
      </c>
      <c r="M29" s="72">
        <v>2729.7668342803531</v>
      </c>
      <c r="N29" s="72">
        <v>2798.4917410914368</v>
      </c>
      <c r="O29" s="7"/>
      <c r="P29" s="155" t="s">
        <v>23</v>
      </c>
    </row>
    <row r="30" spans="1:16" s="9" customFormat="1" ht="12" customHeight="1">
      <c r="A30" s="154" t="s">
        <v>116</v>
      </c>
      <c r="B30" s="54">
        <v>7.5540000000000003</v>
      </c>
      <c r="C30" s="54">
        <v>26.29</v>
      </c>
      <c r="D30" s="54">
        <v>24.241</v>
      </c>
      <c r="E30" s="54">
        <v>32.786999999999999</v>
      </c>
      <c r="F30" s="71">
        <v>41.215000000000003</v>
      </c>
      <c r="G30" s="71">
        <v>66.063000000000002</v>
      </c>
      <c r="H30" s="71">
        <v>220.99</v>
      </c>
      <c r="I30" s="71">
        <v>150.66200000000001</v>
      </c>
      <c r="J30" s="71">
        <v>159.19200000000001</v>
      </c>
      <c r="K30" s="71">
        <v>144.78200000000001</v>
      </c>
      <c r="L30" s="71">
        <v>152.89699999999999</v>
      </c>
      <c r="M30" s="71">
        <v>170.25</v>
      </c>
      <c r="N30" s="71">
        <v>162.25399999999999</v>
      </c>
      <c r="O30" s="11"/>
      <c r="P30" s="155" t="s">
        <v>117</v>
      </c>
    </row>
    <row r="31" spans="1:16" ht="12" customHeight="1">
      <c r="A31" s="12"/>
      <c r="B31" s="12"/>
      <c r="C31" s="12"/>
      <c r="D31" s="12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12"/>
    </row>
    <row r="32" spans="1:16" ht="12" customHeight="1">
      <c r="A32" s="9"/>
      <c r="B32" s="9"/>
      <c r="C32" s="9"/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2" customHeight="1">
      <c r="A33" s="174" t="s">
        <v>7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2" customHeight="1">
      <c r="A34" s="163" t="s">
        <v>120</v>
      </c>
      <c r="B34" s="8"/>
      <c r="C34" s="8"/>
      <c r="D34" s="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2" customHeight="1">
      <c r="A35" s="174" t="s">
        <v>48</v>
      </c>
      <c r="B35" s="8"/>
      <c r="C35" s="8"/>
      <c r="D35" s="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2" customHeight="1">
      <c r="A36" s="174"/>
      <c r="F36" s="7"/>
      <c r="G36" s="7"/>
      <c r="H36" s="7"/>
      <c r="I36" s="7"/>
      <c r="J36" s="7"/>
      <c r="K36" s="7"/>
      <c r="L36" s="7"/>
      <c r="M36" s="7"/>
      <c r="N36" s="7"/>
    </row>
    <row r="37" spans="1:15" ht="12" customHeight="1">
      <c r="A37" s="174" t="s">
        <v>121</v>
      </c>
      <c r="B37" s="49"/>
      <c r="C37" s="49"/>
      <c r="D37" s="49"/>
      <c r="E37" s="50"/>
      <c r="F37" s="71"/>
      <c r="G37" s="71"/>
      <c r="H37" s="71"/>
      <c r="I37" s="71"/>
      <c r="J37" s="71"/>
      <c r="K37" s="71"/>
      <c r="L37" s="71"/>
      <c r="M37" s="71"/>
      <c r="N37" s="71"/>
      <c r="O37" s="50"/>
    </row>
    <row r="38" spans="1:15" ht="12" customHeight="1">
      <c r="A38" s="163" t="s">
        <v>122</v>
      </c>
      <c r="B38" s="52"/>
      <c r="C38" s="52"/>
      <c r="D38" s="52"/>
      <c r="E38" s="51"/>
      <c r="F38" s="164"/>
      <c r="G38" s="164"/>
      <c r="H38" s="164"/>
      <c r="I38" s="164"/>
      <c r="J38" s="164"/>
      <c r="K38" s="164"/>
      <c r="L38" s="164"/>
      <c r="M38" s="164"/>
      <c r="N38" s="164"/>
      <c r="O38" s="51"/>
    </row>
    <row r="39" spans="1:15" ht="12" customHeight="1">
      <c r="A39" s="174" t="s">
        <v>49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12" customHeight="1">
      <c r="A40" s="106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5" ht="12" customHeight="1">
      <c r="A41" s="35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</row>
    <row r="42" spans="1:15" ht="12" customHeight="1">
      <c r="A42" s="35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  <row r="43" spans="1:15" ht="12" customHeight="1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</row>
    <row r="44" spans="1:15" ht="12" customHeight="1">
      <c r="A44" s="55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</row>
    <row r="45" spans="1:15" ht="12" customHeight="1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</row>
    <row r="46" spans="1:15" s="15" customFormat="1" ht="12" customHeight="1">
      <c r="A46" s="55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</row>
    <row r="47" spans="1:15" s="15" customFormat="1" ht="12" customHeight="1">
      <c r="A47" s="55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</row>
    <row r="48" spans="1:15" ht="12" customHeight="1">
      <c r="A48" s="49"/>
      <c r="B48" s="49"/>
      <c r="C48" s="49"/>
      <c r="D48" s="49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15" ht="12" customHeight="1">
      <c r="A49" s="49"/>
      <c r="B49" s="49"/>
      <c r="C49" s="49"/>
      <c r="D49" s="49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</row>
    <row r="50" spans="1:15" ht="12" customHeight="1">
      <c r="A50" s="49"/>
      <c r="B50" s="49"/>
      <c r="C50" s="49"/>
      <c r="D50" s="49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</row>
  </sheetData>
  <phoneticPr fontId="2" type="noConversion"/>
  <printOptions horizontalCentered="1"/>
  <pageMargins left="0" right="0" top="1" bottom="1" header="0.5" footer="0.5"/>
  <pageSetup scale="98"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O39"/>
  <sheetViews>
    <sheetView showGridLines="0" zoomScaleNormal="100" workbookViewId="0"/>
  </sheetViews>
  <sheetFormatPr defaultColWidth="12.42578125" defaultRowHeight="14.1" customHeight="1"/>
  <cols>
    <col min="1" max="1" width="43.140625" style="433" customWidth="1"/>
    <col min="2" max="13" width="7.7109375" style="433" customWidth="1"/>
    <col min="14" max="14" width="2.5703125" style="433" customWidth="1"/>
    <col min="15" max="15" width="39.140625" style="433" customWidth="1"/>
    <col min="16" max="41" width="11.7109375" style="433" customWidth="1"/>
    <col min="42" max="16384" width="12.42578125" style="433"/>
  </cols>
  <sheetData>
    <row r="1" spans="1:15" s="465" customFormat="1" ht="14.1" customHeight="1">
      <c r="A1" s="465" t="s">
        <v>437</v>
      </c>
      <c r="H1" s="109"/>
      <c r="I1" s="109"/>
      <c r="J1" s="109"/>
      <c r="K1" s="109"/>
      <c r="L1" s="109"/>
      <c r="M1" s="109"/>
    </row>
    <row r="2" spans="1:15" ht="14.1" customHeight="1">
      <c r="A2" s="464" t="s">
        <v>5</v>
      </c>
      <c r="B2" s="463"/>
      <c r="C2" s="463"/>
      <c r="D2" s="462"/>
      <c r="E2" s="462"/>
      <c r="F2" s="462"/>
      <c r="G2" s="462"/>
      <c r="H2" s="4"/>
      <c r="I2" s="4"/>
      <c r="J2" s="4"/>
      <c r="K2" s="4"/>
      <c r="L2" s="4"/>
      <c r="M2" s="4"/>
      <c r="O2" s="464" t="s">
        <v>22</v>
      </c>
    </row>
    <row r="3" spans="1:15" ht="27" customHeight="1">
      <c r="A3" s="464" t="s">
        <v>379</v>
      </c>
      <c r="B3" s="463"/>
      <c r="D3" s="462"/>
      <c r="E3" s="462"/>
      <c r="F3" s="462"/>
      <c r="G3" s="462"/>
      <c r="H3" s="4"/>
      <c r="I3" s="4"/>
      <c r="J3" s="4"/>
      <c r="K3" s="4"/>
      <c r="L3" s="4"/>
      <c r="M3" s="4"/>
      <c r="O3" s="461" t="s">
        <v>378</v>
      </c>
    </row>
    <row r="4" spans="1:15" s="437" customFormat="1" ht="14.1" customHeight="1">
      <c r="A4" s="460" t="s">
        <v>50</v>
      </c>
      <c r="H4" s="459"/>
      <c r="I4" s="459"/>
      <c r="J4" s="459"/>
      <c r="K4" s="459"/>
      <c r="L4" s="459"/>
      <c r="M4" s="459"/>
      <c r="O4" s="437" t="s">
        <v>30</v>
      </c>
    </row>
    <row r="5" spans="1:15" ht="14.1" customHeight="1">
      <c r="A5" s="458"/>
      <c r="B5" s="442"/>
      <c r="C5" s="442"/>
      <c r="D5" s="442"/>
      <c r="E5" s="442"/>
      <c r="F5" s="442"/>
      <c r="G5" s="81"/>
      <c r="H5" s="81"/>
      <c r="I5" s="81"/>
      <c r="J5" s="81"/>
      <c r="K5" s="81"/>
      <c r="L5" s="81"/>
      <c r="M5" s="81"/>
      <c r="N5" s="442"/>
      <c r="O5" s="442"/>
    </row>
    <row r="6" spans="1:15" s="454" customFormat="1" ht="14.1" customHeight="1">
      <c r="A6" s="455"/>
      <c r="B6" s="457">
        <v>2001</v>
      </c>
      <c r="C6" s="457">
        <v>2002</v>
      </c>
      <c r="D6" s="456">
        <v>2003</v>
      </c>
      <c r="E6" s="456">
        <v>2004</v>
      </c>
      <c r="F6" s="456">
        <v>2005</v>
      </c>
      <c r="G6" s="103">
        <v>2006</v>
      </c>
      <c r="H6" s="103">
        <v>2007</v>
      </c>
      <c r="I6" s="103">
        <v>2008</v>
      </c>
      <c r="J6" s="103">
        <v>2009</v>
      </c>
      <c r="K6" s="103">
        <v>2010</v>
      </c>
      <c r="L6" s="103">
        <v>2011</v>
      </c>
      <c r="M6" s="103">
        <v>2012</v>
      </c>
      <c r="N6" s="455"/>
      <c r="O6" s="455"/>
    </row>
    <row r="7" spans="1:15" ht="14.1" customHeight="1">
      <c r="G7" s="81"/>
      <c r="H7" s="81"/>
      <c r="I7" s="81"/>
      <c r="J7" s="81"/>
      <c r="K7" s="81"/>
      <c r="L7" s="81"/>
      <c r="M7" s="81"/>
    </row>
    <row r="8" spans="1:15" s="443" customFormat="1" ht="24" customHeight="1">
      <c r="A8" s="447" t="s">
        <v>377</v>
      </c>
      <c r="B8" s="446">
        <v>460.911</v>
      </c>
      <c r="C8" s="446">
        <v>497.49200000000002</v>
      </c>
      <c r="D8" s="446">
        <v>516.98400000000004</v>
      </c>
      <c r="E8" s="446">
        <v>544.72</v>
      </c>
      <c r="F8" s="446">
        <v>579.9</v>
      </c>
      <c r="G8" s="446">
        <v>649</v>
      </c>
      <c r="H8" s="446">
        <v>709.28</v>
      </c>
      <c r="I8" s="446">
        <v>808.63</v>
      </c>
      <c r="J8" s="446">
        <v>796.85889700000007</v>
      </c>
      <c r="K8" s="446">
        <v>848.91291799999999</v>
      </c>
      <c r="L8" s="446">
        <v>851.78969400000005</v>
      </c>
      <c r="M8" s="446">
        <v>838.98746788450001</v>
      </c>
      <c r="N8" s="445"/>
      <c r="O8" s="444" t="s">
        <v>376</v>
      </c>
    </row>
    <row r="9" spans="1:15" ht="14.1" customHeight="1">
      <c r="A9" s="452" t="s">
        <v>375</v>
      </c>
      <c r="B9" s="451">
        <v>442.1</v>
      </c>
      <c r="C9" s="451">
        <v>447.22800000000001</v>
      </c>
      <c r="D9" s="451">
        <v>465.3</v>
      </c>
      <c r="E9" s="451">
        <v>537.79999999999995</v>
      </c>
      <c r="F9" s="451">
        <v>575.70000000000005</v>
      </c>
      <c r="G9" s="451">
        <v>644.79999999999995</v>
      </c>
      <c r="H9" s="451">
        <v>699.94</v>
      </c>
      <c r="I9" s="451">
        <v>781.2299999999999</v>
      </c>
      <c r="J9" s="451">
        <v>770.84957000000009</v>
      </c>
      <c r="K9" s="451">
        <v>776.24473999999998</v>
      </c>
      <c r="L9" s="451">
        <v>816.52380800000003</v>
      </c>
      <c r="M9" s="451">
        <v>810.37925788450002</v>
      </c>
      <c r="N9" s="453"/>
      <c r="O9" s="449" t="s">
        <v>374</v>
      </c>
    </row>
    <row r="10" spans="1:15" ht="14.1" customHeight="1">
      <c r="A10" s="452" t="s">
        <v>373</v>
      </c>
      <c r="B10" s="451">
        <v>397.4</v>
      </c>
      <c r="C10" s="451">
        <v>404.947</v>
      </c>
      <c r="D10" s="451">
        <v>431</v>
      </c>
      <c r="E10" s="451">
        <v>495.7</v>
      </c>
      <c r="F10" s="451">
        <v>540.79999999999995</v>
      </c>
      <c r="G10" s="451">
        <v>603.9</v>
      </c>
      <c r="H10" s="451">
        <v>659.12</v>
      </c>
      <c r="I10" s="451">
        <v>725.3</v>
      </c>
      <c r="J10" s="451">
        <v>724.039267</v>
      </c>
      <c r="K10" s="451">
        <v>729.01926400000002</v>
      </c>
      <c r="L10" s="451">
        <v>764.294489</v>
      </c>
      <c r="M10" s="451">
        <v>740.23929988450004</v>
      </c>
      <c r="N10" s="453"/>
      <c r="O10" s="449" t="s">
        <v>372</v>
      </c>
    </row>
    <row r="11" spans="1:15" ht="14.1" customHeight="1">
      <c r="A11" s="452" t="s">
        <v>371</v>
      </c>
      <c r="B11" s="451">
        <v>44.720999999999997</v>
      </c>
      <c r="C11" s="451">
        <v>42.280999999999999</v>
      </c>
      <c r="D11" s="451">
        <v>34.299999999999997</v>
      </c>
      <c r="E11" s="451">
        <v>42</v>
      </c>
      <c r="F11" s="451">
        <v>34.9</v>
      </c>
      <c r="G11" s="451">
        <v>40.9</v>
      </c>
      <c r="H11" s="451">
        <v>40.82</v>
      </c>
      <c r="I11" s="451">
        <v>55.93</v>
      </c>
      <c r="J11" s="451">
        <v>46.810303000000005</v>
      </c>
      <c r="K11" s="451">
        <v>47.225476</v>
      </c>
      <c r="L11" s="451">
        <v>52.229318999999997</v>
      </c>
      <c r="M11" s="451">
        <v>70.139957999999993</v>
      </c>
      <c r="N11" s="450"/>
      <c r="O11" s="449" t="s">
        <v>370</v>
      </c>
    </row>
    <row r="12" spans="1:15" ht="14.1" customHeight="1">
      <c r="A12" s="452" t="s">
        <v>369</v>
      </c>
      <c r="B12" s="451">
        <v>1.3029999999999999</v>
      </c>
      <c r="C12" s="451">
        <v>21.263999999999999</v>
      </c>
      <c r="D12" s="451">
        <v>8.64</v>
      </c>
      <c r="E12" s="451">
        <v>0.9</v>
      </c>
      <c r="F12" s="451" t="s">
        <v>556</v>
      </c>
      <c r="G12" s="451">
        <v>0.9</v>
      </c>
      <c r="H12" s="451" t="s">
        <v>556</v>
      </c>
      <c r="I12" s="451">
        <v>6.7</v>
      </c>
      <c r="J12" s="451" t="s">
        <v>556</v>
      </c>
      <c r="K12" s="451">
        <v>8.64</v>
      </c>
      <c r="L12" s="451">
        <v>0.533273</v>
      </c>
      <c r="M12" s="451">
        <v>5.5184929999999994</v>
      </c>
      <c r="N12" s="450"/>
      <c r="O12" s="449" t="s">
        <v>368</v>
      </c>
    </row>
    <row r="13" spans="1:15" ht="14.1" customHeight="1">
      <c r="A13" s="452" t="s">
        <v>367</v>
      </c>
      <c r="B13" s="451">
        <v>17.507999999999999</v>
      </c>
      <c r="C13" s="451">
        <v>29</v>
      </c>
      <c r="D13" s="451">
        <v>43.043999999999997</v>
      </c>
      <c r="E13" s="451">
        <v>6.02</v>
      </c>
      <c r="F13" s="451">
        <v>4.2</v>
      </c>
      <c r="G13" s="451">
        <v>3.3</v>
      </c>
      <c r="H13" s="451">
        <v>9.3000000000000007</v>
      </c>
      <c r="I13" s="451">
        <v>20.7</v>
      </c>
      <c r="J13" s="451">
        <v>25.914074000000003</v>
      </c>
      <c r="K13" s="451">
        <v>64.028177999999997</v>
      </c>
      <c r="L13" s="451">
        <v>34.732613000000001</v>
      </c>
      <c r="M13" s="451">
        <v>23.089717</v>
      </c>
      <c r="N13" s="450"/>
      <c r="O13" s="449" t="s">
        <v>366</v>
      </c>
    </row>
    <row r="14" spans="1:15" s="443" customFormat="1" ht="24" customHeight="1">
      <c r="A14" s="447" t="s">
        <v>365</v>
      </c>
      <c r="B14" s="446">
        <v>523.86400000000003</v>
      </c>
      <c r="C14" s="446">
        <v>543.601</v>
      </c>
      <c r="D14" s="446">
        <v>648</v>
      </c>
      <c r="E14" s="446">
        <v>645.20000000000005</v>
      </c>
      <c r="F14" s="446">
        <v>730.8</v>
      </c>
      <c r="G14" s="446">
        <v>806</v>
      </c>
      <c r="H14" s="446">
        <v>765.82100000000003</v>
      </c>
      <c r="I14" s="446">
        <v>807.28</v>
      </c>
      <c r="J14" s="446">
        <v>862.06521199999997</v>
      </c>
      <c r="K14" s="446">
        <v>869.36448699999994</v>
      </c>
      <c r="L14" s="446">
        <v>1013.6105600000001</v>
      </c>
      <c r="M14" s="446">
        <v>1070.3483530000001</v>
      </c>
      <c r="N14" s="448"/>
      <c r="O14" s="444" t="s">
        <v>364</v>
      </c>
    </row>
    <row r="15" spans="1:15" ht="14.1" customHeight="1">
      <c r="A15" s="452" t="s">
        <v>363</v>
      </c>
      <c r="B15" s="451">
        <v>401</v>
      </c>
      <c r="C15" s="451">
        <v>405.49400000000003</v>
      </c>
      <c r="D15" s="451">
        <v>466.6</v>
      </c>
      <c r="E15" s="451">
        <v>490.4</v>
      </c>
      <c r="F15" s="451">
        <v>496.7</v>
      </c>
      <c r="G15" s="451">
        <v>556</v>
      </c>
      <c r="H15" s="451">
        <v>549.51</v>
      </c>
      <c r="I15" s="451">
        <v>627.38</v>
      </c>
      <c r="J15" s="451">
        <v>661.82610999999997</v>
      </c>
      <c r="K15" s="451">
        <v>723.17598799999996</v>
      </c>
      <c r="L15" s="451">
        <v>745.23905800000011</v>
      </c>
      <c r="M15" s="451">
        <v>827.22018800000001</v>
      </c>
      <c r="N15" s="450"/>
      <c r="O15" s="449" t="s">
        <v>362</v>
      </c>
    </row>
    <row r="16" spans="1:15" ht="14.1" customHeight="1">
      <c r="A16" s="452" t="s">
        <v>361</v>
      </c>
      <c r="B16" s="451">
        <v>213.5</v>
      </c>
      <c r="C16" s="451">
        <v>211.149</v>
      </c>
      <c r="D16" s="451">
        <v>220.6</v>
      </c>
      <c r="E16" s="451">
        <v>227.1</v>
      </c>
      <c r="F16" s="451">
        <v>222.7</v>
      </c>
      <c r="G16" s="451">
        <v>255.6</v>
      </c>
      <c r="H16" s="451">
        <v>252.38</v>
      </c>
      <c r="I16" s="451">
        <v>288.3</v>
      </c>
      <c r="J16" s="451">
        <v>309.01306299999999</v>
      </c>
      <c r="K16" s="451">
        <v>336.641615</v>
      </c>
      <c r="L16" s="451">
        <v>345.41881699999999</v>
      </c>
      <c r="M16" s="451">
        <v>357.46732599999996</v>
      </c>
      <c r="N16" s="450"/>
      <c r="O16" s="449" t="s">
        <v>360</v>
      </c>
    </row>
    <row r="17" spans="1:15" ht="14.1" customHeight="1">
      <c r="A17" s="452" t="s">
        <v>359</v>
      </c>
      <c r="B17" s="451">
        <v>75.7</v>
      </c>
      <c r="C17" s="451">
        <v>64.668000000000006</v>
      </c>
      <c r="D17" s="451">
        <v>89.47</v>
      </c>
      <c r="E17" s="451">
        <v>95.5</v>
      </c>
      <c r="F17" s="451">
        <v>91</v>
      </c>
      <c r="G17" s="451">
        <v>105.46</v>
      </c>
      <c r="H17" s="451">
        <v>104.09</v>
      </c>
      <c r="I17" s="451">
        <v>133.08000000000001</v>
      </c>
      <c r="J17" s="451">
        <v>135.02249699999999</v>
      </c>
      <c r="K17" s="451">
        <v>148.70984800000002</v>
      </c>
      <c r="L17" s="451">
        <v>141.81994</v>
      </c>
      <c r="M17" s="451">
        <v>162.33019000000002</v>
      </c>
      <c r="N17" s="450"/>
      <c r="O17" s="449" t="s">
        <v>358</v>
      </c>
    </row>
    <row r="18" spans="1:15" ht="14.1" customHeight="1">
      <c r="A18" s="452" t="s">
        <v>357</v>
      </c>
      <c r="B18" s="451">
        <v>40.799999999999997</v>
      </c>
      <c r="C18" s="451">
        <v>43.765000000000001</v>
      </c>
      <c r="D18" s="451">
        <v>51.3</v>
      </c>
      <c r="E18" s="451">
        <v>61.9</v>
      </c>
      <c r="F18" s="451">
        <v>70</v>
      </c>
      <c r="G18" s="451">
        <v>79.13</v>
      </c>
      <c r="H18" s="451">
        <v>81.069999999999993</v>
      </c>
      <c r="I18" s="451">
        <v>78.400000000000006</v>
      </c>
      <c r="J18" s="451">
        <v>89.846981999999997</v>
      </c>
      <c r="K18" s="451">
        <v>92.823272000000003</v>
      </c>
      <c r="L18" s="451">
        <v>100.183655</v>
      </c>
      <c r="M18" s="451">
        <v>123.178292</v>
      </c>
      <c r="N18" s="450"/>
      <c r="O18" s="449" t="s">
        <v>356</v>
      </c>
    </row>
    <row r="19" spans="1:15" ht="14.1" customHeight="1">
      <c r="A19" s="452" t="s">
        <v>355</v>
      </c>
      <c r="B19" s="451">
        <v>70.950999999999993</v>
      </c>
      <c r="C19" s="451">
        <v>85.912000000000006</v>
      </c>
      <c r="D19" s="451">
        <v>105.2</v>
      </c>
      <c r="E19" s="451">
        <v>105.9</v>
      </c>
      <c r="F19" s="451">
        <v>113.1</v>
      </c>
      <c r="G19" s="451">
        <v>114.49</v>
      </c>
      <c r="H19" s="451">
        <v>111.97</v>
      </c>
      <c r="I19" s="451">
        <v>127.6</v>
      </c>
      <c r="J19" s="451">
        <v>127.943568</v>
      </c>
      <c r="K19" s="451">
        <v>145.00125300000002</v>
      </c>
      <c r="L19" s="451">
        <v>157.81664599999999</v>
      </c>
      <c r="M19" s="451">
        <v>184.24438000000001</v>
      </c>
      <c r="N19" s="450"/>
      <c r="O19" s="449" t="s">
        <v>354</v>
      </c>
    </row>
    <row r="20" spans="1:15" ht="14.1" customHeight="1">
      <c r="A20" s="452" t="s">
        <v>353</v>
      </c>
      <c r="B20" s="451" t="s">
        <v>2</v>
      </c>
      <c r="C20" s="451" t="s">
        <v>2</v>
      </c>
      <c r="D20" s="451" t="s">
        <v>2</v>
      </c>
      <c r="E20" s="451" t="s">
        <v>2</v>
      </c>
      <c r="F20" s="451" t="s">
        <v>2</v>
      </c>
      <c r="G20" s="451" t="s">
        <v>2</v>
      </c>
      <c r="H20" s="451" t="s">
        <v>2</v>
      </c>
      <c r="I20" s="451" t="s">
        <v>2</v>
      </c>
      <c r="J20" s="451" t="s">
        <v>2</v>
      </c>
      <c r="K20" s="451" t="s">
        <v>2</v>
      </c>
      <c r="L20" s="451" t="s">
        <v>2</v>
      </c>
      <c r="M20" s="451" t="s">
        <v>2</v>
      </c>
      <c r="N20" s="450"/>
      <c r="O20" s="449" t="s">
        <v>345</v>
      </c>
    </row>
    <row r="21" spans="1:15" ht="14.1" customHeight="1">
      <c r="A21" s="452" t="s">
        <v>352</v>
      </c>
      <c r="B21" s="451">
        <v>122.864</v>
      </c>
      <c r="C21" s="451">
        <v>138.107</v>
      </c>
      <c r="D21" s="451">
        <v>181.4</v>
      </c>
      <c r="E21" s="451">
        <v>154.80000000000001</v>
      </c>
      <c r="F21" s="451">
        <v>234.1</v>
      </c>
      <c r="G21" s="451">
        <v>251.32</v>
      </c>
      <c r="H21" s="451">
        <v>216.31100000000001</v>
      </c>
      <c r="I21" s="451">
        <v>179.9</v>
      </c>
      <c r="J21" s="451">
        <v>200.239102</v>
      </c>
      <c r="K21" s="451">
        <v>146.18849900000001</v>
      </c>
      <c r="L21" s="451">
        <v>268.37150200000002</v>
      </c>
      <c r="M21" s="451">
        <v>243.12816500000002</v>
      </c>
      <c r="N21" s="450"/>
      <c r="O21" s="449" t="s">
        <v>351</v>
      </c>
    </row>
    <row r="22" spans="1:15" ht="14.1" hidden="1" customHeight="1">
      <c r="A22" s="452" t="s">
        <v>350</v>
      </c>
      <c r="B22" s="451" t="s">
        <v>3</v>
      </c>
      <c r="C22" s="451" t="s">
        <v>3</v>
      </c>
      <c r="D22" s="451" t="s">
        <v>3</v>
      </c>
      <c r="E22" s="451" t="s">
        <v>3</v>
      </c>
      <c r="F22" s="451" t="s">
        <v>3</v>
      </c>
      <c r="G22" s="451" t="s">
        <v>3</v>
      </c>
      <c r="H22" s="451" t="s">
        <v>3</v>
      </c>
      <c r="I22" s="451" t="s">
        <v>3</v>
      </c>
      <c r="J22" s="451" t="s">
        <v>3</v>
      </c>
      <c r="K22" s="451" t="s">
        <v>3</v>
      </c>
      <c r="L22" s="451" t="s">
        <v>3</v>
      </c>
      <c r="M22" s="451" t="s">
        <v>3</v>
      </c>
      <c r="N22" s="450"/>
      <c r="O22" s="449" t="s">
        <v>349</v>
      </c>
    </row>
    <row r="23" spans="1:15" ht="14.1" hidden="1" customHeight="1">
      <c r="A23" s="452" t="s">
        <v>348</v>
      </c>
      <c r="B23" s="451" t="s">
        <v>3</v>
      </c>
      <c r="C23" s="451" t="s">
        <v>3</v>
      </c>
      <c r="D23" s="451" t="s">
        <v>3</v>
      </c>
      <c r="E23" s="451" t="s">
        <v>3</v>
      </c>
      <c r="F23" s="451" t="s">
        <v>3</v>
      </c>
      <c r="G23" s="451" t="s">
        <v>3</v>
      </c>
      <c r="H23" s="451" t="s">
        <v>3</v>
      </c>
      <c r="I23" s="451" t="s">
        <v>3</v>
      </c>
      <c r="J23" s="451" t="s">
        <v>3</v>
      </c>
      <c r="K23" s="451" t="s">
        <v>3</v>
      </c>
      <c r="L23" s="451" t="s">
        <v>3</v>
      </c>
      <c r="M23" s="451" t="s">
        <v>3</v>
      </c>
      <c r="N23" s="450"/>
      <c r="O23" s="449" t="s">
        <v>347</v>
      </c>
    </row>
    <row r="24" spans="1:15" ht="14.1" hidden="1" customHeight="1">
      <c r="A24" s="452" t="s">
        <v>346</v>
      </c>
      <c r="B24" s="451" t="s">
        <v>3</v>
      </c>
      <c r="C24" s="451" t="s">
        <v>3</v>
      </c>
      <c r="D24" s="451" t="s">
        <v>3</v>
      </c>
      <c r="E24" s="451" t="s">
        <v>3</v>
      </c>
      <c r="F24" s="451" t="s">
        <v>3</v>
      </c>
      <c r="G24" s="451" t="s">
        <v>3</v>
      </c>
      <c r="H24" s="451" t="s">
        <v>3</v>
      </c>
      <c r="I24" s="451" t="s">
        <v>3</v>
      </c>
      <c r="J24" s="451" t="s">
        <v>3</v>
      </c>
      <c r="K24" s="451" t="s">
        <v>3</v>
      </c>
      <c r="L24" s="451" t="s">
        <v>3</v>
      </c>
      <c r="M24" s="451" t="s">
        <v>3</v>
      </c>
      <c r="N24" s="450"/>
      <c r="O24" s="449" t="s">
        <v>345</v>
      </c>
    </row>
    <row r="25" spans="1:15" ht="14.1" customHeight="1">
      <c r="A25" s="452" t="s">
        <v>344</v>
      </c>
      <c r="B25" s="451" t="s">
        <v>3</v>
      </c>
      <c r="C25" s="451" t="s">
        <v>3</v>
      </c>
      <c r="D25" s="451" t="s">
        <v>3</v>
      </c>
      <c r="E25" s="451" t="s">
        <v>3</v>
      </c>
      <c r="F25" s="451" t="s">
        <v>3</v>
      </c>
      <c r="G25" s="451" t="s">
        <v>3</v>
      </c>
      <c r="H25" s="451" t="s">
        <v>3</v>
      </c>
      <c r="I25" s="451" t="s">
        <v>3</v>
      </c>
      <c r="J25" s="451" t="s">
        <v>3</v>
      </c>
      <c r="K25" s="451" t="s">
        <v>3</v>
      </c>
      <c r="L25" s="451" t="s">
        <v>3</v>
      </c>
      <c r="M25" s="451" t="s">
        <v>3</v>
      </c>
      <c r="N25" s="450"/>
      <c r="O25" s="449" t="s">
        <v>343</v>
      </c>
    </row>
    <row r="26" spans="1:15" s="443" customFormat="1" ht="24" customHeight="1">
      <c r="A26" s="447" t="s">
        <v>342</v>
      </c>
      <c r="B26" s="446">
        <v>-22.1</v>
      </c>
      <c r="C26" s="446">
        <v>-2.4</v>
      </c>
      <c r="D26" s="446">
        <v>-79.8</v>
      </c>
      <c r="E26" s="446">
        <v>-38.58000000000002</v>
      </c>
      <c r="F26" s="446">
        <v>-80.899999999999977</v>
      </c>
      <c r="G26" s="446">
        <v>-77.87</v>
      </c>
      <c r="H26" s="446">
        <v>24.52899999999994</v>
      </c>
      <c r="I26" s="446">
        <v>79.750000000000028</v>
      </c>
      <c r="J26" s="446">
        <v>24.640667000000093</v>
      </c>
      <c r="K26" s="446">
        <v>72.371703000000053</v>
      </c>
      <c r="L26" s="446">
        <v>-61.637211000000022</v>
      </c>
      <c r="M26" s="446">
        <v>-108.18259311550008</v>
      </c>
      <c r="N26" s="448"/>
      <c r="O26" s="444" t="s">
        <v>341</v>
      </c>
    </row>
    <row r="27" spans="1:15" s="443" customFormat="1" ht="24" customHeight="1">
      <c r="A27" s="447" t="s">
        <v>340</v>
      </c>
      <c r="B27" s="446">
        <v>-62.9</v>
      </c>
      <c r="C27" s="446">
        <v>-46.109000000000023</v>
      </c>
      <c r="D27" s="446">
        <v>-131.1</v>
      </c>
      <c r="E27" s="446">
        <v>-100.48000000000002</v>
      </c>
      <c r="F27" s="446">
        <v>-150.89999999999998</v>
      </c>
      <c r="G27" s="446">
        <v>-157</v>
      </c>
      <c r="H27" s="446">
        <v>-56.541000000000054</v>
      </c>
      <c r="I27" s="446">
        <v>1.3500000000000227</v>
      </c>
      <c r="J27" s="446">
        <v>-65.206314999999904</v>
      </c>
      <c r="K27" s="446">
        <v>-20.451568999999949</v>
      </c>
      <c r="L27" s="446">
        <v>-161.82086600000002</v>
      </c>
      <c r="M27" s="446">
        <v>-231.36088511550008</v>
      </c>
      <c r="N27" s="445"/>
      <c r="O27" s="444" t="s">
        <v>339</v>
      </c>
    </row>
    <row r="28" spans="1:15" ht="14.1" customHeight="1">
      <c r="A28" s="442"/>
      <c r="B28" s="442"/>
      <c r="C28" s="442"/>
      <c r="D28" s="442"/>
      <c r="E28" s="442"/>
      <c r="F28" s="442"/>
      <c r="G28" s="442"/>
      <c r="H28" s="442"/>
      <c r="I28" s="442"/>
      <c r="J28" s="442"/>
      <c r="K28" s="442"/>
      <c r="L28" s="442"/>
      <c r="M28" s="442"/>
      <c r="N28" s="442"/>
      <c r="O28" s="441"/>
    </row>
    <row r="29" spans="1:15" ht="14.1" customHeight="1"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7"/>
      <c r="O29" s="440"/>
    </row>
    <row r="30" spans="1:15" s="437" customFormat="1" ht="14.1" customHeight="1">
      <c r="A30" s="57" t="s">
        <v>7</v>
      </c>
      <c r="B30" s="439"/>
      <c r="C30" s="439"/>
      <c r="D30" s="439"/>
      <c r="E30" s="439"/>
      <c r="F30" s="439"/>
      <c r="G30" s="439"/>
      <c r="H30" s="439"/>
      <c r="I30" s="439"/>
      <c r="J30" s="439"/>
      <c r="K30" s="439"/>
      <c r="L30" s="439"/>
      <c r="M30" s="439"/>
      <c r="O30" s="438"/>
    </row>
    <row r="31" spans="1:15" ht="14.1" customHeight="1">
      <c r="A31" s="435" t="s">
        <v>338</v>
      </c>
      <c r="B31" s="434"/>
      <c r="C31" s="434"/>
      <c r="D31" s="434"/>
      <c r="E31" s="434"/>
      <c r="F31" s="434"/>
      <c r="G31" s="434"/>
      <c r="H31" s="434"/>
      <c r="I31" s="434"/>
      <c r="J31" s="434"/>
      <c r="K31" s="434"/>
      <c r="L31" s="434"/>
      <c r="M31" s="434"/>
    </row>
    <row r="32" spans="1:15" ht="14.1" customHeight="1">
      <c r="A32" s="435"/>
      <c r="B32" s="434"/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34"/>
    </row>
    <row r="33" spans="1:13" ht="14.1" customHeight="1">
      <c r="A33" s="436" t="s">
        <v>43</v>
      </c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</row>
    <row r="34" spans="1:13" ht="14.1" customHeight="1">
      <c r="A34" s="435" t="s">
        <v>337</v>
      </c>
      <c r="B34" s="434"/>
    </row>
    <row r="35" spans="1:13" ht="14.1" customHeight="1">
      <c r="B35" s="434"/>
    </row>
    <row r="37" spans="1:13" ht="14.1" customHeight="1">
      <c r="B37" s="434"/>
    </row>
    <row r="38" spans="1:13" ht="14.1" customHeight="1">
      <c r="B38" s="434"/>
    </row>
    <row r="39" spans="1:13" ht="14.1" customHeight="1">
      <c r="B39" s="434"/>
    </row>
  </sheetData>
  <pageMargins left="0.15748031496063" right="0" top="0.98425196850393704" bottom="0" header="0" footer="0"/>
  <pageSetup scale="95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28"/>
  <sheetViews>
    <sheetView showGridLines="0" workbookViewId="0"/>
  </sheetViews>
  <sheetFormatPr defaultColWidth="9.28515625" defaultRowHeight="12" customHeight="1"/>
  <cols>
    <col min="1" max="1" width="45.85546875" style="405" customWidth="1"/>
    <col min="2" max="14" width="7.85546875" style="405" customWidth="1"/>
    <col min="15" max="15" width="2" style="405" customWidth="1"/>
    <col min="16" max="16" width="42.28515625" style="212" customWidth="1"/>
    <col min="17" max="16384" width="9.28515625" style="405"/>
  </cols>
  <sheetData>
    <row r="1" spans="1:16" s="427" customFormat="1" ht="12" customHeight="1">
      <c r="A1" s="502">
        <v>13</v>
      </c>
      <c r="B1" s="502"/>
      <c r="C1" s="500"/>
      <c r="D1" s="500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0"/>
      <c r="P1" s="499"/>
    </row>
    <row r="2" spans="1:16" ht="12" customHeight="1">
      <c r="A2" s="464" t="s">
        <v>5</v>
      </c>
      <c r="B2" s="464"/>
      <c r="C2" s="463"/>
      <c r="D2" s="462"/>
      <c r="E2" s="462"/>
      <c r="F2" s="462"/>
      <c r="G2" s="462"/>
      <c r="H2" s="4"/>
      <c r="I2" s="4"/>
      <c r="J2" s="4"/>
      <c r="K2" s="433"/>
      <c r="L2" s="433"/>
      <c r="M2" s="433"/>
      <c r="N2" s="433"/>
      <c r="O2" s="433"/>
      <c r="P2" s="464" t="s">
        <v>22</v>
      </c>
    </row>
    <row r="3" spans="1:16" ht="12" customHeight="1">
      <c r="A3" s="497" t="s">
        <v>416</v>
      </c>
      <c r="B3" s="497"/>
      <c r="C3" s="463"/>
      <c r="D3" s="498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98"/>
      <c r="P3" s="497" t="s">
        <v>415</v>
      </c>
    </row>
    <row r="4" spans="1:16" ht="12" customHeight="1">
      <c r="A4" s="496" t="s">
        <v>50</v>
      </c>
      <c r="B4" s="496"/>
      <c r="C4" s="496"/>
      <c r="D4" s="495"/>
      <c r="E4" s="495"/>
      <c r="F4" s="495"/>
      <c r="G4" s="495"/>
      <c r="H4" s="495"/>
      <c r="I4" s="4"/>
      <c r="J4" s="4"/>
      <c r="K4" s="4"/>
      <c r="L4" s="495"/>
      <c r="M4" s="495"/>
      <c r="N4" s="495"/>
      <c r="O4" s="495"/>
      <c r="P4" s="494" t="s">
        <v>414</v>
      </c>
    </row>
    <row r="5" spans="1:16" ht="12" customHeight="1">
      <c r="A5" s="490"/>
      <c r="B5" s="493"/>
      <c r="C5" s="492"/>
      <c r="D5" s="491"/>
      <c r="E5" s="81"/>
      <c r="F5" s="81"/>
      <c r="G5" s="81"/>
      <c r="H5" s="81"/>
      <c r="I5" s="81"/>
      <c r="J5" s="81"/>
      <c r="K5" s="81"/>
      <c r="L5" s="81"/>
      <c r="M5" s="81"/>
      <c r="N5" s="81"/>
      <c r="O5" s="491"/>
      <c r="P5" s="490"/>
    </row>
    <row r="6" spans="1:16" ht="12" customHeight="1">
      <c r="A6" s="487"/>
      <c r="B6" s="487">
        <v>2000</v>
      </c>
      <c r="C6" s="489">
        <v>2001</v>
      </c>
      <c r="D6" s="489">
        <v>2002</v>
      </c>
      <c r="E6" s="107">
        <v>2003</v>
      </c>
      <c r="F6" s="107">
        <v>2004</v>
      </c>
      <c r="G6" s="107">
        <v>2005</v>
      </c>
      <c r="H6" s="107">
        <v>2006</v>
      </c>
      <c r="I6" s="107">
        <v>2007</v>
      </c>
      <c r="J6" s="107">
        <v>2008</v>
      </c>
      <c r="K6" s="107">
        <v>2009</v>
      </c>
      <c r="L6" s="107">
        <v>2010</v>
      </c>
      <c r="M6" s="107">
        <v>2011</v>
      </c>
      <c r="N6" s="107">
        <v>2012</v>
      </c>
      <c r="O6" s="488"/>
      <c r="P6" s="487"/>
    </row>
    <row r="7" spans="1:16" ht="12" customHeight="1">
      <c r="A7" s="482"/>
      <c r="B7" s="482"/>
      <c r="C7" s="486"/>
      <c r="D7" s="485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3"/>
      <c r="P7" s="482"/>
    </row>
    <row r="8" spans="1:16" s="480" customFormat="1" ht="12" customHeight="1">
      <c r="A8" s="481" t="s">
        <v>413</v>
      </c>
      <c r="B8" s="473">
        <v>430.53452600000003</v>
      </c>
      <c r="C8" s="473">
        <v>397.40540299999998</v>
      </c>
      <c r="D8" s="473">
        <v>404.94600000000003</v>
      </c>
      <c r="E8" s="473">
        <v>431.01099999999997</v>
      </c>
      <c r="F8" s="473">
        <v>495.70748100000003</v>
      </c>
      <c r="G8" s="473">
        <v>540.82800599999996</v>
      </c>
      <c r="H8" s="473">
        <v>603.82456999999999</v>
      </c>
      <c r="I8" s="473">
        <v>659.04746799999998</v>
      </c>
      <c r="J8" s="473">
        <v>725.32438100000002</v>
      </c>
      <c r="K8" s="473">
        <v>724.039267</v>
      </c>
      <c r="L8" s="473">
        <v>729.01926400000002</v>
      </c>
      <c r="M8" s="473">
        <v>764.29448900000011</v>
      </c>
      <c r="N8" s="473">
        <v>740.23929988450004</v>
      </c>
      <c r="O8" s="444"/>
      <c r="P8" s="481" t="s">
        <v>412</v>
      </c>
    </row>
    <row r="9" spans="1:16" ht="18" customHeight="1">
      <c r="A9" s="479" t="s">
        <v>411</v>
      </c>
      <c r="B9" s="475">
        <v>136.32000000000002</v>
      </c>
      <c r="C9" s="475">
        <v>135.001</v>
      </c>
      <c r="D9" s="475">
        <v>114.51499999999997</v>
      </c>
      <c r="E9" s="475">
        <v>113.971</v>
      </c>
      <c r="F9" s="475">
        <v>121.39743100000001</v>
      </c>
      <c r="G9" s="475">
        <v>143.642775</v>
      </c>
      <c r="H9" s="475">
        <v>153.07636600000001</v>
      </c>
      <c r="I9" s="475">
        <v>181.468649</v>
      </c>
      <c r="J9" s="475">
        <v>227.99049300000001</v>
      </c>
      <c r="K9" s="475">
        <v>230.47886699999995</v>
      </c>
      <c r="L9" s="475">
        <v>226.449265</v>
      </c>
      <c r="M9" s="475">
        <v>249.13375400000001</v>
      </c>
      <c r="N9" s="475">
        <v>230.66450700000004</v>
      </c>
      <c r="O9" s="449"/>
      <c r="P9" s="444" t="s">
        <v>410</v>
      </c>
    </row>
    <row r="10" spans="1:16" ht="12" customHeight="1">
      <c r="A10" s="477" t="s">
        <v>409</v>
      </c>
      <c r="B10" s="475">
        <v>134.53400000000002</v>
      </c>
      <c r="C10" s="475">
        <v>133.744</v>
      </c>
      <c r="D10" s="475">
        <v>107.59599999999998</v>
      </c>
      <c r="E10" s="475">
        <v>109.714</v>
      </c>
      <c r="F10" s="475">
        <v>116.44777300000001</v>
      </c>
      <c r="G10" s="475">
        <v>139.63702699999999</v>
      </c>
      <c r="H10" s="475">
        <v>148.420513</v>
      </c>
      <c r="I10" s="475">
        <v>176.608383</v>
      </c>
      <c r="J10" s="475">
        <v>225.71955500000001</v>
      </c>
      <c r="K10" s="475">
        <v>226.25670399999996</v>
      </c>
      <c r="L10" s="475">
        <v>223.19260199999999</v>
      </c>
      <c r="M10" s="475">
        <v>245.16415900000001</v>
      </c>
      <c r="N10" s="475">
        <v>226.10600600000004</v>
      </c>
      <c r="O10" s="449"/>
      <c r="P10" s="477" t="s">
        <v>408</v>
      </c>
    </row>
    <row r="11" spans="1:16" ht="12" customHeight="1">
      <c r="A11" s="477" t="s">
        <v>407</v>
      </c>
      <c r="B11" s="475">
        <v>47.152000000000001</v>
      </c>
      <c r="C11" s="475">
        <v>49.192999999999991</v>
      </c>
      <c r="D11" s="475">
        <v>47.413000000000004</v>
      </c>
      <c r="E11" s="475">
        <v>43.817</v>
      </c>
      <c r="F11" s="475">
        <v>47.056373000000001</v>
      </c>
      <c r="G11" s="475">
        <v>53.082189</v>
      </c>
      <c r="H11" s="475">
        <v>65.518642</v>
      </c>
      <c r="I11" s="475">
        <v>66.061737999999991</v>
      </c>
      <c r="J11" s="475">
        <v>76.349456000000004</v>
      </c>
      <c r="K11" s="475">
        <v>77.455102000000011</v>
      </c>
      <c r="L11" s="475">
        <v>79.902055000000004</v>
      </c>
      <c r="M11" s="475">
        <v>89.583962999999997</v>
      </c>
      <c r="N11" s="475">
        <v>92.883147000000008</v>
      </c>
      <c r="O11" s="449"/>
      <c r="P11" s="477" t="s">
        <v>406</v>
      </c>
    </row>
    <row r="12" spans="1:16" ht="12" customHeight="1">
      <c r="A12" s="477" t="s">
        <v>405</v>
      </c>
      <c r="B12" s="475">
        <v>62.997000000000007</v>
      </c>
      <c r="C12" s="475">
        <v>62.598000000000006</v>
      </c>
      <c r="D12" s="475">
        <v>45.76100000000001</v>
      </c>
      <c r="E12" s="475">
        <v>44.842000000000006</v>
      </c>
      <c r="F12" s="475">
        <v>44.221561000000001</v>
      </c>
      <c r="G12" s="475">
        <v>60.357193000000009</v>
      </c>
      <c r="H12" s="475">
        <v>60.138236999999997</v>
      </c>
      <c r="I12" s="475">
        <v>72.784542000000002</v>
      </c>
      <c r="J12" s="475">
        <v>111.943376</v>
      </c>
      <c r="K12" s="475">
        <v>109.435529</v>
      </c>
      <c r="L12" s="475">
        <v>89.754880999999997</v>
      </c>
      <c r="M12" s="475">
        <v>101.25763600000001</v>
      </c>
      <c r="N12" s="475">
        <v>80.456001999999998</v>
      </c>
      <c r="O12" s="449"/>
      <c r="P12" s="477" t="s">
        <v>404</v>
      </c>
    </row>
    <row r="13" spans="1:16" ht="12" customHeight="1">
      <c r="A13" s="477" t="s">
        <v>403</v>
      </c>
      <c r="B13" s="475">
        <v>24.385000000000019</v>
      </c>
      <c r="C13" s="475">
        <v>21.953000000000003</v>
      </c>
      <c r="D13" s="475">
        <v>14.421999999999969</v>
      </c>
      <c r="E13" s="475">
        <v>21.054999999999993</v>
      </c>
      <c r="F13" s="475">
        <v>25.16983900000001</v>
      </c>
      <c r="G13" s="475">
        <v>26.19764499999998</v>
      </c>
      <c r="H13" s="475">
        <v>22.763633999999996</v>
      </c>
      <c r="I13" s="475">
        <v>37.762103000000025</v>
      </c>
      <c r="J13" s="475">
        <v>37.42672300000001</v>
      </c>
      <c r="K13" s="475">
        <v>39.366072999999943</v>
      </c>
      <c r="L13" s="475">
        <v>53.535665999999992</v>
      </c>
      <c r="M13" s="475">
        <v>54.32256000000001</v>
      </c>
      <c r="N13" s="475">
        <v>52.766857000000016</v>
      </c>
      <c r="O13" s="449"/>
      <c r="P13" s="477" t="s">
        <v>402</v>
      </c>
    </row>
    <row r="14" spans="1:16" ht="12" customHeight="1">
      <c r="A14" s="477" t="s">
        <v>401</v>
      </c>
      <c r="B14" s="475">
        <v>1.786</v>
      </c>
      <c r="C14" s="475">
        <v>1.2570000000000001</v>
      </c>
      <c r="D14" s="475">
        <v>6.9189999999999987</v>
      </c>
      <c r="E14" s="475">
        <v>4.2569999999999997</v>
      </c>
      <c r="F14" s="475">
        <v>4.9496579999999994</v>
      </c>
      <c r="G14" s="475">
        <v>4.0057480000000005</v>
      </c>
      <c r="H14" s="475">
        <v>4.6558529999999996</v>
      </c>
      <c r="I14" s="475">
        <v>4.8602660000000002</v>
      </c>
      <c r="J14" s="475">
        <v>2.2709379999999997</v>
      </c>
      <c r="K14" s="475">
        <v>4.2221630000000001</v>
      </c>
      <c r="L14" s="475">
        <v>3.2566629999999996</v>
      </c>
      <c r="M14" s="475">
        <v>3.9695950000000004</v>
      </c>
      <c r="N14" s="475">
        <v>4.5585009999999997</v>
      </c>
      <c r="O14" s="449"/>
      <c r="P14" s="477" t="s">
        <v>400</v>
      </c>
    </row>
    <row r="15" spans="1:16" ht="12" customHeight="1">
      <c r="A15" s="477" t="s">
        <v>399</v>
      </c>
      <c r="B15" s="475" t="s">
        <v>2</v>
      </c>
      <c r="C15" s="475" t="s">
        <v>2</v>
      </c>
      <c r="D15" s="475" t="s">
        <v>2</v>
      </c>
      <c r="E15" s="475" t="s">
        <v>2</v>
      </c>
      <c r="F15" s="475" t="s">
        <v>2</v>
      </c>
      <c r="G15" s="475" t="s">
        <v>2</v>
      </c>
      <c r="H15" s="475" t="s">
        <v>2</v>
      </c>
      <c r="I15" s="475" t="s">
        <v>2</v>
      </c>
      <c r="J15" s="475" t="s">
        <v>2</v>
      </c>
      <c r="K15" s="475" t="s">
        <v>2</v>
      </c>
      <c r="L15" s="475" t="s">
        <v>2</v>
      </c>
      <c r="M15" s="475" t="s">
        <v>2</v>
      </c>
      <c r="N15" s="475" t="s">
        <v>2</v>
      </c>
      <c r="O15" s="449"/>
      <c r="P15" s="477" t="s">
        <v>398</v>
      </c>
    </row>
    <row r="16" spans="1:16" ht="18" customHeight="1">
      <c r="A16" s="479" t="s">
        <v>397</v>
      </c>
      <c r="B16" s="475">
        <v>294.21452599999998</v>
      </c>
      <c r="C16" s="475">
        <v>262.404403</v>
      </c>
      <c r="D16" s="475">
        <v>290.43100000000004</v>
      </c>
      <c r="E16" s="475">
        <v>317.03999999999996</v>
      </c>
      <c r="F16" s="475">
        <v>374.31004999999999</v>
      </c>
      <c r="G16" s="475">
        <v>397.18523099999999</v>
      </c>
      <c r="H16" s="475">
        <v>450.74820400000004</v>
      </c>
      <c r="I16" s="475">
        <v>477.57881899999995</v>
      </c>
      <c r="J16" s="475">
        <v>497.333888</v>
      </c>
      <c r="K16" s="475">
        <v>493.56040000000007</v>
      </c>
      <c r="L16" s="475">
        <v>502.569999</v>
      </c>
      <c r="M16" s="475">
        <v>515.16073500000005</v>
      </c>
      <c r="N16" s="475">
        <v>509.57479288450003</v>
      </c>
      <c r="O16" s="449"/>
      <c r="P16" s="444" t="s">
        <v>396</v>
      </c>
    </row>
    <row r="17" spans="1:16" ht="12" customHeight="1">
      <c r="A17" s="477" t="s">
        <v>395</v>
      </c>
      <c r="B17" s="475">
        <v>119.82520100000001</v>
      </c>
      <c r="C17" s="475">
        <v>118.40325299999999</v>
      </c>
      <c r="D17" s="475">
        <v>139.84099999999998</v>
      </c>
      <c r="E17" s="475">
        <v>140.374</v>
      </c>
      <c r="F17" s="475">
        <v>169.19788</v>
      </c>
      <c r="G17" s="475">
        <v>152.97340299999999</v>
      </c>
      <c r="H17" s="475">
        <v>165.91297700000001</v>
      </c>
      <c r="I17" s="475">
        <v>171.39313799999996</v>
      </c>
      <c r="J17" s="475">
        <v>181.77076000000002</v>
      </c>
      <c r="K17" s="475">
        <v>226.54109299999999</v>
      </c>
      <c r="L17" s="475">
        <v>186.715397</v>
      </c>
      <c r="M17" s="475">
        <v>188.75673400000002</v>
      </c>
      <c r="N17" s="475">
        <v>201.19951788449998</v>
      </c>
      <c r="O17" s="449"/>
      <c r="P17" s="477" t="s">
        <v>394</v>
      </c>
    </row>
    <row r="18" spans="1:16" ht="12" customHeight="1">
      <c r="A18" s="477" t="s">
        <v>393</v>
      </c>
      <c r="B18" s="475">
        <v>21.118999999999996</v>
      </c>
      <c r="C18" s="475">
        <v>20.904000000000003</v>
      </c>
      <c r="D18" s="475">
        <v>19.736999999999998</v>
      </c>
      <c r="E18" s="475">
        <v>21.110999999999997</v>
      </c>
      <c r="F18" s="475">
        <v>25.058074999999999</v>
      </c>
      <c r="G18" s="475">
        <v>29.324906000000002</v>
      </c>
      <c r="H18" s="475">
        <v>28.333479999999998</v>
      </c>
      <c r="I18" s="475">
        <v>30.838959000000003</v>
      </c>
      <c r="J18" s="475">
        <v>37.467369000000005</v>
      </c>
      <c r="K18" s="475">
        <v>24.665106999999999</v>
      </c>
      <c r="L18" s="475">
        <v>33.469553999999995</v>
      </c>
      <c r="M18" s="475">
        <v>33.282227999999996</v>
      </c>
      <c r="N18" s="475">
        <v>36.240102999999998</v>
      </c>
      <c r="O18" s="449"/>
      <c r="P18" s="477" t="s">
        <v>392</v>
      </c>
    </row>
    <row r="19" spans="1:16" ht="12" customHeight="1">
      <c r="A19" s="478" t="s">
        <v>391</v>
      </c>
      <c r="B19" s="475">
        <v>144.01032500000002</v>
      </c>
      <c r="C19" s="475">
        <v>114.17914999999998</v>
      </c>
      <c r="D19" s="475">
        <v>111.94400000000007</v>
      </c>
      <c r="E19" s="475">
        <v>145.50299999999999</v>
      </c>
      <c r="F19" s="475">
        <v>164.382958</v>
      </c>
      <c r="G19" s="475">
        <v>198.37730700000003</v>
      </c>
      <c r="H19" s="475">
        <v>234.34896900000001</v>
      </c>
      <c r="I19" s="475">
        <v>244.36510100000001</v>
      </c>
      <c r="J19" s="475">
        <v>249.349514</v>
      </c>
      <c r="K19" s="475">
        <v>222.07737000000006</v>
      </c>
      <c r="L19" s="475">
        <v>265.67915900000003</v>
      </c>
      <c r="M19" s="475">
        <v>277.07881399999997</v>
      </c>
      <c r="N19" s="475">
        <v>253.27900900000003</v>
      </c>
      <c r="O19" s="449"/>
      <c r="P19" s="478" t="s">
        <v>390</v>
      </c>
    </row>
    <row r="20" spans="1:16" ht="12" customHeight="1">
      <c r="A20" s="478" t="s">
        <v>389</v>
      </c>
      <c r="B20" s="475">
        <v>9.26</v>
      </c>
      <c r="C20" s="475">
        <v>8.918000000000001</v>
      </c>
      <c r="D20" s="475">
        <v>18.908999999999999</v>
      </c>
      <c r="E20" s="475">
        <v>10.052</v>
      </c>
      <c r="F20" s="475">
        <v>15.671137</v>
      </c>
      <c r="G20" s="475">
        <v>16.509614999999997</v>
      </c>
      <c r="H20" s="475">
        <v>22.152777999999998</v>
      </c>
      <c r="I20" s="475">
        <v>30.981621000000001</v>
      </c>
      <c r="J20" s="475">
        <v>28.746245000000002</v>
      </c>
      <c r="K20" s="475">
        <v>20.27683</v>
      </c>
      <c r="L20" s="475">
        <v>16.705888999999999</v>
      </c>
      <c r="M20" s="475">
        <v>16.042959</v>
      </c>
      <c r="N20" s="475">
        <v>18.856162999999999</v>
      </c>
      <c r="O20" s="449"/>
      <c r="P20" s="478" t="s">
        <v>388</v>
      </c>
    </row>
    <row r="21" spans="1:16" ht="12" customHeight="1">
      <c r="A21" s="477" t="s">
        <v>387</v>
      </c>
      <c r="B21" s="475" t="s">
        <v>2</v>
      </c>
      <c r="C21" s="475" t="s">
        <v>2</v>
      </c>
      <c r="D21" s="475" t="s">
        <v>2</v>
      </c>
      <c r="E21" s="475" t="s">
        <v>2</v>
      </c>
      <c r="F21" s="475" t="s">
        <v>2</v>
      </c>
      <c r="G21" s="475" t="s">
        <v>2</v>
      </c>
      <c r="H21" s="475" t="s">
        <v>2</v>
      </c>
      <c r="I21" s="475" t="s">
        <v>2</v>
      </c>
      <c r="J21" s="475" t="s">
        <v>2</v>
      </c>
      <c r="K21" s="475" t="s">
        <v>2</v>
      </c>
      <c r="L21" s="475" t="s">
        <v>2</v>
      </c>
      <c r="M21" s="475" t="s">
        <v>2</v>
      </c>
      <c r="N21" s="475" t="s">
        <v>2</v>
      </c>
      <c r="O21" s="449"/>
      <c r="P21" s="477" t="s">
        <v>386</v>
      </c>
    </row>
    <row r="22" spans="1:16" ht="12" customHeight="1">
      <c r="A22" s="476" t="s">
        <v>385</v>
      </c>
      <c r="B22" s="475" t="s">
        <v>3</v>
      </c>
      <c r="C22" s="475" t="s">
        <v>3</v>
      </c>
      <c r="D22" s="475" t="s">
        <v>3</v>
      </c>
      <c r="E22" s="475" t="s">
        <v>3</v>
      </c>
      <c r="F22" s="475" t="s">
        <v>3</v>
      </c>
      <c r="G22" s="475" t="s">
        <v>3</v>
      </c>
      <c r="H22" s="475" t="s">
        <v>3</v>
      </c>
      <c r="I22" s="475" t="s">
        <v>3</v>
      </c>
      <c r="J22" s="475" t="s">
        <v>3</v>
      </c>
      <c r="K22" s="475" t="s">
        <v>3</v>
      </c>
      <c r="L22" s="475" t="s">
        <v>3</v>
      </c>
      <c r="M22" s="475" t="s">
        <v>3</v>
      </c>
      <c r="N22" s="475" t="s">
        <v>2</v>
      </c>
      <c r="O22" s="449"/>
      <c r="P22" s="474" t="s">
        <v>384</v>
      </c>
    </row>
    <row r="23" spans="1:16" s="470" customFormat="1" ht="33" customHeight="1">
      <c r="A23" s="471" t="s">
        <v>383</v>
      </c>
      <c r="B23" s="473" t="s">
        <v>3</v>
      </c>
      <c r="C23" s="473" t="s">
        <v>3</v>
      </c>
      <c r="D23" s="473" t="s">
        <v>3</v>
      </c>
      <c r="E23" s="473" t="s">
        <v>3</v>
      </c>
      <c r="F23" s="473" t="s">
        <v>3</v>
      </c>
      <c r="G23" s="473" t="s">
        <v>3</v>
      </c>
      <c r="H23" s="473" t="s">
        <v>3</v>
      </c>
      <c r="I23" s="473" t="s">
        <v>3</v>
      </c>
      <c r="J23" s="473" t="s">
        <v>3</v>
      </c>
      <c r="K23" s="473" t="s">
        <v>3</v>
      </c>
      <c r="L23" s="473" t="s">
        <v>3</v>
      </c>
      <c r="M23" s="473" t="s">
        <v>3</v>
      </c>
      <c r="N23" s="473" t="s">
        <v>2</v>
      </c>
      <c r="O23" s="472"/>
      <c r="P23" s="471" t="s">
        <v>382</v>
      </c>
    </row>
    <row r="24" spans="1:16" ht="12" customHeight="1">
      <c r="A24" s="468"/>
      <c r="B24" s="468"/>
      <c r="C24" s="469"/>
      <c r="D24" s="469"/>
      <c r="E24" s="469"/>
      <c r="F24" s="469"/>
      <c r="G24" s="469"/>
      <c r="H24" s="469"/>
      <c r="I24" s="469"/>
      <c r="J24" s="469"/>
      <c r="K24" s="469"/>
      <c r="L24" s="469"/>
      <c r="M24" s="469"/>
      <c r="N24" s="469"/>
      <c r="O24" s="468"/>
      <c r="P24" s="468"/>
    </row>
    <row r="25" spans="1:16" ht="12" customHeight="1">
      <c r="A25" s="449"/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</row>
    <row r="26" spans="1:16" ht="12" customHeight="1">
      <c r="A26" s="57" t="s">
        <v>381</v>
      </c>
      <c r="B26" s="57"/>
      <c r="C26" s="449"/>
      <c r="D26" s="449"/>
      <c r="E26" s="449"/>
      <c r="F26" s="449"/>
      <c r="G26" s="449"/>
      <c r="H26" s="449"/>
      <c r="I26" s="449"/>
      <c r="J26" s="449"/>
      <c r="K26" s="449"/>
      <c r="L26" s="449"/>
      <c r="M26" s="449"/>
      <c r="N26" s="449"/>
      <c r="O26" s="449"/>
      <c r="P26" s="449"/>
    </row>
    <row r="27" spans="1:16" ht="12" customHeight="1">
      <c r="A27" s="467"/>
      <c r="B27" s="467"/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</row>
    <row r="28" spans="1:16" ht="12" customHeight="1">
      <c r="A28" s="466" t="s">
        <v>380</v>
      </c>
      <c r="B28" s="466"/>
      <c r="C28" s="449"/>
      <c r="D28" s="449"/>
      <c r="E28" s="449"/>
      <c r="F28" s="449"/>
      <c r="G28" s="449"/>
      <c r="H28" s="449"/>
      <c r="I28" s="449"/>
      <c r="J28" s="449"/>
      <c r="K28" s="449"/>
      <c r="L28" s="449"/>
      <c r="M28" s="449"/>
      <c r="N28" s="449"/>
      <c r="O28" s="449"/>
      <c r="P28" s="449"/>
    </row>
  </sheetData>
  <pageMargins left="0.15748031496063" right="0.15748031496063" top="0.98425196850393704" bottom="0.98425196850393704" header="0.511811023622047" footer="0.511811023622047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Lc_PIE</vt:lpstr>
      <vt:lpstr>Lc_CN</vt:lpstr>
      <vt:lpstr>Lc_Tu</vt:lpstr>
      <vt:lpstr>Lc_BP</vt:lpstr>
      <vt:lpstr>Lc_exp</vt:lpstr>
      <vt:lpstr>Lc_imp</vt:lpstr>
      <vt:lpstr>LcXM</vt:lpstr>
      <vt:lpstr>LcX</vt:lpstr>
      <vt:lpstr>LcM</vt:lpstr>
      <vt:lpstr>Lc_DE</vt:lpstr>
      <vt:lpstr>Lc_Mo</vt:lpstr>
      <vt:lpstr>Lc_BF</vt:lpstr>
      <vt:lpstr>Lc_IT</vt:lpstr>
      <vt:lpstr>Lc_PIE!Print_Titles</vt:lpstr>
      <vt:lpstr>LcM!Print_Titles</vt:lpstr>
      <vt:lpstr>LcX!Print_Titles</vt:lpstr>
      <vt:lpstr>LcXM!Print_Titles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SANTA LUCIA STATISTICS</dc:title>
  <dc:subject>SANTA LUCIA STATISTICS</dc:subject>
  <dc:creator>JAZMIN CHIU</dc:creator>
  <cp:keywords>SANTA LUCIA STATISTICS</cp:keywords>
  <cp:lastModifiedBy>jazmin chiu stange</cp:lastModifiedBy>
  <cp:lastPrinted>2013-10-03T18:13:48Z</cp:lastPrinted>
  <dcterms:created xsi:type="dcterms:W3CDTF">1999-03-12T17:06:25Z</dcterms:created>
  <dcterms:modified xsi:type="dcterms:W3CDTF">2013-10-03T18:14:40Z</dcterms:modified>
</cp:coreProperties>
</file>