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900" yWindow="1140" windowWidth="13356" windowHeight="5424" tabRatio="851" activeTab="8"/>
  </bookViews>
  <sheets>
    <sheet name="Index" sheetId="33" r:id="rId1"/>
    <sheet name="Vc_PIE" sheetId="24" r:id="rId2"/>
    <sheet name="Vc_CN" sheetId="25" r:id="rId3"/>
    <sheet name="Vc_Tu" sheetId="19" r:id="rId4"/>
    <sheet name="Vc_BP" sheetId="29" r:id="rId5"/>
    <sheet name="Vc_exp" sheetId="8" r:id="rId6"/>
    <sheet name="Vc_imp" sheetId="23" r:id="rId7"/>
    <sheet name="VcXM" sheetId="26" r:id="rId8"/>
    <sheet name="VcX" sheetId="27" r:id="rId9"/>
    <sheet name="VcM" sheetId="28" r:id="rId10"/>
    <sheet name="Vc_DE" sheetId="30" r:id="rId11"/>
    <sheet name="Vc_Mo" sheetId="13" r:id="rId12"/>
    <sheet name="Vc_BF" sheetId="31" r:id="rId13"/>
    <sheet name="Vc_IT" sheetId="32" r:id="rId14"/>
  </sheets>
  <externalReferences>
    <externalReference r:id="rId15"/>
    <externalReference r:id="rId16"/>
  </externalReferences>
  <definedNames>
    <definedName name="_BalanzaPagos">#REF!</definedName>
    <definedName name="_DeudaExterna">#REF!</definedName>
    <definedName name="_Exportaciones">#REF!</definedName>
    <definedName name="_ExportDestino">#REF!</definedName>
    <definedName name="_Fill" localSheetId="0" hidden="1">#REF!</definedName>
    <definedName name="_Fill" localSheetId="12" hidden="1">#REF!</definedName>
    <definedName name="_Fill" localSheetId="4" hidden="1">#REF!</definedName>
    <definedName name="_Fill" localSheetId="10" hidden="1">#REF!</definedName>
    <definedName name="_Fill" localSheetId="13" hidden="1">#REF!</definedName>
    <definedName name="_Fill" hidden="1">#REF!</definedName>
    <definedName name="_Fiscal_SPNNF">#REF!</definedName>
    <definedName name="_Importaciones">#REF!</definedName>
    <definedName name="_ImportOrigen">#REF!</definedName>
    <definedName name="_InversionIB_Dol">#REF!</definedName>
    <definedName name="_Key2" localSheetId="0" hidden="1">#REF!</definedName>
    <definedName name="_Key2" localSheetId="12" hidden="1">#REF!</definedName>
    <definedName name="_Key2" localSheetId="4" hidden="1">#REF!</definedName>
    <definedName name="_Key2" localSheetId="10" hidden="1">#REF!</definedName>
    <definedName name="_Key2" localSheetId="13" hidden="1">#REF!</definedName>
    <definedName name="_Key2" hidden="1">#REF!</definedName>
    <definedName name="_Monetaria">[1]Ag_mon!#REF!</definedName>
    <definedName name="_Order1" hidden="1">255</definedName>
    <definedName name="_Order2" hidden="1">255</definedName>
    <definedName name="_Parse_Out" localSheetId="0" hidden="1">#REF!</definedName>
    <definedName name="_Parse_Out" localSheetId="12" hidden="1">#REF!</definedName>
    <definedName name="_Parse_Out" localSheetId="4" hidden="1">#REF!</definedName>
    <definedName name="_Parse_Out" localSheetId="10" hidden="1">#REF!</definedName>
    <definedName name="_Parse_Out" localSheetId="13" hidden="1">#REF!</definedName>
    <definedName name="_Parse_Out" hidden="1">#REF!</definedName>
    <definedName name="_PibGasto_MN">#REF!</definedName>
    <definedName name="_PibSectorial_MN">#REF!</definedName>
    <definedName name="_ProdAgro">#REF!</definedName>
    <definedName name="_ProdManufact">#REF!</definedName>
    <definedName name="_ProdMinera">#REF!</definedName>
    <definedName name="_Regression_Int" localSheetId="12" hidden="1">1</definedName>
    <definedName name="_Regression_Int" localSheetId="4" hidden="1">1</definedName>
    <definedName name="_Regression_Int" localSheetId="2" hidden="1">1</definedName>
    <definedName name="_Regression_Int" localSheetId="5" hidden="1">1</definedName>
    <definedName name="_Regression_Int" localSheetId="11" hidden="1">1</definedName>
    <definedName name="_Sort" localSheetId="0" hidden="1">#REF!</definedName>
    <definedName name="_Sort" localSheetId="12" hidden="1">#REF!</definedName>
    <definedName name="_Sort" localSheetId="4" hidden="1">#REF!</definedName>
    <definedName name="_Sort" localSheetId="10" hidden="1">#REF!</definedName>
    <definedName name="_Sort" localSheetId="13" hidden="1">#REF!</definedName>
    <definedName name="_Sort" hidden="1">#REF!</definedName>
    <definedName name="ee" localSheetId="0" hidden="1">#REF!</definedName>
    <definedName name="ee" localSheetId="12" hidden="1">#REF!</definedName>
    <definedName name="ee" localSheetId="4" hidden="1">#REF!</definedName>
    <definedName name="ee" localSheetId="10" hidden="1">#REF!</definedName>
    <definedName name="ee" localSheetId="13" hidden="1">#REF!</definedName>
    <definedName name="ee" hidden="1">#REF!</definedName>
    <definedName name="ff" localSheetId="0" hidden="1">#REF!</definedName>
    <definedName name="ff" localSheetId="12" hidden="1">#REF!</definedName>
    <definedName name="ff" localSheetId="4" hidden="1">#REF!</definedName>
    <definedName name="ff" localSheetId="10" hidden="1">#REF!</definedName>
    <definedName name="ff" localSheetId="13" hidden="1">#REF!</definedName>
    <definedName name="ff" hidden="1">#REF!</definedName>
    <definedName name="ii" localSheetId="0" hidden="1">#REF!</definedName>
    <definedName name="ii" localSheetId="12" hidden="1">#REF!</definedName>
    <definedName name="ii" localSheetId="4" hidden="1">#REF!</definedName>
    <definedName name="ii" localSheetId="10" hidden="1">#REF!</definedName>
    <definedName name="ii" localSheetId="13" hidden="1">#REF!</definedName>
    <definedName name="ii" hidden="1">#REF!</definedName>
    <definedName name="oj" hidden="1">'[2]I-5'!$A$38:$A$43</definedName>
    <definedName name="ojo" localSheetId="0" hidden="1">#REF!</definedName>
    <definedName name="ojo" localSheetId="12" hidden="1">#REF!</definedName>
    <definedName name="ojo" localSheetId="4" hidden="1">#REF!</definedName>
    <definedName name="ojo" localSheetId="10" hidden="1">#REF!</definedName>
    <definedName name="ojo" localSheetId="13" hidden="1">#REF!</definedName>
    <definedName name="ojo" hidden="1">#REF!</definedName>
    <definedName name="_xlnm.Print_Titles" localSheetId="1">Vc_PIE!$4:$4</definedName>
    <definedName name="_xlnm.Print_Titles" localSheetId="9">VcM!$6:$8</definedName>
    <definedName name="_xlnm.Print_Titles" localSheetId="8">VcX!$6:$8</definedName>
    <definedName name="_xlnm.Print_Titles" localSheetId="7">VcXM!$6:$8</definedName>
    <definedName name="YU" localSheetId="0" hidden="1">#REF!</definedName>
    <definedName name="YU" localSheetId="12" hidden="1">#REF!</definedName>
    <definedName name="YU" localSheetId="4" hidden="1">#REF!</definedName>
    <definedName name="YU" localSheetId="10" hidden="1">#REF!</definedName>
    <definedName name="YU" localSheetId="13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33"/>
  <c r="N26" i="13" l="1"/>
  <c r="M26"/>
  <c r="L26"/>
  <c r="K26"/>
  <c r="J26"/>
  <c r="I26"/>
  <c r="H26"/>
  <c r="G26"/>
  <c r="F26"/>
  <c r="N13"/>
  <c r="M13"/>
  <c r="L13"/>
  <c r="K13"/>
  <c r="J13"/>
  <c r="I13"/>
  <c r="H13"/>
  <c r="G13"/>
  <c r="F13"/>
</calcChain>
</file>

<file path=xl/sharedStrings.xml><?xml version="1.0" encoding="utf-8"?>
<sst xmlns="http://schemas.openxmlformats.org/spreadsheetml/2006/main" count="1319" uniqueCount="556">
  <si>
    <t>…</t>
  </si>
  <si>
    <t>a/ Cifras preliminares.</t>
  </si>
  <si>
    <t>a/</t>
  </si>
  <si>
    <t>SAN VICENTE Y LAS GRANADINAS</t>
  </si>
  <si>
    <t>EXPORTACIONES DE BIENES, FOB</t>
  </si>
  <si>
    <t>Total</t>
  </si>
  <si>
    <t>Fuente: Comisión Económica para América Latina y el Caribe (CEPAL), sobre la base de cifras del Banco Central del Caribe Oriental.</t>
  </si>
  <si>
    <t>Activos monetarios</t>
  </si>
  <si>
    <t>Activos externos netos</t>
  </si>
  <si>
    <t>Crédito interno neto</t>
  </si>
  <si>
    <t>Dinero (M1)</t>
  </si>
  <si>
    <t>BALANCE MONETARIO</t>
  </si>
  <si>
    <t>Total de turistas</t>
  </si>
  <si>
    <t xml:space="preserve">Gasto total de visitantes (millones </t>
  </si>
  <si>
    <t>de dólares del Caribe Oriental)</t>
  </si>
  <si>
    <t>ESTADÍSTICAS DE TURISMO</t>
  </si>
  <si>
    <t>Pasivos monetarios</t>
  </si>
  <si>
    <t>Liquidez en moneda nacional (M2)</t>
  </si>
  <si>
    <t>IMPORTACIONES DE BIENES, FOB</t>
  </si>
  <si>
    <t>Importaciones totales</t>
  </si>
  <si>
    <t>(En millones de dólares del Caribe Oriental)</t>
  </si>
  <si>
    <t>SAINT VINCENT AND THE GRENADINES</t>
  </si>
  <si>
    <t>EXPORTS OF GOODS, FOB</t>
  </si>
  <si>
    <t>MONETARY BALANCE</t>
  </si>
  <si>
    <t>TOURISM STATISTICS</t>
  </si>
  <si>
    <t>a/ Preliminary figures.</t>
  </si>
  <si>
    <t>Of which:</t>
  </si>
  <si>
    <t>IMPORTS OF GOODS, FOB</t>
  </si>
  <si>
    <t>Total imports</t>
  </si>
  <si>
    <t>(Millions of Eastern Caribbean dollars)</t>
  </si>
  <si>
    <t>Monetary assets</t>
  </si>
  <si>
    <t>External assets (net)</t>
  </si>
  <si>
    <t>Monetary liabilities</t>
  </si>
  <si>
    <t>Money (M1)</t>
  </si>
  <si>
    <t>Other assets (net)</t>
  </si>
  <si>
    <t>Total visitors</t>
  </si>
  <si>
    <t>Total visitor expenditure</t>
  </si>
  <si>
    <t>(millions of Eastern Caribbean dollars)</t>
  </si>
  <si>
    <t>Número de cruceros arribados</t>
  </si>
  <si>
    <t>Source: Economic Commission for Latin America and the Caribbean (ECLAC), on the basis of figures provided by the Eastern Caribbean Central Bank.</t>
  </si>
  <si>
    <t>Source: Economic Commission for Latin America and the Caribbean (ECLAC), on the basis of information provided by the Eastern Caribbean Central Bank.</t>
  </si>
  <si>
    <t>De las cuales</t>
  </si>
  <si>
    <t>Local-currency liquidity (M2)</t>
  </si>
  <si>
    <t>Number of cruise ship calls</t>
  </si>
  <si>
    <t>b/ Cifras preliminares.</t>
  </si>
  <si>
    <t>b/ Preliminary figures.</t>
  </si>
  <si>
    <t>b/</t>
  </si>
  <si>
    <t>-</t>
  </si>
  <si>
    <t xml:space="preserve">  Lugar de residencia de los visitantes</t>
  </si>
  <si>
    <t xml:space="preserve">    Estados Unidos</t>
  </si>
  <si>
    <t xml:space="preserve">    Canadá</t>
  </si>
  <si>
    <t xml:space="preserve">    Reino Unido</t>
  </si>
  <si>
    <t xml:space="preserve">    Caribe</t>
  </si>
  <si>
    <t xml:space="preserve">    Otros países</t>
  </si>
  <si>
    <t xml:space="preserve">  Excursionistas</t>
  </si>
  <si>
    <t xml:space="preserve">  Pasajeros de yates</t>
  </si>
  <si>
    <t xml:space="preserve">  Residence of visitors landed</t>
  </si>
  <si>
    <t xml:space="preserve">    United States</t>
  </si>
  <si>
    <t xml:space="preserve">    Canada</t>
  </si>
  <si>
    <t xml:space="preserve">    United Kingdom</t>
  </si>
  <si>
    <t xml:space="preserve">    Caribbean</t>
  </si>
  <si>
    <t xml:space="preserve">    Other Countries </t>
  </si>
  <si>
    <t xml:space="preserve">  Excursionists</t>
  </si>
  <si>
    <t xml:space="preserve">  Yacht Passengers</t>
  </si>
  <si>
    <t xml:space="preserve">  Alimentos y animales vivos</t>
  </si>
  <si>
    <t xml:space="preserve">  Bebidas y tabaco</t>
  </si>
  <si>
    <t xml:space="preserve">  Materias primas, excepto combustibles</t>
  </si>
  <si>
    <t xml:space="preserve">  Combustibles minerales y productos relacionados</t>
  </si>
  <si>
    <t xml:space="preserve">  Aceites y grasas animales y vegetales</t>
  </si>
  <si>
    <t xml:space="preserve">  Productos químicos y relacionados</t>
  </si>
  <si>
    <t xml:space="preserve">  Manufacturas</t>
  </si>
  <si>
    <t xml:space="preserve">  Maquinarias y equipos de transporte</t>
  </si>
  <si>
    <t xml:space="preserve">  Manufacturas diversas</t>
  </si>
  <si>
    <t xml:space="preserve">  Food  and live animals</t>
  </si>
  <si>
    <t xml:space="preserve">  Beverages and tobacco</t>
  </si>
  <si>
    <t xml:space="preserve">  Raw materials, except fuels</t>
  </si>
  <si>
    <t xml:space="preserve">  Mineral fuels and related materials</t>
  </si>
  <si>
    <t xml:space="preserve">  Animal and vegetable oils and fats</t>
  </si>
  <si>
    <t xml:space="preserve">  Chemicals and related products          </t>
  </si>
  <si>
    <t xml:space="preserve">  Manufactured goods                    </t>
  </si>
  <si>
    <t xml:space="preserve">  Machinery and transport equipment       </t>
  </si>
  <si>
    <t xml:space="preserve">  Miscellaneous manufactured articles   </t>
  </si>
  <si>
    <t xml:space="preserve">  Exports</t>
  </si>
  <si>
    <t xml:space="preserve">  Re-exports</t>
  </si>
  <si>
    <t xml:space="preserve">  Exportaciones</t>
  </si>
  <si>
    <t xml:space="preserve">  Reexportaciones</t>
  </si>
  <si>
    <t xml:space="preserve">  Productos básicos y transacciones         </t>
  </si>
  <si>
    <t xml:space="preserve">  Food and live animals</t>
  </si>
  <si>
    <t xml:space="preserve">  Commodities and transactions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</si>
  <si>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</si>
  <si>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</si>
  <si>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</si>
  <si>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</si>
  <si>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</si>
  <si>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</si>
  <si>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</si>
  <si>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</si>
  <si>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</si>
  <si>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</si>
  <si>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accounts (net) </t>
  </si>
  <si>
    <t>Otros activos netos</t>
  </si>
  <si>
    <t xml:space="preserve">  Circulante en poder del público</t>
  </si>
  <si>
    <t xml:space="preserve">  Currency with the public</t>
  </si>
  <si>
    <t xml:space="preserve">  Depósitos a la vista</t>
  </si>
  <si>
    <t xml:space="preserve">  Demand deposits</t>
  </si>
  <si>
    <t xml:space="preserve">  Depósitos de ahorro</t>
  </si>
  <si>
    <t xml:space="preserve">  Savings deposits</t>
  </si>
  <si>
    <t xml:space="preserve">  Depósitos a plazo</t>
  </si>
  <si>
    <t xml:space="preserve">  Time deposits</t>
  </si>
  <si>
    <t xml:space="preserve">  Depósitos en moneda extranjera</t>
  </si>
  <si>
    <t xml:space="preserve">  Foreign currency deposits</t>
  </si>
  <si>
    <t>(En millones de dólares del Caribe Oriental, saldos a fin de año) a/</t>
  </si>
  <si>
    <t>(Millions of Eastern Caribbean dollars, end-of-year stocks) a/</t>
  </si>
  <si>
    <t xml:space="preserve">a/ Incluye a instituciones financieras no bancarias y subsidiarias. </t>
  </si>
  <si>
    <t>Source: Economic Comission for Latin America and the Caribbean (ECLAC), on the basis of information provided by the Eastern Caribbean Central Bank.</t>
  </si>
  <si>
    <t xml:space="preserve">a/ Includes non-bank financial institutions and their subsidiaries. </t>
  </si>
  <si>
    <t xml:space="preserve">  Pasajeros de cruceros</t>
  </si>
  <si>
    <t xml:space="preserve">  Cruise-ship passengers </t>
  </si>
  <si>
    <t xml:space="preserve">  Chemicals and related products</t>
  </si>
  <si>
    <t xml:space="preserve">  Miscelaneous manufactured articles</t>
  </si>
  <si>
    <t>b/ Business services are included in "Community, social and personal services".</t>
  </si>
  <si>
    <t xml:space="preserve">a/ Preliminary figures. </t>
  </si>
  <si>
    <t>Source: Economic Commission for Latin America and the Caribbean (ECLAC), on the basis of official figures.</t>
  </si>
  <si>
    <t>b/ Servicios prestados a las empresas se incluyen en Servicios comunales, sociales y personales.</t>
  </si>
  <si>
    <t>Fuente: Comisión Económica para América Latina y el Caribe (CEPAL), sobre la base de cifras oficiales.</t>
  </si>
  <si>
    <t xml:space="preserve">  Other items</t>
  </si>
  <si>
    <t xml:space="preserve">  Otras partidas</t>
  </si>
  <si>
    <t xml:space="preserve">  Community, social and personal services b/</t>
  </si>
  <si>
    <t xml:space="preserve">  Servicios comunales, sociales y personales b/</t>
  </si>
  <si>
    <t xml:space="preserve">    and business services b/</t>
  </si>
  <si>
    <t xml:space="preserve">    inmuebles y servicios prestados a las empresas b/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</si>
  <si>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</si>
  <si>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</si>
  <si>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</si>
  <si>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</si>
  <si>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</si>
  <si>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</si>
  <si>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</si>
  <si>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</si>
  <si>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</si>
  <si>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</si>
  <si>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</si>
  <si>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</si>
  <si>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</si>
  <si>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</si>
  <si>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</si>
  <si>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</si>
  <si>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         </t>
  </si>
  <si>
    <t xml:space="preserve">  Agricultura, ganadería, caza, silvicultura y pesca</t>
  </si>
  <si>
    <t>Gross domestic product</t>
  </si>
  <si>
    <t>Producto interno bruto</t>
  </si>
  <si>
    <t>2006</t>
  </si>
  <si>
    <t>2001</t>
  </si>
  <si>
    <t>2000</t>
  </si>
  <si>
    <t>(Millions of Eastern Caribbean dollars at 2006 constant prices)</t>
  </si>
  <si>
    <t>(En millones de dólares del Caribe Oriental a precios constantes de 2006)</t>
  </si>
  <si>
    <t>GROSS DOMESTIC PRODUCT BY KIND OF ECONOMIC ACTIVITY</t>
  </si>
  <si>
    <t>PRODUCTO INTERNO BRUTO POR RAMAS DE ACTIVIDAD ECONÓMICA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</si>
  <si>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</si>
  <si>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</si>
  <si>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</si>
  <si>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</si>
  <si>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</si>
  <si>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</si>
  <si>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</si>
  <si>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</si>
  <si>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</si>
  <si>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</si>
  <si>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</si>
  <si>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</si>
  <si>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</si>
  <si>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</si>
  <si>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</si>
  <si>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</si>
  <si>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</si>
  <si>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</si>
  <si>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>ORIGIN AND DESTINATION OF INTERNATIONAL TRADE</t>
  </si>
  <si>
    <t>ORIGEN Y DESTINO DEL COMERCIO INTERNACIONAL</t>
  </si>
  <si>
    <t xml:space="preserve">SAINT VINCENT AND THE GRENADINES </t>
  </si>
  <si>
    <t xml:space="preserve">SAN VICENTE Y LAS GRANADINAS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</si>
  <si>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</si>
  <si>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</si>
  <si>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</si>
  <si>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</si>
  <si>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</si>
  <si>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</si>
  <si>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</si>
  <si>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</si>
  <si>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</si>
  <si>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</si>
  <si>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</si>
  <si>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</si>
  <si>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</si>
  <si>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</si>
  <si>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</si>
  <si>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</si>
  <si>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</si>
  <si>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</si>
  <si>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</si>
  <si>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</si>
  <si>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</si>
  <si>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</si>
  <si>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</si>
  <si>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</si>
  <si>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</si>
  <si>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</si>
  <si>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</si>
  <si>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</si>
  <si>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</si>
  <si>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</si>
  <si>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</si>
  <si>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</si>
  <si>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</si>
  <si>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</si>
  <si>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</si>
  <si>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</si>
  <si>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</si>
  <si>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</si>
  <si>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</si>
  <si>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</si>
  <si>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</si>
  <si>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</si>
  <si>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</si>
  <si>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</si>
  <si>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</si>
  <si>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</si>
  <si>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</si>
  <si>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</si>
  <si>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</si>
  <si>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</si>
  <si>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</si>
  <si>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</si>
  <si>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</si>
  <si>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</si>
  <si>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</si>
  <si>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</si>
  <si>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</si>
  <si>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</si>
  <si>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</si>
  <si>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</si>
  <si>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</si>
  <si>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</si>
  <si>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</si>
  <si>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</si>
  <si>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</si>
  <si>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</si>
  <si>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</si>
  <si>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</si>
  <si>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</si>
  <si>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</si>
  <si>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</si>
  <si>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</si>
  <si>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</si>
  <si>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</si>
  <si>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</si>
  <si>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</si>
  <si>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</si>
  <si>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</si>
  <si>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</si>
  <si>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</si>
  <si>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</si>
  <si>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</si>
  <si>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</si>
  <si>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</si>
  <si>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</si>
  <si>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</si>
  <si>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</si>
  <si>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</si>
  <si>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</si>
  <si>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</si>
  <si>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</si>
  <si>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</si>
  <si>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</si>
  <si>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</si>
  <si>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</si>
  <si>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</si>
  <si>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</si>
  <si>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</si>
  <si>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</si>
  <si>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</si>
  <si>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</si>
  <si>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</si>
  <si>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</si>
  <si>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</si>
  <si>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</si>
  <si>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</si>
  <si>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(Millions of dollars)</t>
  </si>
  <si>
    <t>(En millones de dólares)</t>
  </si>
  <si>
    <t>BALANCE OF PAYMENTS a/</t>
  </si>
  <si>
    <t>BALANZA DE PAGOS a/</t>
  </si>
  <si>
    <t>a/ Includes credit for exports.</t>
  </si>
  <si>
    <t>a/ Incluye crédito a exportaciones.</t>
  </si>
  <si>
    <t xml:space="preserve">   Interest</t>
  </si>
  <si>
    <t xml:space="preserve">   Intereses</t>
  </si>
  <si>
    <t xml:space="preserve">   Principal</t>
  </si>
  <si>
    <t xml:space="preserve">   Amortizaciones</t>
  </si>
  <si>
    <t>Service</t>
  </si>
  <si>
    <t>Servicio</t>
  </si>
  <si>
    <t>Disbursements</t>
  </si>
  <si>
    <t>Desembolsos en cada año</t>
  </si>
  <si>
    <t xml:space="preserve">       Other a/</t>
  </si>
  <si>
    <t xml:space="preserve">       Otras a/</t>
  </si>
  <si>
    <t xml:space="preserve">       Commercial banks</t>
  </si>
  <si>
    <t xml:space="preserve">       Bancos comerciales</t>
  </si>
  <si>
    <t xml:space="preserve">    Private</t>
  </si>
  <si>
    <t xml:space="preserve">    Privadas</t>
  </si>
  <si>
    <t xml:space="preserve">      Other</t>
  </si>
  <si>
    <t xml:space="preserve">      Otras</t>
  </si>
  <si>
    <t xml:space="preserve">       Bilateral</t>
  </si>
  <si>
    <t xml:space="preserve">       Bilaterales</t>
  </si>
  <si>
    <t xml:space="preserve">       Multilateral</t>
  </si>
  <si>
    <t xml:space="preserve">       Multilaterales</t>
  </si>
  <si>
    <t xml:space="preserve">    Official</t>
  </si>
  <si>
    <t xml:space="preserve">    Oficiales</t>
  </si>
  <si>
    <t>Sources</t>
  </si>
  <si>
    <t>Fuentes</t>
  </si>
  <si>
    <t xml:space="preserve">   Short-term</t>
  </si>
  <si>
    <t xml:space="preserve">   Corto plazo</t>
  </si>
  <si>
    <t xml:space="preserve">   Medium- and long-term</t>
  </si>
  <si>
    <t xml:space="preserve">   Mediano y largo plazo</t>
  </si>
  <si>
    <t>Maturity</t>
  </si>
  <si>
    <t>Plazos</t>
  </si>
  <si>
    <t>Public-sector external debt</t>
  </si>
  <si>
    <t>Deuda pública externa</t>
  </si>
  <si>
    <t xml:space="preserve"> </t>
  </si>
  <si>
    <t xml:space="preserve">   Private</t>
  </si>
  <si>
    <t xml:space="preserve">   Privada</t>
  </si>
  <si>
    <t xml:space="preserve">   Public</t>
  </si>
  <si>
    <t xml:space="preserve">   Pública </t>
  </si>
  <si>
    <t>Total external debt</t>
  </si>
  <si>
    <t>Deuda externa total</t>
  </si>
  <si>
    <t>(Millions of dollars, end-of-year stocks)</t>
  </si>
  <si>
    <t>(En millones de dólares, saldos a fin de año)</t>
  </si>
  <si>
    <t>EXTERNAL DEBT INDICATORS</t>
  </si>
  <si>
    <t>INDICADORES DEL ENDEUDAMIENTO EXTERNO</t>
  </si>
  <si>
    <t>a/ Includes net lending.</t>
  </si>
  <si>
    <t>a/ Incluye concesión neta de préstamos.</t>
  </si>
  <si>
    <t xml:space="preserve">    Other</t>
  </si>
  <si>
    <t xml:space="preserve">    Otro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</si>
  <si>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</si>
  <si>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</si>
  <si>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</si>
  <si>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</si>
  <si>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</si>
  <si>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</si>
  <si>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</si>
  <si>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</si>
  <si>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</si>
  <si>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</si>
  <si>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</si>
  <si>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 a/</t>
  </si>
  <si>
    <t xml:space="preserve">  Gastos de capital a/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</si>
  <si>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</si>
  <si>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</si>
  <si>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</si>
  <si>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</si>
  <si>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</si>
  <si>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</si>
  <si>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</si>
  <si>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</si>
  <si>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</si>
  <si>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</si>
  <si>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</si>
  <si>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</si>
  <si>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</si>
  <si>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  Grants</t>
  </si>
  <si>
    <t xml:space="preserve">    Donaciones externas</t>
  </si>
  <si>
    <t xml:space="preserve">  Capital revenue </t>
  </si>
  <si>
    <t xml:space="preserve">  Ingresos de capital 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</si>
  <si>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</si>
  <si>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</si>
  <si>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</si>
  <si>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</si>
  <si>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</si>
  <si>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</si>
  <si>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</si>
  <si>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</si>
  <si>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CENTRAL GOVERNMENT</t>
  </si>
  <si>
    <t>INGRESOS Y GASTOS DEL GOBIERNO CENTRAL</t>
  </si>
  <si>
    <t>Source: Economic Commission for Latin America and the Caribbean (ECLAC), on the basis of figures provided by the Ministry of Finance and the Eastern Caribbean Central Bank.</t>
  </si>
  <si>
    <t>Total taxes including social security contributions</t>
  </si>
  <si>
    <t>Total ingresos tributarios, incluida la seguridad social</t>
  </si>
  <si>
    <t xml:space="preserve">  Social security contributions</t>
  </si>
  <si>
    <t xml:space="preserve">  Contribuciones a la seguridad social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</si>
  <si>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</si>
  <si>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</si>
  <si>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</si>
  <si>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</si>
  <si>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</si>
  <si>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</si>
  <si>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</si>
  <si>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</si>
  <si>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</si>
  <si>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</si>
  <si>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</si>
  <si>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</si>
  <si>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</si>
  <si>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</si>
  <si>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</si>
  <si>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</si>
  <si>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</si>
  <si>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</si>
  <si>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</si>
  <si>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</si>
  <si>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</si>
  <si>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</si>
  <si>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</si>
  <si>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</si>
  <si>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</si>
  <si>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</si>
  <si>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 xml:space="preserve">(Millions of Eastern Caribbean dollars) </t>
  </si>
  <si>
    <t>TAX REVENUES OF THE CENTRAL GOVERNMENT</t>
  </si>
  <si>
    <t>INGRESOS TRIBUTARIOS DEL GOBIERNO CENTRAL</t>
  </si>
  <si>
    <t>TAX REVENUES OF CENTRAL GOVERNMENT</t>
  </si>
  <si>
    <t>REVENUES AND EXPENDITURES OF CENTRAL GOVERNMENT</t>
  </si>
  <si>
    <t>INGRESOS Y GASTOS DEL GOBIERNO CENTRAL CENTRAL</t>
  </si>
  <si>
    <t>MONETARY SURVEY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</si>
  <si>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</si>
  <si>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</si>
  <si>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</si>
  <si>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</si>
  <si>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IMPORTS OF GOODS, CIF</t>
  </si>
  <si>
    <t>VALOR DE LAS IMPORTACIONES DE BIENES, CIF</t>
  </si>
  <si>
    <t>VALOR DE LAS EXPORTACIONES DE BIENES, FOB</t>
  </si>
  <si>
    <t>BALANCE OF PAYMENTS</t>
  </si>
  <si>
    <t xml:space="preserve">BALANZA DE PAGOS </t>
  </si>
  <si>
    <t>ESTADÍSTICA DE TURISMO</t>
  </si>
  <si>
    <t>MAIN ECONOMIC INDICATORS</t>
  </si>
  <si>
    <t>PRINCIPALES INDICADORES ECONÓMICOS</t>
  </si>
  <si>
    <t>STATISTICAL ANNEX</t>
  </si>
  <si>
    <t>ANEXO ESTADÍSTICO</t>
  </si>
  <si>
    <t>b/ Sobre la base de cifras en moneda nacional a precios constantes de 2006.</t>
  </si>
  <si>
    <t xml:space="preserve">c/ Incluye errores y omisiones.   </t>
  </si>
  <si>
    <t xml:space="preserve">d/ El signo menos (-) indica aumento de los activos de reserva. </t>
  </si>
  <si>
    <t xml:space="preserve">e/ Promedio ponderado de las tasas sobre préstamos.  </t>
  </si>
  <si>
    <t>f/ Promedio ponderado de las tasas de depósitos</t>
  </si>
  <si>
    <t>b/ Based on figures in local currency at constant 2006 prices.</t>
  </si>
  <si>
    <t xml:space="preserve">c/ Includes errors and omissions.   </t>
  </si>
  <si>
    <t xml:space="preserve">d/ A minus sign (-) indicates an increase in reserve assets. </t>
  </si>
  <si>
    <t>e/ Weighted average of lending rates.</t>
  </si>
  <si>
    <t>f/ Weighted average of deposit rates.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</si>
  <si>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</si>
  <si>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</si>
  <si>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</si>
  <si>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</si>
  <si>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</si>
  <si>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</si>
  <si>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</si>
  <si>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</si>
  <si>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</si>
  <si>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</si>
  <si>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</si>
  <si>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</si>
  <si>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</si>
  <si>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</si>
  <si>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</si>
  <si>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</si>
  <si>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</si>
  <si>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</si>
  <si>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</si>
  <si>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</si>
  <si>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</si>
  <si>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</si>
  <si>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</si>
  <si>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</si>
  <si>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</si>
  <si>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</si>
  <si>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</si>
  <si>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</si>
  <si>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</si>
  <si>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</si>
  <si>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</si>
  <si>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</si>
  <si>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</si>
  <si>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</si>
  <si>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</si>
  <si>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</si>
  <si>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</si>
  <si>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</si>
  <si>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</si>
  <si>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</si>
  <si>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</si>
  <si>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</si>
  <si>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</si>
  <si>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</si>
  <si>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c/</t>
  </si>
  <si>
    <t xml:space="preserve">   Capital and financial balance c/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</si>
  <si>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</si>
  <si>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</si>
  <si>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</si>
  <si>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</si>
  <si>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</si>
  <si>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</si>
  <si>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d/</t>
  </si>
  <si>
    <t xml:space="preserve">     Variation in reserve assets d/</t>
  </si>
  <si>
    <t xml:space="preserve">Otros indicadores del sector externo </t>
  </si>
  <si>
    <t xml:space="preserve">Other external-sector indicators </t>
  </si>
  <si>
    <t xml:space="preserve">  Transferencia neta de recursos </t>
  </si>
  <si>
    <t xml:space="preserve">  Net resource transfer </t>
  </si>
  <si>
    <t xml:space="preserve">  Deuda externa bruta total </t>
  </si>
  <si>
    <t xml:space="preserve">  Total gross external debt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</si>
  <si>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</si>
  <si>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</si>
  <si>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</si>
  <si>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</si>
  <si>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</si>
  <si>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</si>
  <si>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</si>
  <si>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Tasa de interés pasiva nominal e/</t>
  </si>
  <si>
    <t>...</t>
  </si>
  <si>
    <t xml:space="preserve">   Nominal deposit rate e/</t>
  </si>
  <si>
    <t xml:space="preserve">   Tasa de interés activa nominal f/</t>
  </si>
  <si>
    <t xml:space="preserve">   Nominal lending rate f/</t>
  </si>
  <si>
    <t xml:space="preserve">Gobierno central </t>
  </si>
  <si>
    <t xml:space="preserve">Porcentajes de PIB / Percentajes of GDP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</si>
  <si>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</si>
  <si>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</si>
  <si>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</si>
  <si>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</si>
  <si>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</si>
  <si>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</si>
  <si>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</si>
  <si>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</si>
  <si>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</si>
  <si>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</si>
  <si>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</si>
  <si>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</si>
  <si>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</si>
  <si>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</si>
  <si>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</si>
  <si>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</si>
  <si>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</si>
  <si>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>Moneda y crédito m/</t>
  </si>
  <si>
    <t>Porcentajes del PIB, saldos a fin de año / Percentages of GDP, end-of-year stocks</t>
  </si>
  <si>
    <t>Money and credit m/</t>
  </si>
  <si>
    <t xml:space="preserve">  Crédito interno 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</si>
  <si>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</si>
  <si>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</si>
  <si>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</si>
  <si>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</si>
  <si>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</si>
  <si>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Base monetaria </t>
  </si>
  <si>
    <t xml:space="preserve">  Monetary base </t>
  </si>
  <si>
    <t xml:space="preserve">  Dinero (M1) </t>
  </si>
  <si>
    <t xml:space="preserve">  Money (M1) </t>
  </si>
  <si>
    <t xml:space="preserve">    M2 </t>
  </si>
  <si>
    <t xml:space="preserve">    Depósitos en moneda extranjera </t>
  </si>
  <si>
    <t xml:space="preserve">    Foreign-currency deposits 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</si>
  <si>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</si>
  <si>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</si>
  <si>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 xml:space="preserve"> - 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</si>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</sst>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###\ ##0"/>
    <numFmt numFmtId="167" formatCode="#\ ##0"/>
    <numFmt numFmtId="168" formatCode="#,##0.000"/>
    <numFmt numFmtId="169" formatCode="0.0"/>
    <numFmt numFmtId="170" formatCode="#\ ###\ ##0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  <numFmt numFmtId="175" formatCode="#\ ###\ ###"/>
  </numFmts>
  <fonts count="38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.5"/>
      <name val="MS Sans Serif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rgb="FFFF0000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8"/>
      <color theme="1"/>
      <name val="Arial"/>
      <family val="2"/>
    </font>
    <font>
      <sz val="8"/>
      <color indexed="10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rgb="FF0000FF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96">
    <xf numFmtId="0" fontId="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7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2" fillId="0" borderId="0" applyNumberFormat="0" applyFill="0" applyBorder="0" applyAlignment="0" applyProtection="0"/>
    <xf numFmtId="0" fontId="4" fillId="0" borderId="0"/>
    <xf numFmtId="0" fontId="9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171" fontId="14" fillId="0" borderId="3"/>
    <xf numFmtId="0" fontId="15" fillId="7" borderId="0" applyNumberFormat="0" applyBorder="0" applyAlignment="0" applyProtection="0"/>
    <xf numFmtId="0" fontId="16" fillId="12" borderId="4" applyNumberFormat="0" applyAlignment="0" applyProtection="0"/>
    <xf numFmtId="0" fontId="17" fillId="13" borderId="5" applyNumberFormat="0" applyAlignment="0" applyProtection="0"/>
    <xf numFmtId="0" fontId="18" fillId="0" borderId="6" applyNumberFormat="0" applyFill="0" applyAlignment="0" applyProtection="0"/>
    <xf numFmtId="41" fontId="2" fillId="0" borderId="0" applyFont="0" applyFill="0" applyBorder="0" applyAlignment="0" applyProtection="0"/>
    <xf numFmtId="3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1" fillId="8" borderId="4" applyNumberFormat="0" applyAlignment="0" applyProtection="0"/>
    <xf numFmtId="2" fontId="19" fillId="0" borderId="0" applyFont="0" applyFill="0" applyBorder="0" applyAlignment="0" applyProtection="0"/>
    <xf numFmtId="0" fontId="22" fillId="18" borderId="0" applyNumberFormat="0" applyBorder="0" applyAlignment="0" applyProtection="0"/>
    <xf numFmtId="173" fontId="2" fillId="0" borderId="0" applyNumberFormat="0">
      <alignment horizontal="left"/>
    </xf>
    <xf numFmtId="17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164" fontId="4" fillId="0" borderId="0"/>
    <xf numFmtId="0" fontId="11" fillId="5" borderId="7" applyNumberFormat="0" applyFont="0" applyAlignment="0" applyProtection="0"/>
    <xf numFmtId="0" fontId="23" fillId="12" borderId="8" applyNumberFormat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0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 applyNumberFormat="0" applyFill="0" applyBorder="0" applyAlignment="0" applyProtection="0"/>
    <xf numFmtId="0" fontId="30" fillId="0" borderId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164" fontId="4" fillId="0" borderId="0"/>
    <xf numFmtId="0" fontId="2" fillId="0" borderId="0" applyNumberFormat="0" applyFill="0" applyBorder="0" applyAlignment="0" applyProtection="0"/>
  </cellStyleXfs>
  <cellXfs count="547">
    <xf numFmtId="0" fontId="0" fillId="0" borderId="0" xfId="0"/>
    <xf numFmtId="0" fontId="6" fillId="0" borderId="0" xfId="6" applyFont="1" applyBorder="1"/>
    <xf numFmtId="0" fontId="5" fillId="0" borderId="0" xfId="6" applyFont="1" applyBorder="1"/>
    <xf numFmtId="0" fontId="5" fillId="0" borderId="0" xfId="6" applyFont="1" applyBorder="1" applyAlignment="1">
      <alignment horizontal="right"/>
    </xf>
    <xf numFmtId="0" fontId="5" fillId="0" borderId="0" xfId="10" applyFont="1"/>
    <xf numFmtId="0" fontId="6" fillId="0" borderId="0" xfId="10" applyFont="1" applyAlignment="1" applyProtection="1">
      <alignment horizontal="left"/>
      <protection locked="0"/>
    </xf>
    <xf numFmtId="0" fontId="5" fillId="0" borderId="0" xfId="10" applyFont="1" applyAlignment="1">
      <alignment horizontal="right"/>
    </xf>
    <xf numFmtId="3" fontId="5" fillId="0" borderId="0" xfId="10" applyNumberFormat="1" applyFont="1" applyAlignment="1">
      <alignment horizontal="right"/>
    </xf>
    <xf numFmtId="3" fontId="5" fillId="0" borderId="0" xfId="10" applyNumberFormat="1" applyFont="1"/>
    <xf numFmtId="0" fontId="5" fillId="0" borderId="0" xfId="10" applyFont="1" applyBorder="1"/>
    <xf numFmtId="0" fontId="5" fillId="0" borderId="0" xfId="10" applyFont="1" applyBorder="1" applyAlignment="1">
      <alignment horizontal="right"/>
    </xf>
    <xf numFmtId="0" fontId="5" fillId="0" borderId="1" xfId="10" applyFont="1" applyBorder="1"/>
    <xf numFmtId="3" fontId="5" fillId="0" borderId="1" xfId="10" applyNumberFormat="1" applyFont="1" applyBorder="1"/>
    <xf numFmtId="3" fontId="5" fillId="0" borderId="1" xfId="10" applyNumberFormat="1" applyFont="1" applyBorder="1" applyAlignment="1">
      <alignment horizontal="right"/>
    </xf>
    <xf numFmtId="0" fontId="5" fillId="0" borderId="0" xfId="10" applyFont="1" applyFill="1" applyBorder="1"/>
    <xf numFmtId="0" fontId="5" fillId="0" borderId="0" xfId="8" applyFont="1" applyBorder="1"/>
    <xf numFmtId="0" fontId="6" fillId="0" borderId="0" xfId="8" applyFont="1" applyBorder="1" applyAlignment="1" applyProtection="1">
      <alignment horizontal="left"/>
      <protection locked="0"/>
    </xf>
    <xf numFmtId="0" fontId="5" fillId="0" borderId="0" xfId="8" applyFont="1" applyBorder="1" applyAlignment="1">
      <alignment horizontal="right"/>
    </xf>
    <xf numFmtId="0" fontId="5" fillId="0" borderId="1" xfId="8" applyFont="1" applyBorder="1"/>
    <xf numFmtId="3" fontId="5" fillId="0" borderId="0" xfId="11" applyNumberFormat="1" applyFont="1" applyFill="1" applyBorder="1"/>
    <xf numFmtId="0" fontId="5" fillId="0" borderId="1" xfId="8" applyFont="1" applyBorder="1" applyAlignment="1">
      <alignment horizontal="right"/>
    </xf>
    <xf numFmtId="0" fontId="5" fillId="0" borderId="0" xfId="8" applyFont="1" applyFill="1" applyBorder="1"/>
    <xf numFmtId="0" fontId="5" fillId="0" borderId="0" xfId="8" applyFont="1" applyFill="1" applyBorder="1" applyAlignment="1">
      <alignment horizontal="right"/>
    </xf>
    <xf numFmtId="167" fontId="5" fillId="0" borderId="0" xfId="8" applyNumberFormat="1" applyFont="1" applyFill="1" applyBorder="1"/>
    <xf numFmtId="0" fontId="5" fillId="0" borderId="0" xfId="10" applyFont="1" applyFill="1"/>
    <xf numFmtId="0" fontId="5" fillId="0" borderId="0" xfId="10" applyFont="1" applyFill="1" applyAlignment="1">
      <alignment horizontal="right"/>
    </xf>
    <xf numFmtId="0" fontId="5" fillId="0" borderId="0" xfId="6" applyFont="1" applyFill="1" applyBorder="1" applyAlignment="1">
      <alignment horizontal="right"/>
    </xf>
    <xf numFmtId="0" fontId="5" fillId="0" borderId="0" xfId="6" applyNumberFormat="1" applyFont="1" applyFill="1" applyBorder="1" applyAlignment="1" applyProtection="1">
      <alignment horizontal="right"/>
      <protection locked="0"/>
    </xf>
    <xf numFmtId="3" fontId="5" fillId="0" borderId="0" xfId="10" applyNumberFormat="1" applyFont="1" applyFill="1"/>
    <xf numFmtId="3" fontId="5" fillId="0" borderId="0" xfId="10" applyNumberFormat="1" applyFont="1" applyFill="1" applyAlignment="1">
      <alignment horizontal="right"/>
    </xf>
    <xf numFmtId="3" fontId="5" fillId="0" borderId="0" xfId="8" applyNumberFormat="1" applyFont="1" applyBorder="1" applyAlignment="1">
      <alignment horizontal="right"/>
    </xf>
    <xf numFmtId="0" fontId="5" fillId="0" borderId="2" xfId="6" applyFont="1" applyFill="1" applyBorder="1" applyAlignment="1">
      <alignment horizontal="right"/>
    </xf>
    <xf numFmtId="0" fontId="5" fillId="0" borderId="2" xfId="6" applyNumberFormat="1" applyFont="1" applyFill="1" applyBorder="1" applyAlignment="1" applyProtection="1">
      <alignment horizontal="right"/>
      <protection locked="0"/>
    </xf>
    <xf numFmtId="0" fontId="5" fillId="0" borderId="2" xfId="8" applyFont="1" applyFill="1" applyBorder="1"/>
    <xf numFmtId="0" fontId="5" fillId="0" borderId="2" xfId="8" applyFont="1" applyBorder="1"/>
    <xf numFmtId="0" fontId="5" fillId="0" borderId="1" xfId="6" applyFont="1" applyFill="1" applyBorder="1" applyAlignment="1">
      <alignment horizontal="right"/>
    </xf>
    <xf numFmtId="0" fontId="5" fillId="0" borderId="1" xfId="6" applyNumberFormat="1" applyFont="1" applyFill="1" applyBorder="1" applyAlignment="1" applyProtection="1">
      <alignment horizontal="right"/>
      <protection locked="0"/>
    </xf>
    <xf numFmtId="0" fontId="5" fillId="0" borderId="1" xfId="10" applyFont="1" applyFill="1" applyBorder="1"/>
    <xf numFmtId="0" fontId="5" fillId="0" borderId="2" xfId="10" applyFont="1" applyFill="1" applyBorder="1"/>
    <xf numFmtId="0" fontId="6" fillId="0" borderId="1" xfId="8" applyFont="1" applyBorder="1" applyAlignment="1" applyProtection="1">
      <alignment horizontal="left"/>
      <protection locked="0"/>
    </xf>
    <xf numFmtId="0" fontId="5" fillId="0" borderId="1" xfId="6" applyFont="1" applyBorder="1"/>
    <xf numFmtId="0" fontId="6" fillId="0" borderId="0" xfId="10" applyFont="1"/>
    <xf numFmtId="3" fontId="5" fillId="0" borderId="0" xfId="10" applyNumberFormat="1" applyFont="1" applyFill="1" applyBorder="1" applyAlignment="1">
      <alignment horizontal="right"/>
    </xf>
    <xf numFmtId="164" fontId="5" fillId="0" borderId="0" xfId="11" applyFont="1" applyFill="1" applyAlignment="1" applyProtection="1">
      <alignment horizontal="left"/>
    </xf>
    <xf numFmtId="0" fontId="6" fillId="0" borderId="0" xfId="8" applyFont="1" applyBorder="1"/>
    <xf numFmtId="3" fontId="6" fillId="0" borderId="0" xfId="11" applyNumberFormat="1" applyFont="1" applyFill="1" applyBorder="1"/>
    <xf numFmtId="3" fontId="6" fillId="0" borderId="0" xfId="8" applyNumberFormat="1" applyFont="1" applyBorder="1" applyAlignment="1">
      <alignment horizontal="right"/>
    </xf>
    <xf numFmtId="0" fontId="6" fillId="0" borderId="0" xfId="10" applyFont="1" applyFill="1"/>
    <xf numFmtId="3" fontId="5" fillId="0" borderId="1" xfId="8" applyNumberFormat="1" applyFont="1" applyBorder="1"/>
    <xf numFmtId="3" fontId="5" fillId="0" borderId="1" xfId="8" applyNumberFormat="1" applyFont="1" applyBorder="1" applyAlignment="1">
      <alignment horizontal="right"/>
    </xf>
    <xf numFmtId="3" fontId="6" fillId="0" borderId="0" xfId="10" applyNumberFormat="1" applyFont="1" applyFill="1" applyAlignment="1">
      <alignment horizontal="right"/>
    </xf>
    <xf numFmtId="0" fontId="6" fillId="0" borderId="0" xfId="10" applyFont="1" applyAlignment="1">
      <alignment horizontal="left"/>
    </xf>
    <xf numFmtId="0" fontId="6" fillId="0" borderId="0" xfId="8" applyFont="1" applyBorder="1" applyAlignment="1">
      <alignment horizontal="left"/>
    </xf>
    <xf numFmtId="0" fontId="6" fillId="0" borderId="0" xfId="10" applyFont="1" applyBorder="1" applyAlignment="1">
      <alignment horizontal="left"/>
    </xf>
    <xf numFmtId="164" fontId="5" fillId="0" borderId="2" xfId="11" applyFont="1" applyFill="1" applyBorder="1" applyAlignment="1" applyProtection="1"/>
    <xf numFmtId="0" fontId="5" fillId="0" borderId="1" xfId="8" applyFont="1" applyFill="1" applyBorder="1"/>
    <xf numFmtId="168" fontId="5" fillId="0" borderId="0" xfId="8" applyNumberFormat="1" applyFont="1" applyBorder="1"/>
    <xf numFmtId="165" fontId="5" fillId="0" borderId="0" xfId="11" applyNumberFormat="1" applyFont="1" applyFill="1" applyBorder="1"/>
    <xf numFmtId="165" fontId="5" fillId="0" borderId="0" xfId="8" applyNumberFormat="1" applyFont="1" applyBorder="1" applyAlignment="1">
      <alignment horizontal="right"/>
    </xf>
    <xf numFmtId="165" fontId="2" fillId="0" borderId="0" xfId="15" applyNumberFormat="1" applyFont="1" applyFill="1" applyBorder="1" applyAlignment="1">
      <alignment horizontal="right"/>
    </xf>
    <xf numFmtId="166" fontId="2" fillId="0" borderId="0" xfId="7" applyNumberFormat="1" applyFont="1" applyFill="1" applyAlignment="1" applyProtection="1">
      <alignment horizontal="left"/>
    </xf>
    <xf numFmtId="166" fontId="2" fillId="0" borderId="1" xfId="7" applyNumberFormat="1" applyFont="1" applyFill="1" applyBorder="1" applyAlignment="1" applyProtection="1">
      <alignment horizontal="left"/>
    </xf>
    <xf numFmtId="0" fontId="6" fillId="0" borderId="0" xfId="10" applyFont="1" applyBorder="1"/>
    <xf numFmtId="3" fontId="2" fillId="0" borderId="0" xfId="10" applyNumberFormat="1" applyFont="1" applyFill="1" applyAlignment="1">
      <alignment horizontal="right"/>
    </xf>
    <xf numFmtId="0" fontId="5" fillId="0" borderId="0" xfId="10" applyFont="1" applyBorder="1" applyAlignment="1">
      <alignment horizontal="left" indent="1"/>
    </xf>
    <xf numFmtId="3" fontId="2" fillId="0" borderId="0" xfId="10" applyNumberFormat="1" applyFont="1" applyFill="1" applyBorder="1" applyAlignment="1">
      <alignment horizontal="right"/>
    </xf>
    <xf numFmtId="0" fontId="5" fillId="0" borderId="0" xfId="10" applyFont="1" applyBorder="1" applyAlignment="1">
      <alignment horizontal="left" indent="2"/>
    </xf>
    <xf numFmtId="3" fontId="2" fillId="0" borderId="0" xfId="10" applyNumberFormat="1" applyFont="1" applyFill="1"/>
    <xf numFmtId="43" fontId="2" fillId="0" borderId="0" xfId="4" applyNumberFormat="1" applyFont="1" applyBorder="1"/>
    <xf numFmtId="0" fontId="2" fillId="0" borderId="1" xfId="12" applyFont="1" applyBorder="1" applyAlignment="1" applyProtection="1">
      <alignment horizontal="fill"/>
    </xf>
    <xf numFmtId="0" fontId="2" fillId="0" borderId="0" xfId="15" applyFont="1"/>
    <xf numFmtId="43" fontId="2" fillId="0" borderId="0" xfId="4" applyNumberFormat="1" applyFont="1" applyFill="1" applyBorder="1" applyAlignment="1">
      <alignment horizontal="left" indent="2"/>
    </xf>
    <xf numFmtId="43" fontId="2" fillId="0" borderId="0" xfId="4" applyNumberFormat="1" applyFont="1" applyFill="1" applyBorder="1"/>
    <xf numFmtId="43" fontId="2" fillId="0" borderId="0" xfId="4" applyNumberFormat="1" applyFont="1" applyFill="1" applyBorder="1" applyAlignment="1">
      <alignment horizontal="left" indent="1"/>
    </xf>
    <xf numFmtId="0" fontId="1" fillId="2" borderId="0" xfId="15" applyFont="1" applyFill="1"/>
    <xf numFmtId="3" fontId="1" fillId="0" borderId="0" xfId="15" applyNumberFormat="1" applyFont="1" applyFill="1" applyBorder="1"/>
    <xf numFmtId="3" fontId="2" fillId="0" borderId="0" xfId="15" applyNumberFormat="1" applyFont="1" applyFill="1" applyBorder="1"/>
    <xf numFmtId="0" fontId="2" fillId="0" borderId="0" xfId="15" applyFont="1" applyFill="1" applyBorder="1" applyAlignment="1">
      <alignment horizontal="left"/>
    </xf>
    <xf numFmtId="0" fontId="2" fillId="0" borderId="0" xfId="15" applyFont="1" applyFill="1" applyBorder="1" applyAlignment="1">
      <alignment horizontal="left" indent="1"/>
    </xf>
    <xf numFmtId="3" fontId="2" fillId="0" borderId="0" xfId="15" applyNumberFormat="1" applyFont="1" applyFill="1" applyBorder="1" applyAlignment="1">
      <alignment horizontal="right"/>
    </xf>
    <xf numFmtId="165" fontId="2" fillId="0" borderId="0" xfId="15" applyNumberFormat="1" applyFont="1" applyFill="1" applyBorder="1"/>
    <xf numFmtId="0" fontId="1" fillId="0" borderId="0" xfId="15" applyFont="1" applyFill="1" applyBorder="1"/>
    <xf numFmtId="3" fontId="1" fillId="0" borderId="0" xfId="15" applyNumberFormat="1" applyFont="1" applyFill="1" applyBorder="1" applyAlignment="1">
      <alignment horizontal="right"/>
    </xf>
    <xf numFmtId="0" fontId="2" fillId="0" borderId="0" xfId="15" applyFont="1" applyFill="1" applyBorder="1"/>
    <xf numFmtId="0" fontId="2" fillId="0" borderId="0" xfId="1" applyFont="1" applyFill="1" applyAlignment="1">
      <alignment horizontal="left"/>
    </xf>
    <xf numFmtId="0" fontId="2" fillId="0" borderId="0" xfId="15" applyFont="1" applyFill="1" applyBorder="1" applyAlignment="1">
      <alignment horizontal="left" indent="2"/>
    </xf>
    <xf numFmtId="0" fontId="2" fillId="2" borderId="0" xfId="15" applyFont="1" applyFill="1" applyBorder="1"/>
    <xf numFmtId="0" fontId="2" fillId="2" borderId="0" xfId="15" applyFont="1" applyFill="1" applyBorder="1" applyAlignment="1">
      <alignment horizontal="left" indent="1"/>
    </xf>
    <xf numFmtId="0" fontId="2" fillId="2" borderId="0" xfId="15" applyFont="1" applyFill="1"/>
    <xf numFmtId="0" fontId="5" fillId="0" borderId="0" xfId="8" applyFont="1" applyBorder="1" applyAlignment="1">
      <alignment horizontal="left"/>
    </xf>
    <xf numFmtId="0" fontId="2" fillId="2" borderId="0" xfId="15" applyFont="1" applyFill="1" applyAlignment="1">
      <alignment horizontal="left"/>
    </xf>
    <xf numFmtId="0" fontId="6" fillId="0" borderId="0" xfId="8" applyNumberFormat="1" applyFont="1" applyBorder="1" applyAlignment="1">
      <alignment horizontal="left"/>
    </xf>
    <xf numFmtId="0" fontId="5" fillId="0" borderId="0" xfId="8" applyNumberFormat="1" applyFont="1" applyBorder="1" applyAlignment="1"/>
    <xf numFmtId="0" fontId="5" fillId="0" borderId="1" xfId="8" applyNumberFormat="1" applyFont="1" applyBorder="1" applyAlignment="1"/>
    <xf numFmtId="0" fontId="5" fillId="0" borderId="0" xfId="10" applyFont="1" applyFill="1" applyAlignment="1">
      <alignment horizontal="left"/>
    </xf>
    <xf numFmtId="0" fontId="2" fillId="0" borderId="0" xfId="18" applyFont="1" applyBorder="1" applyAlignment="1">
      <alignment horizontal="left" indent="2"/>
    </xf>
    <xf numFmtId="0" fontId="2" fillId="0" borderId="0" xfId="10" applyFont="1" applyFill="1" applyAlignment="1">
      <alignment horizontal="left"/>
    </xf>
    <xf numFmtId="0" fontId="5" fillId="0" borderId="0" xfId="10" applyFont="1" applyFill="1" applyBorder="1" applyAlignment="1">
      <alignment horizontal="left"/>
    </xf>
    <xf numFmtId="3" fontId="6" fillId="0" borderId="0" xfId="8" applyNumberFormat="1" applyFont="1" applyBorder="1" applyAlignment="1">
      <alignment horizontal="left"/>
    </xf>
    <xf numFmtId="3" fontId="6" fillId="0" borderId="0" xfId="8" applyNumberFormat="1" applyFont="1" applyBorder="1"/>
    <xf numFmtId="166" fontId="2" fillId="0" borderId="0" xfId="7" applyNumberFormat="1" applyFont="1" applyFill="1" applyAlignment="1" applyProtection="1">
      <alignment horizontal="left" wrapText="1"/>
    </xf>
    <xf numFmtId="0" fontId="5" fillId="0" borderId="0" xfId="8" applyFont="1" applyFill="1" applyBorder="1" applyAlignment="1">
      <alignment wrapText="1"/>
    </xf>
    <xf numFmtId="0" fontId="5" fillId="0" borderId="0" xfId="8" applyFont="1" applyBorder="1" applyAlignment="1">
      <alignment wrapText="1"/>
    </xf>
    <xf numFmtId="164" fontId="5" fillId="0" borderId="0" xfId="21" applyFont="1" applyBorder="1"/>
    <xf numFmtId="3" fontId="5" fillId="0" borderId="0" xfId="21" applyNumberFormat="1" applyFont="1" applyBorder="1" applyAlignment="1">
      <alignment horizontal="right"/>
    </xf>
    <xf numFmtId="3" fontId="5" fillId="0" borderId="0" xfId="21" applyNumberFormat="1" applyFont="1" applyBorder="1"/>
    <xf numFmtId="164" fontId="5" fillId="0" borderId="0" xfId="21" applyFont="1" applyAlignment="1">
      <alignment horizontal="left"/>
    </xf>
    <xf numFmtId="164" fontId="5" fillId="0" borderId="0" xfId="21" applyFont="1" applyFill="1" applyAlignment="1">
      <alignment horizontal="left"/>
    </xf>
    <xf numFmtId="168" fontId="5" fillId="0" borderId="0" xfId="21" applyNumberFormat="1" applyFont="1" applyBorder="1" applyAlignment="1">
      <alignment horizontal="right"/>
    </xf>
    <xf numFmtId="0" fontId="2" fillId="0" borderId="0" xfId="18" applyFont="1"/>
    <xf numFmtId="170" fontId="5" fillId="0" borderId="0" xfId="21" applyNumberFormat="1" applyFont="1" applyFill="1" applyBorder="1" applyAlignment="1">
      <alignment horizontal="right"/>
    </xf>
    <xf numFmtId="3" fontId="5" fillId="0" borderId="1" xfId="21" applyNumberFormat="1" applyFont="1" applyBorder="1"/>
    <xf numFmtId="3" fontId="5" fillId="0" borderId="1" xfId="21" applyNumberFormat="1" applyFont="1" applyBorder="1" applyAlignment="1">
      <alignment horizontal="right"/>
    </xf>
    <xf numFmtId="164" fontId="5" fillId="0" borderId="1" xfId="21" applyFont="1" applyBorder="1" applyAlignment="1" applyProtection="1">
      <alignment horizontal="left"/>
    </xf>
    <xf numFmtId="3" fontId="5" fillId="0" borderId="0" xfId="22" applyNumberFormat="1" applyFont="1" applyFill="1" applyAlignment="1">
      <alignment horizontal="right"/>
    </xf>
    <xf numFmtId="3" fontId="5" fillId="0" borderId="0" xfId="23" applyNumberFormat="1" applyFont="1" applyFill="1" applyBorder="1" applyAlignment="1"/>
    <xf numFmtId="164" fontId="6" fillId="0" borderId="0" xfId="21" applyFont="1" applyBorder="1"/>
    <xf numFmtId="3" fontId="6" fillId="0" borderId="0" xfId="21" applyNumberFormat="1" applyFont="1" applyBorder="1"/>
    <xf numFmtId="3" fontId="6" fillId="0" borderId="0" xfId="21" applyNumberFormat="1" applyFont="1" applyFill="1" applyAlignment="1">
      <alignment horizontal="right"/>
    </xf>
    <xf numFmtId="0" fontId="1" fillId="0" borderId="0" xfId="18" applyFont="1"/>
    <xf numFmtId="164" fontId="5" fillId="0" borderId="0" xfId="21" applyNumberFormat="1" applyFont="1" applyFill="1" applyAlignment="1" applyProtection="1">
      <alignment horizontal="right" vertical="center"/>
    </xf>
    <xf numFmtId="164" fontId="5" fillId="0" borderId="0" xfId="21" applyFont="1" applyBorder="1" applyAlignment="1">
      <alignment horizontal="right"/>
    </xf>
    <xf numFmtId="164" fontId="5" fillId="0" borderId="2" xfId="21" applyFont="1" applyBorder="1"/>
    <xf numFmtId="49" fontId="5" fillId="0" borderId="2" xfId="25" applyNumberFormat="1" applyFont="1" applyFill="1" applyBorder="1" applyAlignment="1">
      <alignment horizontal="right"/>
    </xf>
    <xf numFmtId="164" fontId="5" fillId="0" borderId="2" xfId="21" applyFont="1" applyBorder="1" applyAlignment="1">
      <alignment horizontal="left"/>
    </xf>
    <xf numFmtId="164" fontId="5" fillId="0" borderId="1" xfId="21" applyFont="1" applyBorder="1"/>
    <xf numFmtId="0" fontId="5" fillId="0" borderId="1" xfId="26" applyFont="1" applyBorder="1"/>
    <xf numFmtId="164" fontId="5" fillId="0" borderId="1" xfId="21" applyFont="1" applyBorder="1" applyAlignment="1">
      <alignment horizontal="right"/>
    </xf>
    <xf numFmtId="164" fontId="5" fillId="0" borderId="0" xfId="21" applyFont="1" applyFill="1" applyBorder="1"/>
    <xf numFmtId="164" fontId="5" fillId="0" borderId="0" xfId="21" applyFont="1" applyFill="1" applyAlignment="1">
      <alignment wrapText="1"/>
    </xf>
    <xf numFmtId="0" fontId="5" fillId="0" borderId="0" xfId="26" applyFont="1" applyBorder="1"/>
    <xf numFmtId="164" fontId="5" fillId="0" borderId="0" xfId="21" applyFont="1" applyFill="1" applyBorder="1" applyAlignment="1">
      <alignment horizontal="right"/>
    </xf>
    <xf numFmtId="164" fontId="5" fillId="0" borderId="0" xfId="21" applyFont="1" applyFill="1"/>
    <xf numFmtId="0" fontId="1" fillId="0" borderId="0" xfId="22" applyFont="1" applyBorder="1" applyAlignment="1">
      <alignment horizontal="left"/>
    </xf>
    <xf numFmtId="49" fontId="6" fillId="0" borderId="0" xfId="21" applyNumberFormat="1" applyFont="1" applyAlignment="1">
      <alignment horizontal="left"/>
    </xf>
    <xf numFmtId="1" fontId="10" fillId="0" borderId="0" xfId="21" applyNumberFormat="1" applyFont="1" applyBorder="1" applyAlignment="1">
      <alignment horizontal="left"/>
    </xf>
    <xf numFmtId="0" fontId="2" fillId="0" borderId="0" xfId="7" applyFont="1"/>
    <xf numFmtId="0" fontId="2" fillId="0" borderId="0" xfId="7" applyFont="1" applyAlignment="1">
      <alignment horizontal="right"/>
    </xf>
    <xf numFmtId="0" fontId="2" fillId="0" borderId="0" xfId="18" applyNumberFormat="1" applyFont="1" applyFill="1"/>
    <xf numFmtId="0" fontId="2" fillId="0" borderId="0" xfId="7" applyFont="1" applyFill="1"/>
    <xf numFmtId="165" fontId="2" fillId="0" borderId="0" xfId="7" applyNumberFormat="1" applyFont="1"/>
    <xf numFmtId="0" fontId="2" fillId="0" borderId="2" xfId="7" applyFont="1" applyFill="1" applyBorder="1"/>
    <xf numFmtId="0" fontId="2" fillId="0" borderId="2" xfId="7" applyFont="1" applyFill="1" applyBorder="1" applyAlignment="1">
      <alignment horizontal="right"/>
    </xf>
    <xf numFmtId="0" fontId="2" fillId="0" borderId="1" xfId="7" applyFont="1" applyFill="1" applyBorder="1"/>
    <xf numFmtId="165" fontId="2" fillId="0" borderId="0" xfId="7" applyNumberFormat="1" applyFont="1" applyFill="1"/>
    <xf numFmtId="0" fontId="2" fillId="0" borderId="0" xfId="7" applyFont="1" applyFill="1" applyBorder="1" applyAlignment="1">
      <alignment horizontal="right"/>
    </xf>
    <xf numFmtId="0" fontId="2" fillId="0" borderId="1" xfId="7" applyFont="1" applyFill="1" applyBorder="1" applyAlignment="1">
      <alignment horizontal="right"/>
    </xf>
    <xf numFmtId="0" fontId="2" fillId="0" borderId="0" xfId="7" applyFont="1" applyFill="1" applyAlignment="1">
      <alignment horizontal="right"/>
    </xf>
    <xf numFmtId="166" fontId="1" fillId="0" borderId="0" xfId="7" applyNumberFormat="1" applyFont="1" applyAlignment="1" applyProtection="1">
      <alignment horizontal="left"/>
    </xf>
    <xf numFmtId="0" fontId="1" fillId="0" borderId="0" xfId="7" applyFont="1"/>
    <xf numFmtId="0" fontId="1" fillId="0" borderId="0" xfId="7" applyFont="1" applyAlignment="1">
      <alignment horizontal="left"/>
    </xf>
    <xf numFmtId="0" fontId="6" fillId="0" borderId="0" xfId="26" applyFont="1" applyBorder="1" applyAlignment="1">
      <alignment horizontal="left"/>
    </xf>
    <xf numFmtId="0" fontId="1" fillId="0" borderId="0" xfId="7" applyFont="1" applyAlignment="1">
      <alignment horizontal="right"/>
    </xf>
    <xf numFmtId="0" fontId="2" fillId="0" borderId="0" xfId="18" applyFont="1" applyAlignment="1">
      <alignment horizontal="right"/>
    </xf>
    <xf numFmtId="0" fontId="2" fillId="0" borderId="0" xfId="18" applyFont="1" applyFill="1"/>
    <xf numFmtId="0" fontId="2" fillId="0" borderId="0" xfId="88" applyFont="1"/>
    <xf numFmtId="0" fontId="2" fillId="0" borderId="1" xfId="88" applyFont="1" applyBorder="1"/>
    <xf numFmtId="0" fontId="2" fillId="0" borderId="0" xfId="18" applyFont="1" applyBorder="1"/>
    <xf numFmtId="0" fontId="2" fillId="0" borderId="0" xfId="88" applyFont="1" applyAlignment="1">
      <alignment horizontal="right"/>
    </xf>
    <xf numFmtId="0" fontId="2" fillId="0" borderId="2" xfId="88" applyFont="1" applyFill="1" applyBorder="1"/>
    <xf numFmtId="0" fontId="2" fillId="0" borderId="2" xfId="88" applyNumberFormat="1" applyFont="1" applyFill="1" applyBorder="1" applyAlignment="1">
      <alignment horizontal="right"/>
    </xf>
    <xf numFmtId="0" fontId="2" fillId="0" borderId="0" xfId="88" applyFont="1" applyBorder="1"/>
    <xf numFmtId="0" fontId="2" fillId="0" borderId="0" xfId="88" applyFont="1" applyBorder="1" applyAlignment="1">
      <alignment horizontal="right"/>
    </xf>
    <xf numFmtId="0" fontId="2" fillId="0" borderId="1" xfId="88" applyFont="1" applyBorder="1" applyAlignment="1">
      <alignment horizontal="right"/>
    </xf>
    <xf numFmtId="0" fontId="1" fillId="0" borderId="0" xfId="88" applyFont="1" applyAlignment="1">
      <alignment horizontal="left"/>
    </xf>
    <xf numFmtId="0" fontId="1" fillId="0" borderId="0" xfId="88" applyFont="1"/>
    <xf numFmtId="0" fontId="1" fillId="0" borderId="0" xfId="88" applyFont="1" applyAlignment="1">
      <alignment horizontal="right"/>
    </xf>
    <xf numFmtId="0" fontId="2" fillId="0" borderId="0" xfId="72" applyFont="1"/>
    <xf numFmtId="0" fontId="2" fillId="0" borderId="0" xfId="72" applyFont="1" applyAlignment="1">
      <alignment horizontal="right"/>
    </xf>
    <xf numFmtId="0" fontId="2" fillId="2" borderId="0" xfId="18" applyFont="1" applyFill="1"/>
    <xf numFmtId="0" fontId="2" fillId="0" borderId="0" xfId="72" applyFont="1" applyFill="1"/>
    <xf numFmtId="0" fontId="2" fillId="0" borderId="0" xfId="72" applyFont="1" applyFill="1" applyAlignment="1">
      <alignment horizontal="right"/>
    </xf>
    <xf numFmtId="0" fontId="2" fillId="0" borderId="0" xfId="72" applyFont="1" applyBorder="1"/>
    <xf numFmtId="0" fontId="2" fillId="0" borderId="1" xfId="72" applyFont="1" applyBorder="1"/>
    <xf numFmtId="0" fontId="2" fillId="0" borderId="0" xfId="1" applyFont="1"/>
    <xf numFmtId="3" fontId="2" fillId="0" borderId="0" xfId="1" applyNumberFormat="1" applyFont="1" applyBorder="1"/>
    <xf numFmtId="0" fontId="1" fillId="0" borderId="0" xfId="72" applyFont="1"/>
    <xf numFmtId="0" fontId="1" fillId="0" borderId="0" xfId="1" applyFont="1"/>
    <xf numFmtId="3" fontId="1" fillId="0" borderId="0" xfId="1" applyNumberFormat="1" applyFont="1" applyBorder="1"/>
    <xf numFmtId="49" fontId="1" fillId="0" borderId="0" xfId="72" applyNumberFormat="1" applyFont="1" applyAlignment="1">
      <alignment horizontal="right"/>
    </xf>
    <xf numFmtId="0" fontId="2" fillId="0" borderId="0" xfId="72" applyFont="1" applyFill="1" applyBorder="1"/>
    <xf numFmtId="0" fontId="2" fillId="0" borderId="2" xfId="72" applyFont="1" applyBorder="1"/>
    <xf numFmtId="0" fontId="2" fillId="0" borderId="2" xfId="72" applyFont="1" applyFill="1" applyBorder="1"/>
    <xf numFmtId="0" fontId="2" fillId="0" borderId="1" xfId="72" applyFont="1" applyBorder="1" applyAlignment="1">
      <alignment horizontal="right"/>
    </xf>
    <xf numFmtId="0" fontId="2" fillId="0" borderId="1" xfId="72" applyFont="1" applyFill="1" applyBorder="1"/>
    <xf numFmtId="164" fontId="1" fillId="0" borderId="0" xfId="73" applyFont="1" applyAlignment="1" applyProtection="1">
      <alignment horizontal="left" wrapText="1"/>
    </xf>
    <xf numFmtId="0" fontId="5" fillId="0" borderId="0" xfId="6" applyFont="1" applyBorder="1" applyAlignment="1">
      <alignment horizontal="right" wrapText="1"/>
    </xf>
    <xf numFmtId="164" fontId="1" fillId="0" borderId="0" xfId="73" applyFont="1" applyAlignment="1" applyProtection="1">
      <alignment horizontal="left"/>
    </xf>
    <xf numFmtId="0" fontId="1" fillId="0" borderId="0" xfId="72" applyFont="1" applyAlignment="1">
      <alignment horizontal="left"/>
    </xf>
    <xf numFmtId="0" fontId="2" fillId="0" borderId="0" xfId="95" applyFont="1"/>
    <xf numFmtId="3" fontId="2" fillId="0" borderId="0" xfId="18" applyNumberFormat="1" applyFont="1"/>
    <xf numFmtId="0" fontId="2" fillId="0" borderId="1" xfId="1" applyFont="1" applyBorder="1"/>
    <xf numFmtId="0" fontId="1" fillId="0" borderId="0" xfId="95" applyFont="1" applyAlignment="1"/>
    <xf numFmtId="10" fontId="1" fillId="0" borderId="0" xfId="1" applyNumberFormat="1" applyFont="1" applyBorder="1" applyAlignment="1"/>
    <xf numFmtId="0" fontId="1" fillId="0" borderId="0" xfId="1" applyFont="1" applyBorder="1" applyAlignment="1"/>
    <xf numFmtId="3" fontId="1" fillId="0" borderId="0" xfId="1" applyNumberFormat="1" applyFont="1" applyAlignment="1">
      <alignment horizontal="right"/>
    </xf>
    <xf numFmtId="10" fontId="2" fillId="0" borderId="0" xfId="1" applyNumberFormat="1" applyFont="1" applyBorder="1" applyAlignment="1">
      <alignment horizontal="left"/>
    </xf>
    <xf numFmtId="3" fontId="2" fillId="0" borderId="0" xfId="1" applyNumberFormat="1" applyFont="1" applyAlignment="1">
      <alignment horizontal="right"/>
    </xf>
    <xf numFmtId="10" fontId="2" fillId="0" borderId="0" xfId="18" applyNumberFormat="1" applyFont="1" applyBorder="1" applyAlignment="1">
      <alignment horizontal="left"/>
    </xf>
    <xf numFmtId="10" fontId="2" fillId="0" borderId="0" xfId="1" applyNumberFormat="1" applyFont="1" applyAlignment="1">
      <alignment horizontal="left"/>
    </xf>
    <xf numFmtId="10" fontId="1" fillId="0" borderId="0" xfId="1" applyNumberFormat="1" applyFont="1" applyAlignment="1">
      <alignment horizontal="left"/>
    </xf>
    <xf numFmtId="10" fontId="1" fillId="0" borderId="0" xfId="1" applyNumberFormat="1" applyFont="1"/>
    <xf numFmtId="0" fontId="2" fillId="0" borderId="0" xfId="18" applyFont="1" applyFill="1" applyAlignment="1"/>
    <xf numFmtId="0" fontId="2" fillId="0" borderId="0" xfId="18" applyFont="1" applyFill="1" applyAlignment="1">
      <alignment horizontal="left"/>
    </xf>
    <xf numFmtId="0" fontId="2" fillId="0" borderId="0" xfId="95" applyFont="1" applyBorder="1"/>
    <xf numFmtId="3" fontId="31" fillId="0" borderId="0" xfId="95" applyNumberFormat="1" applyFont="1" applyBorder="1" applyAlignment="1">
      <alignment horizontal="center"/>
    </xf>
    <xf numFmtId="3" fontId="2" fillId="0" borderId="0" xfId="95" applyNumberFormat="1" applyFont="1" applyBorder="1" applyAlignment="1">
      <alignment horizontal="right"/>
    </xf>
    <xf numFmtId="3" fontId="31" fillId="0" borderId="0" xfId="95" applyNumberFormat="1" applyFont="1" applyBorder="1" applyAlignment="1">
      <alignment horizontal="right"/>
    </xf>
    <xf numFmtId="49" fontId="31" fillId="0" borderId="0" xfId="18" applyNumberFormat="1" applyFont="1" applyAlignment="1">
      <alignment horizontal="center"/>
    </xf>
    <xf numFmtId="3" fontId="2" fillId="0" borderId="0" xfId="95" applyNumberFormat="1" applyFont="1" applyAlignment="1">
      <alignment horizontal="right"/>
    </xf>
    <xf numFmtId="3" fontId="31" fillId="0" borderId="0" xfId="95" applyNumberFormat="1" applyFont="1" applyAlignment="1">
      <alignment horizontal="right"/>
    </xf>
    <xf numFmtId="3" fontId="31" fillId="0" borderId="0" xfId="95" applyNumberFormat="1" applyFont="1" applyAlignment="1">
      <alignment horizontal="center"/>
    </xf>
    <xf numFmtId="3" fontId="31" fillId="19" borderId="2" xfId="95" applyNumberFormat="1" applyFont="1" applyFill="1" applyBorder="1" applyAlignment="1">
      <alignment horizontal="right"/>
    </xf>
    <xf numFmtId="3" fontId="31" fillId="19" borderId="2" xfId="95" applyNumberFormat="1" applyFont="1" applyFill="1" applyBorder="1" applyAlignment="1">
      <alignment horizontal="center"/>
    </xf>
    <xf numFmtId="0" fontId="32" fillId="0" borderId="0" xfId="18" applyFont="1" applyFill="1" applyAlignment="1">
      <alignment horizontal="left"/>
    </xf>
    <xf numFmtId="15" fontId="2" fillId="0" borderId="0" xfId="95" applyNumberFormat="1" applyFont="1"/>
    <xf numFmtId="0" fontId="1" fillId="0" borderId="0" xfId="95" applyFont="1"/>
    <xf numFmtId="0" fontId="33" fillId="0" borderId="0" xfId="20" applyFont="1"/>
    <xf numFmtId="0" fontId="33" fillId="0" borderId="0" xfId="20" applyFont="1" applyAlignment="1">
      <alignment horizontal="right"/>
    </xf>
    <xf numFmtId="0" fontId="33" fillId="0" borderId="0" xfId="20" applyFont="1" applyAlignment="1">
      <alignment wrapText="1"/>
    </xf>
    <xf numFmtId="0" fontId="32" fillId="0" borderId="0" xfId="71" applyFont="1" applyFill="1" applyAlignment="1" applyProtection="1">
      <alignment horizontal="left"/>
    </xf>
    <xf numFmtId="49" fontId="32" fillId="0" borderId="0" xfId="71" applyNumberFormat="1" applyFont="1" applyFill="1" applyAlignment="1" applyProtection="1">
      <alignment horizontal="left"/>
    </xf>
    <xf numFmtId="0" fontId="6" fillId="0" borderId="0" xfId="71" applyFont="1" applyFill="1" applyAlignment="1">
      <alignment horizontal="left"/>
    </xf>
    <xf numFmtId="0" fontId="6" fillId="0" borderId="0" xfId="10" applyFont="1" applyAlignment="1">
      <alignment horizontal="right"/>
    </xf>
    <xf numFmtId="166" fontId="2" fillId="0" borderId="0" xfId="7" applyNumberFormat="1" applyFont="1" applyFill="1" applyBorder="1" applyAlignment="1" applyProtection="1">
      <alignment horizontal="left"/>
    </xf>
    <xf numFmtId="0" fontId="5" fillId="0" borderId="0" xfId="6" applyFont="1" applyFill="1" applyBorder="1"/>
    <xf numFmtId="0" fontId="5" fillId="0" borderId="2" xfId="10" applyNumberFormat="1" applyFont="1" applyFill="1" applyBorder="1"/>
    <xf numFmtId="0" fontId="5" fillId="0" borderId="2" xfId="6" applyNumberFormat="1" applyFont="1" applyFill="1" applyBorder="1" applyAlignment="1">
      <alignment horizontal="right"/>
    </xf>
    <xf numFmtId="0" fontId="5" fillId="0" borderId="2" xfId="10" applyNumberFormat="1" applyFont="1" applyFill="1" applyBorder="1" applyAlignment="1">
      <alignment horizontal="left"/>
    </xf>
    <xf numFmtId="164" fontId="5" fillId="0" borderId="0" xfId="94" applyFont="1" applyFill="1"/>
    <xf numFmtId="3" fontId="5" fillId="0" borderId="0" xfId="1" applyNumberFormat="1" applyFont="1" applyFill="1" applyBorder="1" applyAlignment="1">
      <alignment horizontal="right"/>
    </xf>
    <xf numFmtId="3" fontId="5" fillId="0" borderId="0" xfId="94" applyNumberFormat="1" applyFont="1" applyFill="1"/>
    <xf numFmtId="164" fontId="5" fillId="0" borderId="0" xfId="5" applyFont="1" applyFill="1" applyBorder="1" applyAlignment="1" applyProtection="1">
      <alignment horizontal="left"/>
    </xf>
    <xf numFmtId="164" fontId="5" fillId="0" borderId="0" xfId="11" applyNumberFormat="1" applyFont="1" applyFill="1" applyAlignment="1" applyProtection="1">
      <protection locked="0"/>
    </xf>
    <xf numFmtId="0" fontId="2" fillId="0" borderId="0" xfId="72" applyFont="1" applyFill="1" applyAlignment="1"/>
    <xf numFmtId="164" fontId="2" fillId="0" borderId="0" xfId="73" applyFont="1" applyFill="1" applyAlignment="1" applyProtection="1"/>
    <xf numFmtId="3" fontId="2" fillId="0" borderId="0" xfId="7" applyNumberFormat="1" applyFont="1" applyFill="1"/>
    <xf numFmtId="0" fontId="5" fillId="0" borderId="1" xfId="6" applyNumberFormat="1" applyFont="1" applyFill="1" applyBorder="1" applyAlignment="1">
      <alignment horizontal="right"/>
    </xf>
    <xf numFmtId="3" fontId="1" fillId="0" borderId="0" xfId="1" applyNumberFormat="1" applyFont="1" applyFill="1" applyBorder="1" applyAlignment="1">
      <alignment horizontal="right"/>
    </xf>
    <xf numFmtId="3" fontId="2" fillId="0" borderId="0" xfId="93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3" fontId="2" fillId="0" borderId="0" xfId="72" applyNumberFormat="1" applyFont="1" applyFill="1" applyBorder="1" applyAlignment="1">
      <alignment horizontal="right"/>
    </xf>
    <xf numFmtId="3" fontId="34" fillId="0" borderId="1" xfId="1" applyNumberFormat="1" applyFont="1" applyBorder="1"/>
    <xf numFmtId="3" fontId="34" fillId="0" borderId="0" xfId="1" applyNumberFormat="1" applyFont="1" applyBorder="1"/>
    <xf numFmtId="3" fontId="34" fillId="0" borderId="0" xfId="1" applyNumberFormat="1" applyFont="1" applyFill="1"/>
    <xf numFmtId="0" fontId="2" fillId="0" borderId="0" xfId="92" applyFont="1" applyFill="1"/>
    <xf numFmtId="0" fontId="6" fillId="0" borderId="0" xfId="10" applyFont="1" applyFill="1" applyBorder="1" applyAlignment="1">
      <alignment horizontal="left"/>
    </xf>
    <xf numFmtId="0" fontId="5" fillId="0" borderId="0" xfId="13" applyFont="1" applyFill="1" applyAlignment="1">
      <alignment horizontal="left"/>
    </xf>
    <xf numFmtId="3" fontId="5" fillId="0" borderId="0" xfId="13" applyNumberFormat="1" applyFont="1" applyFill="1" applyAlignment="1" applyProtection="1">
      <alignment horizontal="right"/>
    </xf>
    <xf numFmtId="0" fontId="5" fillId="0" borderId="0" xfId="13" applyFont="1" applyFill="1" applyAlignment="1">
      <alignment horizontal="left" indent="1"/>
    </xf>
    <xf numFmtId="3" fontId="5" fillId="0" borderId="0" xfId="13" applyNumberFormat="1" applyFont="1" applyFill="1" applyAlignment="1">
      <alignment horizontal="right"/>
    </xf>
    <xf numFmtId="0" fontId="5" fillId="0" borderId="0" xfId="10" applyFont="1" applyFill="1" applyAlignment="1">
      <alignment horizontal="left" indent="2"/>
    </xf>
    <xf numFmtId="43" fontId="2" fillId="0" borderId="0" xfId="4" applyNumberFormat="1" applyFont="1" applyBorder="1" applyAlignment="1">
      <alignment horizontal="left" indent="3"/>
    </xf>
    <xf numFmtId="0" fontId="5" fillId="0" borderId="0" xfId="10" applyFont="1" applyFill="1" applyAlignment="1" applyProtection="1">
      <alignment horizontal="left"/>
      <protection locked="0"/>
    </xf>
    <xf numFmtId="0" fontId="5" fillId="0" borderId="0" xfId="10" applyFont="1" applyFill="1" applyBorder="1" applyAlignment="1" applyProtection="1">
      <alignment horizontal="left"/>
      <protection locked="0"/>
    </xf>
    <xf numFmtId="0" fontId="5" fillId="0" borderId="0" xfId="10" applyFont="1" applyFill="1" applyBorder="1" applyAlignment="1">
      <alignment horizontal="left" indent="1"/>
    </xf>
    <xf numFmtId="0" fontId="5" fillId="0" borderId="0" xfId="16" applyFont="1" applyFill="1" applyAlignment="1" applyProtection="1">
      <alignment horizontal="left"/>
      <protection locked="0"/>
    </xf>
    <xf numFmtId="0" fontId="5" fillId="0" borderId="0" xfId="10" applyFont="1" applyFill="1" applyBorder="1" applyAlignment="1">
      <alignment horizontal="left" indent="2"/>
    </xf>
    <xf numFmtId="3" fontId="2" fillId="0" borderId="0" xfId="13" applyNumberFormat="1" applyFont="1" applyFill="1" applyAlignment="1" applyProtection="1">
      <alignment horizontal="right"/>
    </xf>
    <xf numFmtId="0" fontId="5" fillId="0" borderId="0" xfId="17" applyFont="1" applyFill="1" applyAlignment="1" applyProtection="1">
      <alignment horizontal="left"/>
    </xf>
    <xf numFmtId="3" fontId="2" fillId="0" borderId="0" xfId="13" applyNumberFormat="1" applyFont="1" applyFill="1" applyAlignment="1">
      <alignment horizontal="right"/>
    </xf>
    <xf numFmtId="0" fontId="5" fillId="0" borderId="0" xfId="10" applyFont="1" applyFill="1" applyAlignment="1" applyProtection="1">
      <alignment horizontal="left"/>
    </xf>
    <xf numFmtId="0" fontId="2" fillId="0" borderId="0" xfId="14" applyFont="1" applyFill="1" applyAlignment="1" applyProtection="1">
      <alignment horizontal="left" indent="3"/>
    </xf>
    <xf numFmtId="0" fontId="5" fillId="0" borderId="0" xfId="12" applyFont="1" applyAlignment="1" applyProtection="1">
      <alignment horizontal="left"/>
    </xf>
    <xf numFmtId="0" fontId="2" fillId="0" borderId="0" xfId="18" applyFont="1" applyFill="1" applyAlignment="1">
      <alignment horizontal="left" indent="1"/>
    </xf>
    <xf numFmtId="0" fontId="6" fillId="0" borderId="0" xfId="13" applyFont="1" applyFill="1"/>
    <xf numFmtId="3" fontId="1" fillId="0" borderId="0" xfId="13" applyNumberFormat="1" applyFont="1" applyFill="1" applyAlignment="1" applyProtection="1">
      <alignment horizontal="right"/>
    </xf>
    <xf numFmtId="0" fontId="5" fillId="0" borderId="0" xfId="13" applyFont="1" applyFill="1"/>
    <xf numFmtId="0" fontId="5" fillId="0" borderId="0" xfId="19" applyFont="1" applyFill="1" applyAlignment="1" applyProtection="1">
      <alignment horizontal="left" vertical="center"/>
      <protection locked="0"/>
    </xf>
    <xf numFmtId="0" fontId="2" fillId="0" borderId="0" xfId="15" applyFont="1" applyFill="1"/>
    <xf numFmtId="0" fontId="6" fillId="0" borderId="0" xfId="87" applyFont="1" applyAlignment="1" applyProtection="1">
      <alignment horizontal="left"/>
      <protection locked="0"/>
    </xf>
    <xf numFmtId="0" fontId="5" fillId="0" borderId="2" xfId="87" applyFont="1" applyFill="1" applyBorder="1"/>
    <xf numFmtId="0" fontId="5" fillId="0" borderId="0" xfId="87" applyFont="1"/>
    <xf numFmtId="0" fontId="5" fillId="0" borderId="0" xfId="87" applyFont="1" applyAlignment="1">
      <alignment horizontal="right"/>
    </xf>
    <xf numFmtId="0" fontId="6" fillId="0" borderId="0" xfId="87" applyFont="1" applyBorder="1"/>
    <xf numFmtId="3" fontId="6" fillId="0" borderId="0" xfId="87" applyNumberFormat="1" applyFont="1" applyBorder="1" applyAlignment="1">
      <alignment horizontal="right"/>
    </xf>
    <xf numFmtId="3" fontId="6" fillId="0" borderId="0" xfId="87" applyNumberFormat="1" applyFont="1" applyBorder="1"/>
    <xf numFmtId="0" fontId="5" fillId="0" borderId="0" xfId="87" applyFont="1" applyBorder="1"/>
    <xf numFmtId="3" fontId="2" fillId="0" borderId="0" xfId="89" applyNumberFormat="1" applyFont="1" applyBorder="1" applyAlignment="1" applyProtection="1">
      <alignment horizontal="right"/>
    </xf>
    <xf numFmtId="3" fontId="5" fillId="0" borderId="0" xfId="87" applyNumberFormat="1" applyFont="1" applyBorder="1" applyAlignment="1">
      <alignment horizontal="right"/>
    </xf>
    <xf numFmtId="175" fontId="2" fillId="0" borderId="0" xfId="89" applyNumberFormat="1" applyFont="1" applyBorder="1" applyAlignment="1" applyProtection="1">
      <alignment horizontal="right"/>
    </xf>
    <xf numFmtId="3" fontId="5" fillId="0" borderId="0" xfId="87" applyNumberFormat="1" applyFont="1" applyFill="1" applyBorder="1"/>
    <xf numFmtId="3" fontId="2" fillId="0" borderId="0" xfId="88" applyNumberFormat="1" applyFont="1" applyBorder="1" applyAlignment="1">
      <alignment horizontal="right"/>
    </xf>
    <xf numFmtId="0" fontId="5" fillId="0" borderId="0" xfId="87" applyFont="1" applyBorder="1" applyAlignment="1">
      <alignment horizontal="left" indent="1"/>
    </xf>
    <xf numFmtId="0" fontId="5" fillId="0" borderId="0" xfId="87" applyFont="1" applyFill="1" applyBorder="1" applyAlignment="1">
      <alignment horizontal="left" indent="1"/>
    </xf>
    <xf numFmtId="3" fontId="5" fillId="0" borderId="0" xfId="87" applyNumberFormat="1" applyFont="1" applyBorder="1"/>
    <xf numFmtId="3" fontId="6" fillId="0" borderId="0" xfId="87" applyNumberFormat="1" applyFont="1" applyFill="1" applyBorder="1"/>
    <xf numFmtId="0" fontId="5" fillId="0" borderId="1" xfId="87" applyFont="1" applyBorder="1" applyAlignment="1">
      <alignment horizontal="left" indent="1"/>
    </xf>
    <xf numFmtId="3" fontId="5" fillId="0" borderId="1" xfId="87" applyNumberFormat="1" applyFont="1" applyBorder="1" applyAlignment="1">
      <alignment horizontal="right"/>
    </xf>
    <xf numFmtId="3" fontId="5" fillId="0" borderId="0" xfId="87" applyNumberFormat="1" applyFont="1" applyAlignment="1">
      <alignment horizontal="right"/>
    </xf>
    <xf numFmtId="0" fontId="5" fillId="0" borderId="0" xfId="87" applyFont="1" applyFill="1"/>
    <xf numFmtId="0" fontId="1" fillId="0" borderId="0" xfId="84" applyNumberFormat="1" applyFont="1" applyFill="1" applyBorder="1" applyAlignment="1">
      <alignment horizontal="left"/>
    </xf>
    <xf numFmtId="0" fontId="35" fillId="0" borderId="0" xfId="83" applyFont="1" applyAlignment="1">
      <alignment horizontal="center"/>
    </xf>
    <xf numFmtId="0" fontId="1" fillId="0" borderId="0" xfId="84" applyFont="1" applyFill="1"/>
    <xf numFmtId="0" fontId="2" fillId="0" borderId="0" xfId="84" applyFont="1" applyFill="1" applyAlignment="1">
      <alignment horizontal="center"/>
    </xf>
    <xf numFmtId="0" fontId="2" fillId="0" borderId="0" xfId="84" applyFont="1" applyFill="1" applyAlignment="1">
      <alignment horizontal="right"/>
    </xf>
    <xf numFmtId="0" fontId="2" fillId="0" borderId="0" xfId="84" applyFont="1" applyFill="1"/>
    <xf numFmtId="0" fontId="35" fillId="0" borderId="0" xfId="83" applyFont="1"/>
    <xf numFmtId="0" fontId="1" fillId="0" borderId="0" xfId="84" applyNumberFormat="1" applyFont="1" applyFill="1" applyBorder="1" applyAlignment="1">
      <alignment horizontal="right"/>
    </xf>
    <xf numFmtId="0" fontId="1" fillId="0" borderId="0" xfId="84" applyNumberFormat="1" applyFont="1" applyFill="1" applyBorder="1" applyAlignment="1" applyProtection="1">
      <alignment horizontal="left"/>
    </xf>
    <xf numFmtId="0" fontId="1" fillId="0" borderId="0" xfId="84" applyFont="1" applyFill="1" applyBorder="1"/>
    <xf numFmtId="0" fontId="2" fillId="0" borderId="0" xfId="84" applyFont="1" applyFill="1" applyBorder="1"/>
    <xf numFmtId="0" fontId="2" fillId="0" borderId="0" xfId="85" applyFont="1" applyFill="1" applyBorder="1" applyAlignment="1">
      <alignment horizontal="right"/>
    </xf>
    <xf numFmtId="0" fontId="2" fillId="0" borderId="0" xfId="84" applyFont="1" applyFill="1" applyBorder="1" applyAlignment="1">
      <alignment horizontal="right"/>
    </xf>
    <xf numFmtId="0" fontId="1" fillId="0" borderId="0" xfId="84" applyNumberFormat="1" applyFont="1" applyFill="1" applyBorder="1" applyAlignment="1" applyProtection="1">
      <alignment horizontal="right"/>
    </xf>
    <xf numFmtId="0" fontId="2" fillId="0" borderId="0" xfId="84" applyNumberFormat="1" applyFont="1" applyFill="1" applyBorder="1" applyAlignment="1" applyProtection="1">
      <alignment horizontal="left"/>
    </xf>
    <xf numFmtId="0" fontId="2" fillId="0" borderId="0" xfId="84" applyNumberFormat="1" applyFont="1" applyFill="1" applyBorder="1" applyAlignment="1" applyProtection="1">
      <alignment horizontal="right"/>
    </xf>
    <xf numFmtId="0" fontId="35" fillId="0" borderId="1" xfId="83" applyNumberFormat="1" applyFont="1" applyBorder="1" applyAlignment="1">
      <alignment horizontal="left"/>
    </xf>
    <xf numFmtId="0" fontId="35" fillId="0" borderId="1" xfId="83" applyFont="1" applyBorder="1"/>
    <xf numFmtId="0" fontId="33" fillId="0" borderId="1" xfId="83" applyFont="1" applyBorder="1"/>
    <xf numFmtId="0" fontId="35" fillId="0" borderId="0" xfId="83" applyFont="1" applyBorder="1"/>
    <xf numFmtId="0" fontId="35" fillId="0" borderId="21" xfId="83" applyNumberFormat="1" applyFont="1" applyFill="1" applyBorder="1" applyAlignment="1">
      <alignment vertical="center"/>
    </xf>
    <xf numFmtId="0" fontId="35" fillId="0" borderId="19" xfId="83" applyNumberFormat="1" applyFont="1" applyFill="1" applyBorder="1" applyAlignment="1">
      <alignment vertical="center"/>
    </xf>
    <xf numFmtId="0" fontId="35" fillId="0" borderId="19" xfId="83" applyFont="1" applyFill="1" applyBorder="1" applyAlignment="1">
      <alignment horizontal="center" vertical="center"/>
    </xf>
    <xf numFmtId="0" fontId="35" fillId="0" borderId="20" xfId="83" applyFont="1" applyFill="1" applyBorder="1" applyAlignment="1">
      <alignment vertical="center"/>
    </xf>
    <xf numFmtId="0" fontId="35" fillId="0" borderId="0" xfId="83" applyFont="1" applyAlignment="1">
      <alignment vertical="center"/>
    </xf>
    <xf numFmtId="0" fontId="35" fillId="0" borderId="17" xfId="83" applyNumberFormat="1" applyFont="1" applyFill="1" applyBorder="1" applyAlignment="1">
      <alignment vertical="center"/>
    </xf>
    <xf numFmtId="0" fontId="35" fillId="0" borderId="0" xfId="83" applyNumberFormat="1" applyFont="1" applyFill="1" applyBorder="1" applyAlignment="1">
      <alignment vertical="center"/>
    </xf>
    <xf numFmtId="0" fontId="35" fillId="0" borderId="0" xfId="83" applyFont="1" applyFill="1" applyBorder="1" applyAlignment="1">
      <alignment horizontal="center" vertical="center"/>
    </xf>
    <xf numFmtId="0" fontId="35" fillId="0" borderId="16" xfId="83" applyFont="1" applyFill="1" applyBorder="1" applyAlignment="1">
      <alignment vertical="center"/>
    </xf>
    <xf numFmtId="0" fontId="35" fillId="0" borderId="14" xfId="83" applyNumberFormat="1" applyFont="1" applyFill="1" applyBorder="1" applyAlignment="1">
      <alignment vertical="center"/>
    </xf>
    <xf numFmtId="0" fontId="35" fillId="0" borderId="1" xfId="83" applyNumberFormat="1" applyFont="1" applyFill="1" applyBorder="1" applyAlignment="1">
      <alignment vertical="center"/>
    </xf>
    <xf numFmtId="0" fontId="35" fillId="0" borderId="1" xfId="83" applyFont="1" applyFill="1" applyBorder="1" applyAlignment="1">
      <alignment horizontal="center" vertical="center"/>
    </xf>
    <xf numFmtId="0" fontId="2" fillId="0" borderId="14" xfId="83" applyFont="1" applyFill="1" applyBorder="1" applyAlignment="1">
      <alignment horizontal="center" vertical="center" wrapText="1"/>
    </xf>
    <xf numFmtId="0" fontId="2" fillId="0" borderId="23" xfId="83" applyFont="1" applyFill="1" applyBorder="1" applyAlignment="1">
      <alignment horizontal="center" vertical="center" wrapText="1"/>
    </xf>
    <xf numFmtId="0" fontId="2" fillId="0" borderId="2" xfId="83" applyFont="1" applyFill="1" applyBorder="1" applyAlignment="1">
      <alignment horizontal="center" vertical="center" wrapText="1"/>
    </xf>
    <xf numFmtId="0" fontId="2" fillId="0" borderId="22" xfId="83" applyFont="1" applyFill="1" applyBorder="1" applyAlignment="1">
      <alignment horizontal="center" vertical="center" wrapText="1"/>
    </xf>
    <xf numFmtId="0" fontId="35" fillId="0" borderId="13" xfId="83" applyFont="1" applyFill="1" applyBorder="1" applyAlignment="1">
      <alignment vertical="center"/>
    </xf>
    <xf numFmtId="0" fontId="35" fillId="0" borderId="17" xfId="83" applyFont="1" applyFill="1" applyBorder="1"/>
    <xf numFmtId="0" fontId="35" fillId="0" borderId="19" xfId="83" applyFont="1" applyFill="1" applyBorder="1"/>
    <xf numFmtId="0" fontId="35" fillId="0" borderId="0" xfId="83" applyFont="1" applyFill="1" applyBorder="1"/>
    <xf numFmtId="0" fontId="33" fillId="0" borderId="15" xfId="83" applyFont="1" applyFill="1" applyBorder="1"/>
    <xf numFmtId="0" fontId="35" fillId="0" borderId="15" xfId="83" applyFont="1" applyFill="1" applyBorder="1"/>
    <xf numFmtId="0" fontId="35" fillId="0" borderId="0" xfId="83" applyFont="1" applyFill="1"/>
    <xf numFmtId="0" fontId="35" fillId="0" borderId="21" xfId="83" applyFont="1" applyFill="1" applyBorder="1"/>
    <xf numFmtId="0" fontId="35" fillId="0" borderId="18" xfId="83" applyFont="1" applyFill="1" applyBorder="1"/>
    <xf numFmtId="0" fontId="35" fillId="0" borderId="16" xfId="83" applyFont="1" applyFill="1" applyBorder="1"/>
    <xf numFmtId="0" fontId="35" fillId="0" borderId="17" xfId="83" applyNumberFormat="1" applyFont="1" applyFill="1" applyBorder="1" applyAlignment="1">
      <alignment horizontal="left"/>
    </xf>
    <xf numFmtId="3" fontId="33" fillId="0" borderId="15" xfId="83" applyNumberFormat="1" applyFont="1" applyFill="1" applyBorder="1"/>
    <xf numFmtId="3" fontId="35" fillId="0" borderId="15" xfId="83" applyNumberFormat="1" applyFont="1" applyFill="1" applyBorder="1"/>
    <xf numFmtId="3" fontId="35" fillId="0" borderId="0" xfId="83" applyNumberFormat="1" applyFont="1" applyFill="1"/>
    <xf numFmtId="3" fontId="35" fillId="0" borderId="17" xfId="83" applyNumberFormat="1" applyFont="1" applyFill="1" applyBorder="1"/>
    <xf numFmtId="0" fontId="35" fillId="0" borderId="14" xfId="83" applyFont="1" applyFill="1" applyBorder="1"/>
    <xf numFmtId="0" fontId="35" fillId="0" borderId="1" xfId="83" applyFont="1" applyFill="1" applyBorder="1"/>
    <xf numFmtId="3" fontId="33" fillId="0" borderId="12" xfId="83" applyNumberFormat="1" applyFont="1" applyFill="1" applyBorder="1"/>
    <xf numFmtId="3" fontId="35" fillId="0" borderId="12" xfId="83" applyNumberFormat="1" applyFont="1" applyFill="1" applyBorder="1"/>
    <xf numFmtId="3" fontId="35" fillId="0" borderId="1" xfId="83" applyNumberFormat="1" applyFont="1" applyFill="1" applyBorder="1"/>
    <xf numFmtId="3" fontId="35" fillId="0" borderId="14" xfId="83" applyNumberFormat="1" applyFont="1" applyFill="1" applyBorder="1"/>
    <xf numFmtId="0" fontId="35" fillId="0" borderId="13" xfId="83" applyFont="1" applyFill="1" applyBorder="1"/>
    <xf numFmtId="0" fontId="2" fillId="0" borderId="0" xfId="83" applyNumberFormat="1" applyFont="1" applyFill="1" applyAlignment="1" applyProtection="1">
      <alignment horizontal="left"/>
    </xf>
    <xf numFmtId="0" fontId="33" fillId="0" borderId="0" xfId="83" applyFont="1" applyFill="1"/>
    <xf numFmtId="0" fontId="35" fillId="0" borderId="0" xfId="83" applyNumberFormat="1" applyFont="1" applyFill="1" applyAlignment="1">
      <alignment horizontal="left"/>
    </xf>
    <xf numFmtId="0" fontId="35" fillId="0" borderId="0" xfId="83" applyNumberFormat="1" applyFont="1" applyAlignment="1">
      <alignment horizontal="left"/>
    </xf>
    <xf numFmtId="0" fontId="33" fillId="0" borderId="0" xfId="83" applyFont="1"/>
    <xf numFmtId="0" fontId="35" fillId="0" borderId="0" xfId="83" applyFont="1" applyFill="1" applyAlignment="1">
      <alignment horizontal="center"/>
    </xf>
    <xf numFmtId="0" fontId="1" fillId="0" borderId="0" xfId="84" applyFont="1" applyFill="1" applyBorder="1" applyAlignment="1">
      <alignment horizontal="right"/>
    </xf>
    <xf numFmtId="0" fontId="2" fillId="0" borderId="0" xfId="84" applyNumberFormat="1" applyFont="1" applyFill="1" applyBorder="1" applyAlignment="1">
      <alignment horizontal="left"/>
    </xf>
    <xf numFmtId="0" fontId="33" fillId="0" borderId="1" xfId="83" applyFont="1" applyFill="1" applyBorder="1"/>
    <xf numFmtId="0" fontId="35" fillId="0" borderId="0" xfId="83" applyFont="1" applyFill="1" applyAlignment="1">
      <alignment vertical="center"/>
    </xf>
    <xf numFmtId="10" fontId="33" fillId="0" borderId="0" xfId="83" applyNumberFormat="1" applyFont="1" applyFill="1"/>
    <xf numFmtId="0" fontId="2" fillId="0" borderId="0" xfId="7" applyNumberFormat="1" applyFont="1" applyFill="1" applyBorder="1" applyAlignment="1">
      <alignment horizontal="left"/>
    </xf>
    <xf numFmtId="0" fontId="33" fillId="0" borderId="0" xfId="83" applyNumberFormat="1" applyFont="1" applyBorder="1"/>
    <xf numFmtId="0" fontId="33" fillId="0" borderId="0" xfId="83" applyFont="1" applyBorder="1" applyAlignment="1">
      <alignment horizontal="center"/>
    </xf>
    <xf numFmtId="0" fontId="33" fillId="0" borderId="0" xfId="83" applyFont="1" applyBorder="1"/>
    <xf numFmtId="0" fontId="35" fillId="0" borderId="21" xfId="83" applyNumberFormat="1" applyFont="1" applyBorder="1" applyAlignment="1">
      <alignment vertical="center"/>
    </xf>
    <xf numFmtId="0" fontId="35" fillId="0" borderId="19" xfId="83" applyNumberFormat="1" applyFont="1" applyBorder="1" applyAlignment="1">
      <alignment vertical="center"/>
    </xf>
    <xf numFmtId="0" fontId="35" fillId="0" borderId="19" xfId="83" applyFont="1" applyBorder="1" applyAlignment="1">
      <alignment horizontal="center" vertical="center"/>
    </xf>
    <xf numFmtId="0" fontId="35" fillId="0" borderId="17" xfId="83" applyNumberFormat="1" applyFont="1" applyBorder="1" applyAlignment="1">
      <alignment vertical="center"/>
    </xf>
    <xf numFmtId="0" fontId="35" fillId="0" borderId="0" xfId="83" applyNumberFormat="1" applyFont="1" applyBorder="1" applyAlignment="1">
      <alignment vertical="center"/>
    </xf>
    <xf numFmtId="0" fontId="35" fillId="0" borderId="0" xfId="83" applyFont="1" applyBorder="1" applyAlignment="1">
      <alignment horizontal="center" vertical="center"/>
    </xf>
    <xf numFmtId="0" fontId="35" fillId="0" borderId="14" xfId="83" applyNumberFormat="1" applyFont="1" applyBorder="1" applyAlignment="1">
      <alignment vertical="center"/>
    </xf>
    <xf numFmtId="0" fontId="35" fillId="0" borderId="1" xfId="83" applyNumberFormat="1" applyFont="1" applyBorder="1" applyAlignment="1">
      <alignment vertical="center"/>
    </xf>
    <xf numFmtId="0" fontId="35" fillId="0" borderId="1" xfId="83" applyFont="1" applyBorder="1" applyAlignment="1">
      <alignment horizontal="center" vertical="center"/>
    </xf>
    <xf numFmtId="0" fontId="2" fillId="0" borderId="14" xfId="83" applyFont="1" applyBorder="1" applyAlignment="1">
      <alignment horizontal="center" vertical="center" wrapText="1"/>
    </xf>
    <xf numFmtId="0" fontId="2" fillId="0" borderId="23" xfId="83" applyFont="1" applyBorder="1" applyAlignment="1">
      <alignment horizontal="center" vertical="center" wrapText="1"/>
    </xf>
    <xf numFmtId="0" fontId="2" fillId="0" borderId="2" xfId="83" applyFont="1" applyBorder="1" applyAlignment="1">
      <alignment horizontal="center" vertical="center" wrapText="1"/>
    </xf>
    <xf numFmtId="0" fontId="2" fillId="0" borderId="22" xfId="83" applyFont="1" applyBorder="1" applyAlignment="1">
      <alignment horizontal="center" vertical="center" wrapText="1"/>
    </xf>
    <xf numFmtId="0" fontId="35" fillId="0" borderId="21" xfId="83" applyNumberFormat="1" applyFont="1" applyBorder="1"/>
    <xf numFmtId="0" fontId="35" fillId="0" borderId="19" xfId="83" applyNumberFormat="1" applyFont="1" applyBorder="1"/>
    <xf numFmtId="0" fontId="35" fillId="0" borderId="19" xfId="83" applyFont="1" applyBorder="1" applyAlignment="1">
      <alignment horizontal="center"/>
    </xf>
    <xf numFmtId="0" fontId="33" fillId="0" borderId="18" xfId="83" applyFont="1" applyBorder="1"/>
    <xf numFmtId="0" fontId="35" fillId="0" borderId="21" xfId="83" applyFont="1" applyBorder="1"/>
    <xf numFmtId="0" fontId="35" fillId="0" borderId="18" xfId="83" applyFont="1" applyBorder="1"/>
    <xf numFmtId="0" fontId="35" fillId="0" borderId="19" xfId="83" applyFont="1" applyBorder="1"/>
    <xf numFmtId="0" fontId="35" fillId="0" borderId="20" xfId="83" applyFont="1" applyBorder="1"/>
    <xf numFmtId="0" fontId="35" fillId="0" borderId="17" xfId="83" applyNumberFormat="1" applyFont="1" applyBorder="1"/>
    <xf numFmtId="0" fontId="35" fillId="0" borderId="0" xfId="83" applyFont="1" applyBorder="1" applyAlignment="1">
      <alignment horizontal="center"/>
    </xf>
    <xf numFmtId="0" fontId="33" fillId="0" borderId="15" xfId="83" applyFont="1" applyBorder="1"/>
    <xf numFmtId="0" fontId="35" fillId="0" borderId="17" xfId="83" applyFont="1" applyBorder="1"/>
    <xf numFmtId="0" fontId="35" fillId="0" borderId="15" xfId="83" applyFont="1" applyBorder="1"/>
    <xf numFmtId="0" fontId="33" fillId="0" borderId="16" xfId="83" applyFont="1" applyBorder="1" applyAlignment="1">
      <alignment horizontal="center"/>
    </xf>
    <xf numFmtId="0" fontId="35" fillId="0" borderId="0" xfId="83" applyNumberFormat="1" applyFont="1" applyBorder="1"/>
    <xf numFmtId="0" fontId="35" fillId="0" borderId="16" xfId="83" applyFont="1" applyBorder="1"/>
    <xf numFmtId="3" fontId="35" fillId="0" borderId="0" xfId="83" applyNumberFormat="1" applyFont="1" applyBorder="1" applyAlignment="1">
      <alignment horizontal="center"/>
    </xf>
    <xf numFmtId="3" fontId="33" fillId="0" borderId="15" xfId="83" applyNumberFormat="1" applyFont="1" applyBorder="1"/>
    <xf numFmtId="3" fontId="35" fillId="0" borderId="17" xfId="83" applyNumberFormat="1" applyFont="1" applyBorder="1"/>
    <xf numFmtId="3" fontId="35" fillId="0" borderId="15" xfId="83" applyNumberFormat="1" applyFont="1" applyBorder="1"/>
    <xf numFmtId="3" fontId="35" fillId="0" borderId="0" xfId="83" applyNumberFormat="1" applyFont="1" applyBorder="1"/>
    <xf numFmtId="3" fontId="35" fillId="0" borderId="16" xfId="83" applyNumberFormat="1" applyFont="1" applyBorder="1"/>
    <xf numFmtId="0" fontId="36" fillId="0" borderId="0" xfId="83" applyNumberFormat="1" applyFont="1" applyBorder="1"/>
    <xf numFmtId="0" fontId="33" fillId="0" borderId="17" xfId="83" applyFont="1" applyBorder="1"/>
    <xf numFmtId="0" fontId="35" fillId="0" borderId="14" xfId="83" applyNumberFormat="1" applyFont="1" applyBorder="1"/>
    <xf numFmtId="0" fontId="35" fillId="0" borderId="1" xfId="83" applyNumberFormat="1" applyFont="1" applyBorder="1"/>
    <xf numFmtId="0" fontId="35" fillId="0" borderId="1" xfId="83" applyFont="1" applyBorder="1" applyAlignment="1">
      <alignment horizontal="center"/>
    </xf>
    <xf numFmtId="0" fontId="33" fillId="0" borderId="12" xfId="83" applyFont="1" applyBorder="1"/>
    <xf numFmtId="0" fontId="35" fillId="0" borderId="14" xfId="83" applyFont="1" applyBorder="1"/>
    <xf numFmtId="0" fontId="35" fillId="0" borderId="12" xfId="83" applyFont="1" applyBorder="1"/>
    <xf numFmtId="0" fontId="35" fillId="0" borderId="13" xfId="83" applyFont="1" applyBorder="1"/>
    <xf numFmtId="0" fontId="35" fillId="0" borderId="0" xfId="83" applyNumberFormat="1" applyFont="1"/>
    <xf numFmtId="0" fontId="6" fillId="0" borderId="0" xfId="8" applyFont="1" applyFill="1" applyBorder="1" applyAlignment="1">
      <alignment horizontal="left"/>
    </xf>
    <xf numFmtId="0" fontId="6" fillId="0" borderId="0" xfId="8" applyFont="1" applyFill="1" applyBorder="1"/>
    <xf numFmtId="3" fontId="6" fillId="0" borderId="0" xfId="8" applyNumberFormat="1" applyFont="1" applyFill="1" applyBorder="1"/>
    <xf numFmtId="0" fontId="6" fillId="0" borderId="0" xfId="6" applyFont="1" applyFill="1" applyBorder="1"/>
    <xf numFmtId="0" fontId="6" fillId="0" borderId="0" xfId="8" applyFont="1" applyFill="1" applyBorder="1" applyAlignment="1" applyProtection="1">
      <alignment horizontal="left"/>
      <protection locked="0"/>
    </xf>
    <xf numFmtId="0" fontId="1" fillId="0" borderId="0" xfId="15" applyFont="1" applyFill="1" applyAlignment="1">
      <alignment horizontal="left"/>
    </xf>
    <xf numFmtId="3" fontId="1" fillId="0" borderId="0" xfId="15" applyNumberFormat="1" applyFont="1" applyFill="1"/>
    <xf numFmtId="3" fontId="6" fillId="0" borderId="0" xfId="11" applyNumberFormat="1" applyFont="1" applyFill="1"/>
    <xf numFmtId="3" fontId="6" fillId="0" borderId="0" xfId="2" applyNumberFormat="1" applyFont="1" applyFill="1" applyBorder="1" applyAlignment="1">
      <alignment horizontal="right"/>
    </xf>
    <xf numFmtId="3" fontId="5" fillId="0" borderId="0" xfId="8" applyNumberFormat="1" applyFont="1" applyFill="1" applyBorder="1"/>
    <xf numFmtId="0" fontId="2" fillId="0" borderId="0" xfId="15" applyFont="1" applyFill="1" applyAlignment="1">
      <alignment horizontal="left"/>
    </xf>
    <xf numFmtId="3" fontId="2" fillId="0" borderId="0" xfId="15" applyNumberFormat="1" applyFont="1" applyFill="1" applyAlignment="1">
      <alignment horizontal="right"/>
    </xf>
    <xf numFmtId="3" fontId="2" fillId="0" borderId="0" xfId="15" applyNumberFormat="1" applyFont="1" applyFill="1"/>
    <xf numFmtId="3" fontId="5" fillId="0" borderId="0" xfId="11" applyNumberFormat="1" applyFont="1" applyFill="1"/>
    <xf numFmtId="3" fontId="5" fillId="0" borderId="0" xfId="2" applyNumberFormat="1" applyFont="1" applyFill="1" applyBorder="1" applyAlignment="1">
      <alignment horizontal="right"/>
    </xf>
    <xf numFmtId="0" fontId="2" fillId="0" borderId="0" xfId="15" applyFont="1" applyAlignment="1">
      <alignment horizontal="left"/>
    </xf>
    <xf numFmtId="0" fontId="5" fillId="0" borderId="0" xfId="9" applyFont="1" applyFill="1" applyAlignment="1" applyProtection="1">
      <alignment horizontal="left"/>
      <protection locked="0"/>
    </xf>
    <xf numFmtId="0" fontId="2" fillId="0" borderId="0" xfId="1" applyFont="1" applyAlignment="1">
      <alignment horizontal="left"/>
    </xf>
    <xf numFmtId="165" fontId="2" fillId="0" borderId="0" xfId="15" applyNumberFormat="1" applyFont="1" applyFill="1" applyAlignment="1">
      <alignment horizontal="right"/>
    </xf>
    <xf numFmtId="165" fontId="5" fillId="0" borderId="0" xfId="11" applyNumberFormat="1" applyFont="1" applyFill="1"/>
    <xf numFmtId="165" fontId="5" fillId="0" borderId="0" xfId="2" applyNumberFormat="1" applyFont="1" applyFill="1" applyBorder="1" applyAlignment="1">
      <alignment horizontal="right"/>
    </xf>
    <xf numFmtId="0" fontId="5" fillId="0" borderId="1" xfId="8" applyFont="1" applyFill="1" applyBorder="1" applyAlignment="1">
      <alignment horizontal="right"/>
    </xf>
    <xf numFmtId="0" fontId="2" fillId="0" borderId="0" xfId="15" applyFont="1" applyAlignment="1">
      <alignment horizontal="left" indent="1"/>
    </xf>
    <xf numFmtId="0" fontId="5" fillId="0" borderId="0" xfId="9" applyFont="1" applyFill="1" applyAlignment="1" applyProtection="1">
      <alignment horizontal="left" indent="1"/>
      <protection locked="0"/>
    </xf>
    <xf numFmtId="0" fontId="2" fillId="0" borderId="0" xfId="7" applyFont="1" applyFill="1" applyAlignment="1" applyProtection="1">
      <alignment horizontal="left"/>
    </xf>
    <xf numFmtId="3" fontId="5" fillId="0" borderId="0" xfId="86" applyNumberFormat="1" applyFont="1" applyFill="1" applyBorder="1" applyAlignment="1" applyProtection="1">
      <alignment horizontal="right"/>
    </xf>
    <xf numFmtId="0" fontId="2" fillId="0" borderId="0" xfId="7" applyFont="1" applyFill="1" applyBorder="1"/>
    <xf numFmtId="3" fontId="2" fillId="0" borderId="1" xfId="7" applyNumberFormat="1" applyFont="1" applyFill="1" applyBorder="1" applyAlignment="1" applyProtection="1">
      <alignment horizontal="left"/>
    </xf>
    <xf numFmtId="3" fontId="2" fillId="0" borderId="1" xfId="7" applyNumberFormat="1" applyFont="1" applyFill="1" applyBorder="1"/>
    <xf numFmtId="3" fontId="2" fillId="0" borderId="1" xfId="7" applyNumberFormat="1" applyFont="1" applyFill="1" applyBorder="1" applyAlignment="1">
      <alignment horizontal="right"/>
    </xf>
    <xf numFmtId="3" fontId="2" fillId="0" borderId="0" xfId="7" applyNumberFormat="1" applyFont="1" applyFill="1" applyBorder="1" applyAlignment="1" applyProtection="1">
      <alignment horizontal="left"/>
    </xf>
    <xf numFmtId="3" fontId="2" fillId="0" borderId="0" xfId="7" applyNumberFormat="1" applyFont="1" applyFill="1" applyBorder="1"/>
    <xf numFmtId="3" fontId="2" fillId="0" borderId="0" xfId="7" applyNumberFormat="1" applyFont="1" applyFill="1" applyBorder="1" applyAlignment="1">
      <alignment horizontal="right"/>
    </xf>
    <xf numFmtId="0" fontId="2" fillId="0" borderId="0" xfId="7" applyNumberFormat="1" applyFont="1" applyFill="1" applyBorder="1" applyAlignment="1" applyProtection="1">
      <alignment horizontal="left"/>
    </xf>
    <xf numFmtId="164" fontId="6" fillId="0" borderId="0" xfId="21" applyNumberFormat="1" applyFont="1" applyFill="1" applyAlignment="1" applyProtection="1">
      <alignment horizontal="left"/>
    </xf>
    <xf numFmtId="164" fontId="6" fillId="0" borderId="0" xfId="21" applyNumberFormat="1" applyFont="1" applyFill="1" applyAlignment="1" applyProtection="1">
      <alignment horizontal="left" wrapText="1"/>
    </xf>
    <xf numFmtId="164" fontId="6" fillId="0" borderId="0" xfId="21" applyFont="1" applyFill="1" applyAlignment="1" applyProtection="1">
      <alignment horizontal="left"/>
    </xf>
    <xf numFmtId="169" fontId="5" fillId="0" borderId="0" xfId="21" applyNumberFormat="1" applyFont="1" applyFill="1" applyBorder="1" applyAlignment="1" applyProtection="1">
      <alignment horizontal="left"/>
    </xf>
    <xf numFmtId="169" fontId="5" fillId="0" borderId="0" xfId="21" applyNumberFormat="1" applyFont="1" applyFill="1" applyAlignment="1" applyProtection="1">
      <alignment horizontal="left"/>
    </xf>
    <xf numFmtId="164" fontId="5" fillId="0" borderId="0" xfId="21" applyFont="1" applyFill="1" applyAlignment="1" applyProtection="1">
      <alignment horizontal="left"/>
    </xf>
    <xf numFmtId="0" fontId="5" fillId="0" borderId="0" xfId="24" applyFont="1" applyFill="1" applyAlignment="1" applyProtection="1">
      <alignment horizontal="left"/>
      <protection locked="0"/>
    </xf>
    <xf numFmtId="0" fontId="33" fillId="0" borderId="0" xfId="20" applyFont="1" applyFill="1" applyBorder="1"/>
    <xf numFmtId="0" fontId="35" fillId="0" borderId="0" xfId="20" applyFont="1" applyFill="1" applyBorder="1"/>
    <xf numFmtId="0" fontId="35" fillId="0" borderId="2" xfId="20" applyFont="1" applyBorder="1"/>
    <xf numFmtId="0" fontId="6" fillId="0" borderId="2" xfId="20" applyFont="1" applyBorder="1"/>
    <xf numFmtId="0" fontId="35" fillId="0" borderId="2" xfId="20" applyFont="1" applyBorder="1" applyAlignment="1">
      <alignment horizontal="right"/>
    </xf>
    <xf numFmtId="0" fontId="35" fillId="0" borderId="0" xfId="20" applyFont="1" applyBorder="1"/>
    <xf numFmtId="0" fontId="6" fillId="0" borderId="0" xfId="20" applyFont="1" applyBorder="1"/>
    <xf numFmtId="0" fontId="35" fillId="0" borderId="0" xfId="20" applyFont="1" applyBorder="1" applyAlignment="1">
      <alignment horizontal="right"/>
    </xf>
    <xf numFmtId="0" fontId="35" fillId="0" borderId="0" xfId="20" applyFont="1"/>
    <xf numFmtId="0" fontId="6" fillId="0" borderId="0" xfId="20" applyFont="1"/>
    <xf numFmtId="0" fontId="35" fillId="0" borderId="0" xfId="20" applyFont="1" applyAlignment="1">
      <alignment horizontal="right"/>
    </xf>
    <xf numFmtId="165" fontId="35" fillId="0" borderId="0" xfId="20" applyNumberFormat="1" applyFont="1" applyAlignment="1">
      <alignment horizontal="right"/>
    </xf>
    <xf numFmtId="165" fontId="35" fillId="0" borderId="0" xfId="20" applyNumberFormat="1" applyFont="1"/>
    <xf numFmtId="3" fontId="35" fillId="0" borderId="0" xfId="20" applyNumberFormat="1" applyFont="1" applyAlignment="1">
      <alignment horizontal="right"/>
    </xf>
    <xf numFmtId="169" fontId="35" fillId="0" borderId="0" xfId="20" applyNumberFormat="1" applyFont="1"/>
    <xf numFmtId="169" fontId="35" fillId="0" borderId="0" xfId="20" applyNumberFormat="1" applyFont="1" applyAlignment="1">
      <alignment horizontal="right"/>
    </xf>
    <xf numFmtId="0" fontId="35" fillId="0" borderId="1" xfId="20" applyFont="1" applyBorder="1"/>
    <xf numFmtId="0" fontId="6" fillId="0" borderId="1" xfId="20" applyFont="1" applyBorder="1"/>
    <xf numFmtId="165" fontId="35" fillId="0" borderId="1" xfId="20" applyNumberFormat="1" applyFont="1" applyBorder="1" applyAlignment="1">
      <alignment horizontal="right"/>
    </xf>
    <xf numFmtId="165" fontId="35" fillId="0" borderId="1" xfId="20" applyNumberFormat="1" applyFont="1" applyBorder="1"/>
    <xf numFmtId="3" fontId="31" fillId="0" borderId="0" xfId="95" applyNumberFormat="1" applyFont="1" applyBorder="1" applyAlignment="1">
      <alignment horizontal="left"/>
    </xf>
    <xf numFmtId="3" fontId="2" fillId="0" borderId="0" xfId="95" applyNumberFormat="1" applyFont="1" applyBorder="1" applyAlignment="1">
      <alignment horizontal="left"/>
    </xf>
    <xf numFmtId="3" fontId="2" fillId="0" borderId="0" xfId="88" applyNumberFormat="1" applyFont="1" applyAlignment="1">
      <alignment horizontal="right"/>
    </xf>
    <xf numFmtId="3" fontId="2" fillId="0" borderId="0" xfId="18" applyNumberFormat="1" applyFont="1" applyAlignment="1">
      <alignment horizontal="right"/>
    </xf>
    <xf numFmtId="0" fontId="33" fillId="0" borderId="0" xfId="83" applyNumberFormat="1" applyFont="1" applyAlignment="1">
      <alignment horizontal="left"/>
    </xf>
    <xf numFmtId="0" fontId="1" fillId="0" borderId="0" xfId="84" applyNumberFormat="1" applyFont="1" applyFill="1" applyAlignment="1">
      <alignment horizontal="left"/>
    </xf>
    <xf numFmtId="0" fontId="33" fillId="0" borderId="0" xfId="83" applyNumberFormat="1" applyFont="1" applyFill="1" applyAlignment="1">
      <alignment horizontal="left"/>
    </xf>
    <xf numFmtId="0" fontId="33" fillId="0" borderId="0" xfId="83" applyNumberFormat="1" applyFont="1" applyBorder="1" applyAlignment="1">
      <alignment horizontal="left"/>
    </xf>
    <xf numFmtId="0" fontId="1" fillId="0" borderId="0" xfId="15" applyFont="1" applyAlignment="1">
      <alignment horizontal="left"/>
    </xf>
    <xf numFmtId="0" fontId="1" fillId="0" borderId="0" xfId="15" applyFont="1"/>
    <xf numFmtId="0" fontId="2" fillId="0" borderId="1" xfId="15" applyFont="1" applyBorder="1"/>
    <xf numFmtId="0" fontId="2" fillId="0" borderId="2" xfId="15" applyFont="1" applyBorder="1"/>
    <xf numFmtId="0" fontId="2" fillId="0" borderId="0" xfId="15" applyFont="1" applyBorder="1" applyAlignment="1">
      <alignment vertical="top" wrapText="1"/>
    </xf>
    <xf numFmtId="0" fontId="2" fillId="0" borderId="0" xfId="15" applyFont="1" applyBorder="1"/>
    <xf numFmtId="0" fontId="2" fillId="0" borderId="0" xfId="3" applyFont="1" applyBorder="1"/>
    <xf numFmtId="0" fontId="2" fillId="0" borderId="0" xfId="15" applyFont="1" applyBorder="1" applyAlignment="1">
      <alignment horizontal="right" vertical="top" wrapText="1"/>
    </xf>
    <xf numFmtId="0" fontId="33" fillId="0" borderId="0" xfId="20" applyNumberFormat="1" applyFont="1" applyAlignment="1">
      <alignment horizontal="left"/>
    </xf>
    <xf numFmtId="0" fontId="33" fillId="0" borderId="0" xfId="20" applyNumberFormat="1" applyFont="1" applyFill="1" applyBorder="1" applyAlignment="1">
      <alignment horizontal="left"/>
    </xf>
    <xf numFmtId="0" fontId="37" fillId="0" borderId="0" xfId="20" applyFont="1" applyAlignment="1">
      <alignment wrapText="1"/>
    </xf>
    <xf numFmtId="0" fontId="37" fillId="0" borderId="0" xfId="18" applyFont="1"/>
    <xf numFmtId="0" fontId="37" fillId="0" borderId="0" xfId="10" applyFont="1" applyAlignment="1">
      <alignment horizontal="right"/>
    </xf>
    <xf numFmtId="0" fontId="37" fillId="0" borderId="0" xfId="72" applyFont="1" applyAlignment="1">
      <alignment horizontal="left"/>
    </xf>
    <xf numFmtId="0" fontId="37" fillId="0" borderId="0" xfId="10" applyFont="1" applyAlignment="1">
      <alignment horizontal="left"/>
    </xf>
    <xf numFmtId="0" fontId="37" fillId="0" borderId="0" xfId="8" applyNumberFormat="1" applyFont="1" applyBorder="1" applyAlignment="1">
      <alignment horizontal="left"/>
    </xf>
    <xf numFmtId="0" fontId="37" fillId="0" borderId="0" xfId="88" applyFont="1" applyAlignment="1">
      <alignment horizontal="right"/>
    </xf>
    <xf numFmtId="0" fontId="37" fillId="0" borderId="0" xfId="83" applyNumberFormat="1" applyFont="1" applyAlignment="1">
      <alignment horizontal="left"/>
    </xf>
    <xf numFmtId="0" fontId="37" fillId="0" borderId="0" xfId="84" applyNumberFormat="1" applyFont="1" applyFill="1" applyAlignment="1">
      <alignment horizontal="left"/>
    </xf>
    <xf numFmtId="0" fontId="37" fillId="0" borderId="0" xfId="83" applyNumberFormat="1" applyFont="1" applyFill="1" applyAlignment="1">
      <alignment horizontal="left"/>
    </xf>
    <xf numFmtId="0" fontId="37" fillId="0" borderId="0" xfId="15" applyFont="1"/>
    <xf numFmtId="3" fontId="37" fillId="0" borderId="0" xfId="8" applyNumberFormat="1" applyFont="1" applyFill="1" applyBorder="1"/>
    <xf numFmtId="0" fontId="37" fillId="0" borderId="0" xfId="8" applyFont="1" applyBorder="1"/>
    <xf numFmtId="3" fontId="37" fillId="0" borderId="0" xfId="8" applyNumberFormat="1" applyFont="1" applyBorder="1"/>
    <xf numFmtId="0" fontId="37" fillId="0" borderId="0" xfId="7" applyFont="1"/>
    <xf numFmtId="0" fontId="37" fillId="0" borderId="0" xfId="26" applyFont="1" applyBorder="1" applyAlignment="1">
      <alignment horizontal="left"/>
    </xf>
    <xf numFmtId="0" fontId="37" fillId="0" borderId="0" xfId="8" applyFont="1" applyBorder="1" applyAlignment="1">
      <alignment horizontal="left"/>
    </xf>
    <xf numFmtId="3" fontId="37" fillId="0" borderId="0" xfId="8" applyNumberFormat="1" applyFont="1" applyBorder="1" applyAlignment="1">
      <alignment horizontal="left"/>
    </xf>
    <xf numFmtId="164" fontId="37" fillId="0" borderId="0" xfId="21" applyFont="1" applyBorder="1"/>
    <xf numFmtId="1" fontId="37" fillId="0" borderId="0" xfId="21" applyNumberFormat="1" applyFont="1" applyBorder="1" applyAlignment="1">
      <alignment horizontal="left"/>
    </xf>
    <xf numFmtId="0" fontId="37" fillId="0" borderId="0" xfId="20" applyNumberFormat="1" applyFont="1" applyFill="1" applyBorder="1" applyAlignment="1">
      <alignment horizontal="left"/>
    </xf>
    <xf numFmtId="0" fontId="37" fillId="0" borderId="0" xfId="20" applyFont="1"/>
    <xf numFmtId="0" fontId="1" fillId="0" borderId="18" xfId="84" applyFont="1" applyFill="1" applyBorder="1" applyAlignment="1" applyProtection="1">
      <alignment horizontal="center" vertical="center" wrapText="1"/>
    </xf>
    <xf numFmtId="0" fontId="1" fillId="0" borderId="15" xfId="84" applyFont="1" applyFill="1" applyBorder="1" applyAlignment="1" applyProtection="1">
      <alignment horizontal="center" vertical="center" wrapText="1"/>
    </xf>
    <xf numFmtId="0" fontId="1" fillId="0" borderId="12" xfId="84" applyFont="1" applyFill="1" applyBorder="1" applyAlignment="1" applyProtection="1">
      <alignment horizontal="center" vertical="center" wrapText="1"/>
    </xf>
    <xf numFmtId="0" fontId="1" fillId="0" borderId="21" xfId="84" applyFont="1" applyFill="1" applyBorder="1" applyAlignment="1" applyProtection="1">
      <alignment horizontal="center" vertical="center"/>
    </xf>
    <xf numFmtId="0" fontId="1" fillId="0" borderId="19" xfId="84" applyFont="1" applyFill="1" applyBorder="1" applyAlignment="1" applyProtection="1">
      <alignment horizontal="center" vertical="center"/>
    </xf>
    <xf numFmtId="0" fontId="1" fillId="0" borderId="20" xfId="84" applyFont="1" applyFill="1" applyBorder="1" applyAlignment="1" applyProtection="1">
      <alignment horizontal="center" vertical="center"/>
    </xf>
    <xf numFmtId="0" fontId="1" fillId="0" borderId="21" xfId="83" applyFont="1" applyBorder="1" applyAlignment="1">
      <alignment horizontal="center" vertical="center" wrapText="1"/>
    </xf>
    <xf numFmtId="0" fontId="1" fillId="0" borderId="19" xfId="83" applyFont="1" applyBorder="1" applyAlignment="1">
      <alignment horizontal="center" vertical="center" wrapText="1"/>
    </xf>
    <xf numFmtId="0" fontId="1" fillId="0" borderId="20" xfId="83" applyFont="1" applyBorder="1" applyAlignment="1">
      <alignment horizontal="center" vertical="center" wrapText="1"/>
    </xf>
    <xf numFmtId="0" fontId="1" fillId="0" borderId="18" xfId="83" applyFont="1" applyBorder="1" applyAlignment="1">
      <alignment horizontal="center" vertical="center" wrapText="1"/>
    </xf>
    <xf numFmtId="0" fontId="1" fillId="0" borderId="15" xfId="83" applyFont="1" applyBorder="1" applyAlignment="1">
      <alignment horizontal="center" vertical="center" wrapText="1"/>
    </xf>
    <xf numFmtId="0" fontId="1" fillId="0" borderId="12" xfId="83" applyFont="1" applyBorder="1" applyAlignment="1">
      <alignment horizontal="center" vertical="center" wrapText="1"/>
    </xf>
    <xf numFmtId="0" fontId="2" fillId="0" borderId="15" xfId="84" applyFont="1" applyFill="1" applyBorder="1" applyAlignment="1" applyProtection="1">
      <alignment horizontal="center" vertical="center" wrapText="1"/>
    </xf>
    <xf numFmtId="0" fontId="2" fillId="0" borderId="12" xfId="84" applyFont="1" applyFill="1" applyBorder="1" applyAlignment="1" applyProtection="1">
      <alignment horizontal="center" vertical="center" wrapText="1"/>
    </xf>
    <xf numFmtId="0" fontId="35" fillId="0" borderId="21" xfId="83" applyFont="1" applyBorder="1" applyAlignment="1">
      <alignment horizontal="center" vertical="center" wrapText="1"/>
    </xf>
    <xf numFmtId="0" fontId="35" fillId="0" borderId="19" xfId="83" applyFont="1" applyBorder="1" applyAlignment="1">
      <alignment horizontal="center" vertical="center" wrapText="1"/>
    </xf>
    <xf numFmtId="0" fontId="35" fillId="0" borderId="20" xfId="83" applyFont="1" applyBorder="1" applyAlignment="1">
      <alignment horizontal="center" vertical="center" wrapText="1"/>
    </xf>
    <xf numFmtId="0" fontId="2" fillId="0" borderId="18" xfId="83" applyFont="1" applyBorder="1" applyAlignment="1">
      <alignment horizontal="center" vertical="center" wrapText="1"/>
    </xf>
    <xf numFmtId="0" fontId="2" fillId="0" borderId="12" xfId="83" applyFont="1" applyBorder="1" applyAlignment="1">
      <alignment horizontal="center" vertical="center" wrapText="1"/>
    </xf>
    <xf numFmtId="0" fontId="2" fillId="0" borderId="15" xfId="83" applyFont="1" applyBorder="1" applyAlignment="1">
      <alignment horizontal="center" vertical="center" wrapText="1"/>
    </xf>
    <xf numFmtId="0" fontId="2" fillId="0" borderId="21" xfId="83" applyFont="1" applyBorder="1" applyAlignment="1">
      <alignment horizontal="center" vertical="center" wrapText="1"/>
    </xf>
    <xf numFmtId="0" fontId="2" fillId="0" borderId="14" xfId="83" applyFont="1" applyBorder="1" applyAlignment="1">
      <alignment horizontal="center" vertical="center" wrapText="1"/>
    </xf>
    <xf numFmtId="0" fontId="2" fillId="0" borderId="20" xfId="83" applyFont="1" applyBorder="1" applyAlignment="1">
      <alignment horizontal="center" vertical="center" wrapText="1"/>
    </xf>
    <xf numFmtId="0" fontId="2" fillId="0" borderId="13" xfId="83" applyFont="1" applyBorder="1" applyAlignment="1">
      <alignment horizontal="center" vertical="center" wrapText="1"/>
    </xf>
    <xf numFmtId="0" fontId="1" fillId="0" borderId="21" xfId="83" applyFont="1" applyFill="1" applyBorder="1" applyAlignment="1">
      <alignment horizontal="center" vertical="center" wrapText="1"/>
    </xf>
    <xf numFmtId="0" fontId="1" fillId="0" borderId="19" xfId="83" applyFont="1" applyFill="1" applyBorder="1" applyAlignment="1">
      <alignment horizontal="center" vertical="center" wrapText="1"/>
    </xf>
    <xf numFmtId="0" fontId="1" fillId="0" borderId="20" xfId="83" applyFont="1" applyFill="1" applyBorder="1" applyAlignment="1">
      <alignment horizontal="center" vertical="center" wrapText="1"/>
    </xf>
    <xf numFmtId="0" fontId="1" fillId="0" borderId="18" xfId="83" applyFont="1" applyFill="1" applyBorder="1" applyAlignment="1">
      <alignment horizontal="center" vertical="center" wrapText="1"/>
    </xf>
    <xf numFmtId="0" fontId="1" fillId="0" borderId="15" xfId="83" applyFont="1" applyFill="1" applyBorder="1" applyAlignment="1">
      <alignment horizontal="center" vertical="center" wrapText="1"/>
    </xf>
    <xf numFmtId="0" fontId="1" fillId="0" borderId="12" xfId="83" applyFont="1" applyFill="1" applyBorder="1" applyAlignment="1">
      <alignment horizontal="center" vertical="center" wrapText="1"/>
    </xf>
    <xf numFmtId="0" fontId="2" fillId="0" borderId="18" xfId="83" applyFont="1" applyFill="1" applyBorder="1" applyAlignment="1">
      <alignment horizontal="center" vertical="center" wrapText="1"/>
    </xf>
    <xf numFmtId="0" fontId="2" fillId="0" borderId="12" xfId="83" applyFont="1" applyFill="1" applyBorder="1" applyAlignment="1">
      <alignment horizontal="center" vertical="center" wrapText="1"/>
    </xf>
    <xf numFmtId="0" fontId="2" fillId="0" borderId="15" xfId="83" applyFont="1" applyFill="1" applyBorder="1" applyAlignment="1">
      <alignment horizontal="center" vertical="center" wrapText="1"/>
    </xf>
    <xf numFmtId="0" fontId="2" fillId="0" borderId="21" xfId="83" applyFont="1" applyFill="1" applyBorder="1" applyAlignment="1">
      <alignment horizontal="center" vertical="center" wrapText="1"/>
    </xf>
    <xf numFmtId="0" fontId="2" fillId="0" borderId="14" xfId="83" applyFont="1" applyFill="1" applyBorder="1" applyAlignment="1">
      <alignment horizontal="center" vertical="center" wrapText="1"/>
    </xf>
    <xf numFmtId="0" fontId="2" fillId="0" borderId="20" xfId="83" applyFont="1" applyFill="1" applyBorder="1" applyAlignment="1">
      <alignment horizontal="center" vertical="center" wrapText="1"/>
    </xf>
    <xf numFmtId="0" fontId="2" fillId="0" borderId="13" xfId="83" applyFont="1" applyFill="1" applyBorder="1" applyAlignment="1">
      <alignment horizontal="center" vertical="center" wrapText="1"/>
    </xf>
  </cellXfs>
  <cellStyles count="96">
    <cellStyle name="_CD_Peru" xfId="27"/>
    <cellStyle name="=C:\WINNT\SYSTEM32\COMMAND.COM" xfId="28"/>
    <cellStyle name="20% - Énfasis1" xfId="29"/>
    <cellStyle name="20% - Énfasis2" xfId="30"/>
    <cellStyle name="20% - Énfasis3" xfId="31"/>
    <cellStyle name="20% - Énfasis4" xfId="32"/>
    <cellStyle name="20% - Énfasis5" xfId="33"/>
    <cellStyle name="20% - Énfasis6" xfId="34"/>
    <cellStyle name="40% - Énfasis1" xfId="35"/>
    <cellStyle name="40% - Énfasis2" xfId="36"/>
    <cellStyle name="40% - Énfasis3" xfId="37"/>
    <cellStyle name="40% - Énfasis4" xfId="38"/>
    <cellStyle name="40% - Énfasis5" xfId="39"/>
    <cellStyle name="40% - Énfasis6" xfId="40"/>
    <cellStyle name="60% - Énfasis1" xfId="41"/>
    <cellStyle name="60% - Énfasis2" xfId="42"/>
    <cellStyle name="60% - Énfasis3" xfId="43"/>
    <cellStyle name="60% - Énfasis4" xfId="44"/>
    <cellStyle name="60% - Énfasis5" xfId="45"/>
    <cellStyle name="60% - Énfasis6" xfId="46"/>
    <cellStyle name="ANCLAS,REZONES Y SUS PARTES,DE FUNDICION,DE HIERRO O DE ACERO" xfId="15"/>
    <cellStyle name="ANCLAS,REZONES Y SUS PARTES,DE FUNDICION,DE HIERRO O DE ACERO 2" xfId="18"/>
    <cellStyle name="ANCLAS,REZONES Y SUS PARTES,DE FUNDICION,DE HIERRO O DE ACERO 2 2" xfId="92"/>
    <cellStyle name="ANCLAS,REZONES Y SUS PARTES,DE FUNDICION,DE HIERRO O DE ACERO 3" xfId="90"/>
    <cellStyle name="bolet" xfId="47"/>
    <cellStyle name="Buena" xfId="48"/>
    <cellStyle name="Cálculo" xfId="49"/>
    <cellStyle name="Celda de comprobación" xfId="50"/>
    <cellStyle name="Celda vinculada" xfId="51"/>
    <cellStyle name="Comma" xfId="2" builtinId="3"/>
    <cellStyle name="Comma [0] 2" xfId="52"/>
    <cellStyle name="Comma 2" xfId="91"/>
    <cellStyle name="Comma0" xfId="53"/>
    <cellStyle name="Currency 2" xfId="54"/>
    <cellStyle name="Currency0" xfId="55"/>
    <cellStyle name="Date" xfId="56"/>
    <cellStyle name="Diseño" xfId="57"/>
    <cellStyle name="Encabezado 4" xfId="58"/>
    <cellStyle name="Énfasis1" xfId="59"/>
    <cellStyle name="Énfasis2" xfId="60"/>
    <cellStyle name="Énfasis3" xfId="61"/>
    <cellStyle name="Énfasis4" xfId="62"/>
    <cellStyle name="Énfasis5" xfId="63"/>
    <cellStyle name="Énfasis6" xfId="64"/>
    <cellStyle name="Entrada" xfId="65"/>
    <cellStyle name="Fixed" xfId="66"/>
    <cellStyle name="Incorrecto" xfId="67"/>
    <cellStyle name="MES" xfId="68"/>
    <cellStyle name="Millares_Petroleo" xfId="69"/>
    <cellStyle name="Normal" xfId="0" builtinId="0"/>
    <cellStyle name="Normal 2" xfId="20"/>
    <cellStyle name="Normal 3" xfId="70"/>
    <cellStyle name="Normal 4" xfId="83"/>
    <cellStyle name="Normal 5" xfId="95"/>
    <cellStyle name="Normal__CN-Arg" xfId="23"/>
    <cellStyle name="Normal__CN-BRB" xfId="25"/>
    <cellStyle name="Normal_2p3z01_" xfId="3"/>
    <cellStyle name="Normal_3W9601_" xfId="4"/>
    <cellStyle name="Normal_ARG96-01" xfId="71"/>
    <cellStyle name="Normal_ARG96-03" xfId="21"/>
    <cellStyle name="Normal_ARG96-04" xfId="5"/>
    <cellStyle name="Normal_ARG96-07" xfId="6"/>
    <cellStyle name="Normal_ARG96-09" xfId="7"/>
    <cellStyle name="Normal_ARG96-10" xfId="8"/>
    <cellStyle name="Normal_ARG96-10 2" xfId="26"/>
    <cellStyle name="Normal_ARG96-11" xfId="9"/>
    <cellStyle name="Normal_ARG96-12" xfId="84"/>
    <cellStyle name="Normal_ARG96-14" xfId="87"/>
    <cellStyle name="Normal_ARG96-15" xfId="10"/>
    <cellStyle name="Normal_ARG96-16" xfId="72"/>
    <cellStyle name="Normal_ARG97-03" xfId="22"/>
    <cellStyle name="Normal_ARG97-09" xfId="86"/>
    <cellStyle name="Normal_ArgDestiX" xfId="85"/>
    <cellStyle name="Normal_BOL96-16" xfId="94"/>
    <cellStyle name="Normal_BOL96-17" xfId="73"/>
    <cellStyle name="Normal_bp1_14jul03" xfId="89"/>
    <cellStyle name="Normal_desempleo (2)" xfId="19"/>
    <cellStyle name="Normal_ECU96-10" xfId="11"/>
    <cellStyle name="Normal_ECU96-16" xfId="93"/>
    <cellStyle name="Normal_HND96-15" xfId="17"/>
    <cellStyle name="Normal_MEX96-15" xfId="12"/>
    <cellStyle name="Normal_NIC96-15" xfId="13"/>
    <cellStyle name="Normal_PRY96-14" xfId="14"/>
    <cellStyle name="Normal_San Vicente y las Granadinas" xfId="88"/>
    <cellStyle name="Normal_URY_1-2" xfId="24"/>
    <cellStyle name="Normal_VEN96-15" xfId="16"/>
    <cellStyle name="Notas" xfId="74"/>
    <cellStyle name="Salida" xfId="75"/>
    <cellStyle name="Style 1" xfId="1"/>
    <cellStyle name="Texto de advertencia" xfId="76"/>
    <cellStyle name="Texto explicativo" xfId="77"/>
    <cellStyle name="Título" xfId="78"/>
    <cellStyle name="Título 1" xfId="79"/>
    <cellStyle name="Título 2" xfId="80"/>
    <cellStyle name="Título 3" xfId="81"/>
    <cellStyle name="Título_Petroleo" xfId="82"/>
  </cellStyles>
  <dxfs count="1">
    <dxf>
      <numFmt numFmtId="176" formatCode="\ \-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CFFC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2013_AntiguayBarbu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g_PIE"/>
      <sheetName val="Ag_CN"/>
      <sheetName val="Ag_tur"/>
      <sheetName val="Ag_BP"/>
      <sheetName val="Ag_exp"/>
      <sheetName val="Ag_imp"/>
      <sheetName val="Ag_DE"/>
      <sheetName val="Ag_mon"/>
      <sheetName val="Ag_BF"/>
      <sheetName val="Ag_IT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workbookViewId="0">
      <selection activeCell="B21" sqref="B21"/>
    </sheetView>
  </sheetViews>
  <sheetFormatPr defaultColWidth="9.28515625" defaultRowHeight="10.199999999999999"/>
  <cols>
    <col min="1" max="1" width="13.28515625" style="189" bestFit="1" customWidth="1"/>
    <col min="2" max="2" width="66.140625" style="189" customWidth="1"/>
    <col min="3" max="3" width="67" style="189" bestFit="1" customWidth="1"/>
    <col min="4" max="16384" width="9.28515625" style="189"/>
  </cols>
  <sheetData>
    <row r="1" spans="1:13" s="216" customFormat="1" ht="21" customHeight="1">
      <c r="B1" s="509" t="s">
        <v>179</v>
      </c>
      <c r="C1" s="488" t="s">
        <v>178</v>
      </c>
      <c r="D1" s="218"/>
      <c r="E1" s="218"/>
      <c r="F1" s="218"/>
      <c r="G1" s="218"/>
      <c r="H1" s="218"/>
      <c r="I1" s="218"/>
      <c r="J1" s="218"/>
      <c r="K1" s="218"/>
      <c r="L1" s="218"/>
      <c r="M1" s="217"/>
    </row>
    <row r="2" spans="1:13">
      <c r="A2" s="215">
        <f ca="1">NOW()</f>
        <v>41550.522255439813</v>
      </c>
      <c r="B2" s="214" t="s">
        <v>430</v>
      </c>
      <c r="C2" s="214" t="s">
        <v>429</v>
      </c>
    </row>
    <row r="3" spans="1:13">
      <c r="A3" s="213"/>
      <c r="B3" s="212"/>
      <c r="C3" s="212"/>
    </row>
    <row r="4" spans="1:13">
      <c r="A4" s="211"/>
      <c r="B4" s="210"/>
      <c r="C4" s="209"/>
    </row>
    <row r="5" spans="1:13" ht="15.9" customHeight="1">
      <c r="A5" s="208">
        <v>1</v>
      </c>
      <c r="B5" s="220" t="s">
        <v>428</v>
      </c>
      <c r="C5" s="220" t="s">
        <v>427</v>
      </c>
    </row>
    <row r="6" spans="1:13" ht="15.9" customHeight="1">
      <c r="A6" s="208">
        <v>2</v>
      </c>
      <c r="B6" s="220" t="s">
        <v>157</v>
      </c>
      <c r="C6" s="220" t="s">
        <v>157</v>
      </c>
    </row>
    <row r="7" spans="1:13" ht="15.9" customHeight="1">
      <c r="A7" s="208">
        <v>3</v>
      </c>
      <c r="B7" s="220" t="s">
        <v>426</v>
      </c>
      <c r="C7" s="220" t="s">
        <v>24</v>
      </c>
    </row>
    <row r="8" spans="1:13" ht="15.9" customHeight="1">
      <c r="A8" s="208">
        <v>4</v>
      </c>
      <c r="B8" s="220" t="s">
        <v>425</v>
      </c>
      <c r="C8" s="220" t="s">
        <v>424</v>
      </c>
    </row>
    <row r="9" spans="1:13" ht="15.9" customHeight="1">
      <c r="A9" s="208">
        <v>5</v>
      </c>
      <c r="B9" s="220" t="s">
        <v>423</v>
      </c>
      <c r="C9" s="221" t="s">
        <v>22</v>
      </c>
    </row>
    <row r="10" spans="1:13" ht="15.9" customHeight="1">
      <c r="A10" s="208">
        <v>6</v>
      </c>
      <c r="B10" s="220" t="s">
        <v>422</v>
      </c>
      <c r="C10" s="220" t="s">
        <v>421</v>
      </c>
    </row>
    <row r="11" spans="1:13" ht="15.9" customHeight="1">
      <c r="A11" s="208">
        <v>7</v>
      </c>
      <c r="B11" s="220" t="s">
        <v>177</v>
      </c>
      <c r="C11" s="220" t="s">
        <v>176</v>
      </c>
    </row>
    <row r="12" spans="1:13" ht="15.9" customHeight="1">
      <c r="A12" s="208">
        <v>8</v>
      </c>
      <c r="B12" s="220" t="s">
        <v>420</v>
      </c>
      <c r="C12" s="220" t="s">
        <v>419</v>
      </c>
    </row>
    <row r="13" spans="1:13" ht="15.9" customHeight="1">
      <c r="A13" s="208">
        <v>9</v>
      </c>
      <c r="B13" s="220" t="s">
        <v>418</v>
      </c>
      <c r="C13" s="220" t="s">
        <v>417</v>
      </c>
    </row>
    <row r="14" spans="1:13" ht="15.9" customHeight="1">
      <c r="A14" s="208">
        <v>10</v>
      </c>
      <c r="B14" s="220" t="s">
        <v>334</v>
      </c>
      <c r="C14" s="220" t="s">
        <v>333</v>
      </c>
    </row>
    <row r="15" spans="1:13" ht="15.9" customHeight="1">
      <c r="A15" s="208">
        <v>11</v>
      </c>
      <c r="B15" s="220" t="s">
        <v>11</v>
      </c>
      <c r="C15" s="220" t="s">
        <v>416</v>
      </c>
    </row>
    <row r="16" spans="1:13" ht="15.9" customHeight="1">
      <c r="A16" s="208">
        <v>12</v>
      </c>
      <c r="B16" s="220" t="s">
        <v>415</v>
      </c>
      <c r="C16" s="220" t="s">
        <v>414</v>
      </c>
    </row>
    <row r="17" spans="1:3" ht="15.9" customHeight="1">
      <c r="A17" s="208">
        <v>13</v>
      </c>
      <c r="B17" s="220" t="s">
        <v>412</v>
      </c>
      <c r="C17" s="220" t="s">
        <v>413</v>
      </c>
    </row>
    <row r="18" spans="1:3" ht="15.9" customHeight="1">
      <c r="A18" s="208"/>
    </row>
    <row r="19" spans="1:3" ht="15.9" customHeight="1">
      <c r="A19" s="208"/>
    </row>
    <row r="20" spans="1:3" ht="15.9" customHeight="1">
      <c r="A20" s="208"/>
    </row>
    <row r="21" spans="1:3" ht="15.9" customHeight="1">
      <c r="A21" s="208"/>
    </row>
    <row r="22" spans="1:3" ht="15.9" customHeight="1">
      <c r="A22" s="208"/>
    </row>
    <row r="23" spans="1:3" ht="15.9" customHeight="1">
      <c r="A23" s="208"/>
    </row>
    <row r="24" spans="1:3">
      <c r="A24" s="208"/>
      <c r="B24" s="220"/>
      <c r="C24" s="220"/>
    </row>
    <row r="25" spans="1:3" s="204" customFormat="1">
      <c r="A25" s="205"/>
      <c r="B25" s="207"/>
      <c r="C25" s="206"/>
    </row>
    <row r="26" spans="1:3" s="204" customFormat="1">
      <c r="A26" s="205"/>
      <c r="B26" s="470"/>
      <c r="C26" s="471"/>
    </row>
    <row r="27" spans="1:3" s="204" customFormat="1">
      <c r="A27" s="205"/>
      <c r="B27" s="470"/>
      <c r="C27" s="471"/>
    </row>
    <row r="28" spans="1:3" s="204" customFormat="1">
      <c r="A28" s="205"/>
      <c r="B28" s="470"/>
      <c r="C28" s="471"/>
    </row>
    <row r="29" spans="1:3" s="204" customFormat="1">
      <c r="A29" s="205"/>
      <c r="B29" s="470"/>
      <c r="C29" s="471"/>
    </row>
    <row r="30" spans="1:3" s="204" customFormat="1">
      <c r="A30" s="205"/>
      <c r="B30" s="470"/>
      <c r="C30" s="471"/>
    </row>
    <row r="31" spans="1:3" s="204" customFormat="1">
      <c r="A31" s="205"/>
      <c r="B31" s="470"/>
      <c r="C31" s="471"/>
    </row>
    <row r="32" spans="1:3" s="204" customFormat="1">
      <c r="A32" s="205"/>
      <c r="B32" s="470"/>
      <c r="C32" s="471"/>
    </row>
    <row r="33" spans="1:3" s="204" customFormat="1">
      <c r="A33" s="205"/>
      <c r="B33" s="470"/>
      <c r="C33" s="471"/>
    </row>
    <row r="34" spans="1:3" s="204" customFormat="1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4"/>
  <sheetViews>
    <sheetView showGridLines="0" zoomScaleNormal="100" workbookViewId="0">
      <selection activeCell="A2" sqref="A2"/>
    </sheetView>
  </sheetViews>
  <sheetFormatPr defaultColWidth="11.7109375" defaultRowHeight="11.1" customHeight="1"/>
  <cols>
    <col min="1" max="1" width="40.85546875" style="458" customWidth="1"/>
    <col min="2" max="2" width="2.140625" style="459" customWidth="1"/>
    <col min="3" max="11" width="7.5703125" style="460" customWidth="1"/>
    <col min="12" max="12" width="2.5703125" style="458" customWidth="1"/>
    <col min="13" max="13" width="52.7109375" style="458" customWidth="1"/>
    <col min="14" max="16384" width="11.7109375" style="451"/>
  </cols>
  <sheetData>
    <row r="1" spans="1:13" s="487" customFormat="1" ht="10.199999999999999">
      <c r="A1" s="486">
        <v>1</v>
      </c>
      <c r="B1" s="508"/>
      <c r="C1" s="508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450" customFormat="1" ht="21.75" customHeight="1">
      <c r="A2" s="217" t="s">
        <v>179</v>
      </c>
      <c r="B2" s="217"/>
      <c r="C2" s="218"/>
      <c r="D2" s="218"/>
      <c r="E2" s="218"/>
      <c r="F2" s="218"/>
      <c r="G2" s="218"/>
      <c r="H2" s="218"/>
      <c r="I2" s="218"/>
      <c r="J2" s="218"/>
      <c r="K2" s="218"/>
      <c r="L2" s="217"/>
      <c r="M2" s="219" t="s">
        <v>178</v>
      </c>
    </row>
    <row r="3" spans="1:13" ht="11.1" customHeight="1">
      <c r="A3" s="217" t="s">
        <v>428</v>
      </c>
      <c r="B3" s="217"/>
      <c r="C3" s="218"/>
      <c r="D3" s="218"/>
      <c r="E3" s="218"/>
      <c r="F3" s="218"/>
      <c r="G3" s="218"/>
      <c r="H3" s="218"/>
      <c r="I3" s="218"/>
      <c r="J3" s="218"/>
      <c r="K3" s="218"/>
      <c r="L3" s="217"/>
      <c r="M3" s="219" t="s">
        <v>427</v>
      </c>
    </row>
    <row r="4" spans="1:13" ht="10.199999999999999">
      <c r="A4" s="452"/>
      <c r="B4" s="453"/>
      <c r="C4" s="454">
        <v>2004</v>
      </c>
      <c r="D4" s="454">
        <v>2005</v>
      </c>
      <c r="E4" s="454">
        <v>2006</v>
      </c>
      <c r="F4" s="454">
        <v>2007</v>
      </c>
      <c r="G4" s="454">
        <v>2008</v>
      </c>
      <c r="H4" s="454">
        <v>2009</v>
      </c>
      <c r="I4" s="454">
        <v>2010</v>
      </c>
      <c r="J4" s="454">
        <v>2011</v>
      </c>
      <c r="K4" s="454">
        <v>2012</v>
      </c>
      <c r="L4" s="452" t="s">
        <v>2</v>
      </c>
      <c r="M4" s="452"/>
    </row>
    <row r="5" spans="1:13" ht="11.1" customHeight="1">
      <c r="A5" s="455"/>
      <c r="B5" s="456"/>
      <c r="C5" s="457"/>
      <c r="D5" s="457"/>
      <c r="E5" s="457"/>
      <c r="F5" s="457"/>
      <c r="G5" s="457"/>
      <c r="H5" s="457"/>
      <c r="I5" s="457"/>
      <c r="J5" s="457"/>
      <c r="K5" s="457"/>
      <c r="L5" s="455"/>
      <c r="M5" s="455"/>
    </row>
    <row r="6" spans="1:13" ht="11.1" customHeight="1">
      <c r="B6" s="459" t="s">
        <v>441</v>
      </c>
    </row>
    <row r="7" spans="1:13" ht="11.1" customHeight="1">
      <c r="A7" s="458" t="s">
        <v>442</v>
      </c>
      <c r="C7" s="461">
        <v>4.1562824454624225</v>
      </c>
      <c r="D7" s="461">
        <v>2.4880071566016682</v>
      </c>
      <c r="E7" s="461">
        <v>7.6616067960316947</v>
      </c>
      <c r="F7" s="461">
        <v>3.2982282006559505</v>
      </c>
      <c r="G7" s="461">
        <v>1.6160279551017176</v>
      </c>
      <c r="H7" s="461">
        <v>-2.2933422202131459</v>
      </c>
      <c r="I7" s="461">
        <v>-3.3529989409845307</v>
      </c>
      <c r="J7" s="461">
        <v>-0.66862109815399862</v>
      </c>
      <c r="K7" s="461">
        <v>1.5242610685113567</v>
      </c>
      <c r="L7" s="462"/>
      <c r="M7" s="458" t="s">
        <v>443</v>
      </c>
    </row>
    <row r="8" spans="1:13" ht="11.1" customHeight="1">
      <c r="A8" s="458" t="s">
        <v>444</v>
      </c>
      <c r="C8" s="461">
        <v>3.9528934297628826</v>
      </c>
      <c r="D8" s="461">
        <v>2.309898257216858</v>
      </c>
      <c r="E8" s="461">
        <v>7.5004870370593224</v>
      </c>
      <c r="F8" s="461">
        <v>3.163730232523787</v>
      </c>
      <c r="G8" s="461">
        <v>1.5062009634119855</v>
      </c>
      <c r="H8" s="461">
        <v>-2.3747130194147648</v>
      </c>
      <c r="I8" s="461">
        <v>-3.4095729677447673</v>
      </c>
      <c r="J8" s="461">
        <v>-0.69768527887780207</v>
      </c>
      <c r="K8" s="461">
        <v>1.5224044890848498</v>
      </c>
      <c r="L8" s="462"/>
      <c r="M8" s="458" t="s">
        <v>445</v>
      </c>
    </row>
    <row r="9" spans="1:13" ht="11.1" customHeight="1">
      <c r="C9" s="461"/>
      <c r="D9" s="461"/>
      <c r="E9" s="461"/>
      <c r="F9" s="461"/>
      <c r="G9" s="461"/>
      <c r="H9" s="461"/>
      <c r="I9" s="461"/>
      <c r="J9" s="461"/>
      <c r="K9" s="461"/>
      <c r="L9" s="462"/>
    </row>
    <row r="10" spans="1:13" ht="11.1" customHeight="1">
      <c r="A10" s="458" t="s">
        <v>446</v>
      </c>
      <c r="C10" s="461"/>
      <c r="D10" s="461"/>
      <c r="E10" s="461"/>
      <c r="F10" s="461"/>
      <c r="G10" s="461"/>
      <c r="H10" s="461"/>
      <c r="I10" s="461"/>
      <c r="J10" s="461"/>
      <c r="K10" s="461"/>
      <c r="L10" s="462"/>
      <c r="M10" s="458" t="s">
        <v>447</v>
      </c>
    </row>
    <row r="11" spans="1:13" ht="11.1" customHeight="1">
      <c r="A11" s="458" t="s">
        <v>448</v>
      </c>
      <c r="C11" s="461">
        <v>-3.7309468916746025</v>
      </c>
      <c r="D11" s="461">
        <v>2.2325512548238668</v>
      </c>
      <c r="E11" s="461">
        <v>3.5110784536500406</v>
      </c>
      <c r="F11" s="461">
        <v>10.973849147951187</v>
      </c>
      <c r="G11" s="461">
        <v>-4.0839043158841122</v>
      </c>
      <c r="H11" s="461">
        <v>15.171192303740577</v>
      </c>
      <c r="I11" s="461">
        <v>-18.243368597547637</v>
      </c>
      <c r="J11" s="461">
        <v>-0.57235980320852198</v>
      </c>
      <c r="K11" s="461">
        <v>0.84922623638501449</v>
      </c>
      <c r="L11" s="462"/>
      <c r="M11" s="458" t="s">
        <v>449</v>
      </c>
    </row>
    <row r="12" spans="1:13" ht="11.1" customHeight="1">
      <c r="A12" s="458" t="s">
        <v>450</v>
      </c>
      <c r="C12" s="461">
        <v>62.444765694859974</v>
      </c>
      <c r="D12" s="461">
        <v>3.5188401341075259</v>
      </c>
      <c r="E12" s="461">
        <v>4.9999994976076545</v>
      </c>
      <c r="F12" s="461">
        <v>13.766016746411491</v>
      </c>
      <c r="G12" s="461">
        <v>5.0575054419489174</v>
      </c>
      <c r="H12" s="461">
        <v>2.7335557933004351</v>
      </c>
      <c r="I12" s="461">
        <v>-22.169494094632213</v>
      </c>
      <c r="J12" s="461">
        <v>-20.636156297378282</v>
      </c>
      <c r="K12" s="461">
        <v>-2.9999992745173176</v>
      </c>
      <c r="L12" s="462"/>
      <c r="M12" s="458" t="s">
        <v>451</v>
      </c>
    </row>
    <row r="13" spans="1:13" ht="11.1" customHeight="1">
      <c r="A13" s="458" t="s">
        <v>452</v>
      </c>
      <c r="C13" s="461">
        <v>-2.7113377868277166</v>
      </c>
      <c r="D13" s="461">
        <v>7.327680152258953</v>
      </c>
      <c r="E13" s="461">
        <v>-0.35737797385461123</v>
      </c>
      <c r="F13" s="461">
        <v>-6.0279297574099999</v>
      </c>
      <c r="G13" s="461">
        <v>2.6206247419640283</v>
      </c>
      <c r="H13" s="461">
        <v>-8.1295182054865638</v>
      </c>
      <c r="I13" s="461">
        <v>-2.6851024344981989</v>
      </c>
      <c r="J13" s="461">
        <v>8.3327621577157007</v>
      </c>
      <c r="K13" s="461">
        <v>2.0000000712087962</v>
      </c>
      <c r="L13" s="462"/>
      <c r="M13" s="458" t="s">
        <v>143</v>
      </c>
    </row>
    <row r="14" spans="1:13" ht="11.1" customHeight="1">
      <c r="A14" s="458" t="s">
        <v>453</v>
      </c>
      <c r="C14" s="461">
        <v>5.3001265495278949</v>
      </c>
      <c r="D14" s="461">
        <v>6.8786104504090728</v>
      </c>
      <c r="E14" s="461">
        <v>2.3339828547848329</v>
      </c>
      <c r="F14" s="461">
        <v>3.9560596010943083</v>
      </c>
      <c r="G14" s="461">
        <v>-1.5804031478127922</v>
      </c>
      <c r="H14" s="461">
        <v>3.2423545472171522</v>
      </c>
      <c r="I14" s="461">
        <v>-4.5414593940785286</v>
      </c>
      <c r="J14" s="461">
        <v>-2.1917717497613287</v>
      </c>
      <c r="K14" s="461">
        <v>3.9397202087883665</v>
      </c>
      <c r="L14" s="462"/>
      <c r="M14" s="458" t="s">
        <v>454</v>
      </c>
    </row>
    <row r="15" spans="1:13" ht="11.1" customHeight="1">
      <c r="A15" s="458" t="s">
        <v>455</v>
      </c>
      <c r="C15" s="461">
        <v>9.9568466054468008</v>
      </c>
      <c r="D15" s="461">
        <v>-0.35716851200732203</v>
      </c>
      <c r="E15" s="461">
        <v>8.576665041712662</v>
      </c>
      <c r="F15" s="461">
        <v>13.037350409515525</v>
      </c>
      <c r="G15" s="461">
        <v>-10.319204029133388</v>
      </c>
      <c r="H15" s="461">
        <v>-8.3048596774050072</v>
      </c>
      <c r="I15" s="461">
        <v>-2.2091516165216429</v>
      </c>
      <c r="J15" s="461">
        <v>-3.3880715451453436</v>
      </c>
      <c r="K15" s="461">
        <v>-3.0000000247556668</v>
      </c>
      <c r="L15" s="462"/>
      <c r="M15" s="458" t="s">
        <v>456</v>
      </c>
    </row>
    <row r="16" spans="1:13" ht="11.1" customHeight="1">
      <c r="A16" s="458" t="s">
        <v>138</v>
      </c>
      <c r="C16" s="461"/>
      <c r="D16" s="461"/>
      <c r="E16" s="461"/>
      <c r="F16" s="461"/>
      <c r="G16" s="461"/>
      <c r="H16" s="461"/>
      <c r="I16" s="461"/>
      <c r="J16" s="461"/>
      <c r="K16" s="461"/>
      <c r="L16" s="462"/>
      <c r="M16" s="458" t="s">
        <v>457</v>
      </c>
    </row>
    <row r="17" spans="1:13" ht="11.1" customHeight="1">
      <c r="A17" s="458" t="s">
        <v>458</v>
      </c>
      <c r="C17" s="461">
        <v>9.3894185541068218</v>
      </c>
      <c r="D17" s="461">
        <v>5.3557238926857043</v>
      </c>
      <c r="E17" s="461">
        <v>8.2034032138399446</v>
      </c>
      <c r="F17" s="461">
        <v>7.2852541137156335</v>
      </c>
      <c r="G17" s="461">
        <v>2.2471148748855585</v>
      </c>
      <c r="H17" s="461">
        <v>-10.810637861293948</v>
      </c>
      <c r="I17" s="461">
        <v>-1.8461528392839099</v>
      </c>
      <c r="J17" s="461">
        <v>-1.5880852708878623</v>
      </c>
      <c r="K17" s="461">
        <v>4.1061945549196954</v>
      </c>
      <c r="L17" s="462"/>
      <c r="M17" s="458" t="s">
        <v>459</v>
      </c>
    </row>
    <row r="18" spans="1:13" ht="11.1" customHeight="1">
      <c r="A18" s="458" t="s">
        <v>460</v>
      </c>
      <c r="C18" s="461">
        <v>5.2159693073056124</v>
      </c>
      <c r="D18" s="461">
        <v>1.7438101264963812</v>
      </c>
      <c r="E18" s="461">
        <v>10.341207139978547</v>
      </c>
      <c r="F18" s="461">
        <v>-1.75088142670764</v>
      </c>
      <c r="G18" s="461">
        <v>1.3343291704984939</v>
      </c>
      <c r="H18" s="461">
        <v>-1.7357057332955894</v>
      </c>
      <c r="I18" s="461">
        <v>-1.5775644482270312</v>
      </c>
      <c r="J18" s="461">
        <v>0.90671776707036411</v>
      </c>
      <c r="K18" s="461">
        <v>1.714747619406376</v>
      </c>
      <c r="L18" s="462"/>
      <c r="M18" s="458" t="s">
        <v>461</v>
      </c>
    </row>
    <row r="19" spans="1:13" ht="11.1" customHeight="1">
      <c r="A19" s="458" t="s">
        <v>462</v>
      </c>
      <c r="C19" s="461"/>
      <c r="D19" s="461"/>
      <c r="E19" s="461"/>
      <c r="F19" s="461"/>
      <c r="G19" s="461"/>
      <c r="H19" s="461"/>
      <c r="I19" s="461"/>
      <c r="J19" s="461"/>
      <c r="K19" s="461"/>
      <c r="L19" s="462"/>
      <c r="M19" s="458" t="s">
        <v>463</v>
      </c>
    </row>
    <row r="20" spans="1:13" ht="11.1" customHeight="1">
      <c r="A20" s="458" t="s">
        <v>464</v>
      </c>
      <c r="C20" s="461">
        <v>3.4481098313814851</v>
      </c>
      <c r="D20" s="461">
        <v>0.8095265893943937</v>
      </c>
      <c r="E20" s="461">
        <v>5.2248127829829016</v>
      </c>
      <c r="F20" s="461">
        <v>-0.78221967969835937</v>
      </c>
      <c r="G20" s="461">
        <v>1.0220423456093419</v>
      </c>
      <c r="H20" s="461">
        <v>-1.8530531231111702</v>
      </c>
      <c r="I20" s="461">
        <v>-3.3735032117585106</v>
      </c>
      <c r="J20" s="461">
        <v>0.40218457062246582</v>
      </c>
      <c r="K20" s="461">
        <v>0.29241439296820992</v>
      </c>
      <c r="L20" s="462"/>
      <c r="M20" s="458" t="s">
        <v>465</v>
      </c>
    </row>
    <row r="21" spans="1:13" ht="11.1" customHeight="1">
      <c r="A21" s="458" t="s">
        <v>466</v>
      </c>
      <c r="C21" s="461">
        <v>2.8221431025598376</v>
      </c>
      <c r="D21" s="461">
        <v>4.6171152680538841</v>
      </c>
      <c r="E21" s="461">
        <v>3.6096396464112335</v>
      </c>
      <c r="F21" s="461">
        <v>1.8848204533887802</v>
      </c>
      <c r="G21" s="461">
        <v>0.28630615839264628</v>
      </c>
      <c r="H21" s="461">
        <v>4.0042243825312518</v>
      </c>
      <c r="I21" s="461">
        <v>5.4405625452192741</v>
      </c>
      <c r="J21" s="461">
        <v>2.6889496580245975</v>
      </c>
      <c r="K21" s="461">
        <v>2.2761761950799819</v>
      </c>
      <c r="L21" s="462"/>
      <c r="M21" s="458" t="s">
        <v>467</v>
      </c>
    </row>
    <row r="22" spans="1:13" ht="11.1" customHeight="1">
      <c r="C22" s="461"/>
      <c r="D22" s="461"/>
      <c r="E22" s="461"/>
      <c r="F22" s="461"/>
      <c r="G22" s="461"/>
      <c r="H22" s="461"/>
      <c r="I22" s="461"/>
      <c r="J22" s="461"/>
      <c r="K22" s="461"/>
      <c r="L22" s="462"/>
    </row>
    <row r="23" spans="1:13" ht="11.1" customHeight="1">
      <c r="A23" s="458" t="s">
        <v>468</v>
      </c>
      <c r="B23" s="459" t="s">
        <v>469</v>
      </c>
      <c r="C23" s="461"/>
      <c r="D23" s="461"/>
      <c r="E23" s="461"/>
      <c r="F23" s="461"/>
      <c r="G23" s="461"/>
      <c r="H23" s="461"/>
      <c r="I23" s="461"/>
      <c r="J23" s="461"/>
      <c r="K23" s="461"/>
      <c r="L23" s="462"/>
      <c r="M23" s="458" t="s">
        <v>470</v>
      </c>
    </row>
    <row r="24" spans="1:13" ht="11.1" customHeight="1">
      <c r="A24" s="458" t="s">
        <v>471</v>
      </c>
      <c r="C24" s="463">
        <v>-103.1533</v>
      </c>
      <c r="D24" s="463">
        <v>-102.19799999999999</v>
      </c>
      <c r="E24" s="463">
        <v>-119.3903</v>
      </c>
      <c r="F24" s="463">
        <v>-191.7456</v>
      </c>
      <c r="G24" s="463">
        <v>-230.3295</v>
      </c>
      <c r="H24" s="463">
        <v>-197.32640000000001</v>
      </c>
      <c r="I24" s="463">
        <v>-208.31309999999999</v>
      </c>
      <c r="J24" s="463">
        <v>-198.87870000000001</v>
      </c>
      <c r="K24" s="463">
        <v>-215.85069999999999</v>
      </c>
      <c r="L24" s="462"/>
      <c r="M24" s="458" t="s">
        <v>472</v>
      </c>
    </row>
    <row r="25" spans="1:13" ht="11.1" customHeight="1">
      <c r="A25" s="458" t="s">
        <v>473</v>
      </c>
      <c r="C25" s="463">
        <v>-159.67580000000001</v>
      </c>
      <c r="D25" s="463">
        <v>-169.81780000000001</v>
      </c>
      <c r="E25" s="463">
        <v>-196.5181</v>
      </c>
      <c r="F25" s="463">
        <v>-236.55779999999999</v>
      </c>
      <c r="G25" s="463">
        <v>-271.48930000000001</v>
      </c>
      <c r="H25" s="463">
        <v>-240.44929999999999</v>
      </c>
      <c r="I25" s="463">
        <v>-252.71250000000001</v>
      </c>
      <c r="J25" s="463">
        <v>-248.85570000000001</v>
      </c>
      <c r="K25" s="463">
        <v>-265.96280000000002</v>
      </c>
      <c r="L25" s="462"/>
      <c r="M25" s="458" t="s">
        <v>474</v>
      </c>
    </row>
    <row r="26" spans="1:13" ht="11.1" customHeight="1">
      <c r="A26" s="458" t="s">
        <v>475</v>
      </c>
      <c r="C26" s="463">
        <v>39.298499999999997</v>
      </c>
      <c r="D26" s="463">
        <v>42.573</v>
      </c>
      <c r="E26" s="463">
        <v>41.163600000000002</v>
      </c>
      <c r="F26" s="463">
        <v>51.353200000000001</v>
      </c>
      <c r="G26" s="463">
        <v>57.189799999999998</v>
      </c>
      <c r="H26" s="463">
        <v>53.358800000000002</v>
      </c>
      <c r="I26" s="463">
        <v>45.004300000000001</v>
      </c>
      <c r="J26" s="463">
        <v>43.428199999999997</v>
      </c>
      <c r="K26" s="463">
        <v>48.670900000000003</v>
      </c>
      <c r="L26" s="462"/>
      <c r="M26" s="458" t="s">
        <v>476</v>
      </c>
    </row>
    <row r="27" spans="1:13" ht="11.1" customHeight="1">
      <c r="A27" s="458" t="s">
        <v>477</v>
      </c>
      <c r="C27" s="463">
        <v>198.9744</v>
      </c>
      <c r="D27" s="463">
        <v>212.39089999999999</v>
      </c>
      <c r="E27" s="463">
        <v>237.68180000000001</v>
      </c>
      <c r="F27" s="463">
        <v>287.91109999999998</v>
      </c>
      <c r="G27" s="463">
        <v>328.67910000000001</v>
      </c>
      <c r="H27" s="463">
        <v>293.80810000000002</v>
      </c>
      <c r="I27" s="463">
        <v>297.71679999999998</v>
      </c>
      <c r="J27" s="463">
        <v>292.28390000000002</v>
      </c>
      <c r="K27" s="463">
        <v>314.63380000000001</v>
      </c>
      <c r="L27" s="462"/>
      <c r="M27" s="458" t="s">
        <v>478</v>
      </c>
    </row>
    <row r="28" spans="1:13" ht="11.1" customHeight="1">
      <c r="A28" s="458" t="s">
        <v>479</v>
      </c>
      <c r="C28" s="463">
        <v>71.997100000000003</v>
      </c>
      <c r="D28" s="463">
        <v>79.168899999999994</v>
      </c>
      <c r="E28" s="463">
        <v>82.659400000000005</v>
      </c>
      <c r="F28" s="463">
        <v>46.662399999999991</v>
      </c>
      <c r="G28" s="463">
        <v>50.840399999999988</v>
      </c>
      <c r="H28" s="463">
        <v>44.713400000000007</v>
      </c>
      <c r="I28" s="463">
        <v>46.720800000000011</v>
      </c>
      <c r="J28" s="463">
        <v>55.031100000000009</v>
      </c>
      <c r="K28" s="463">
        <v>54.45259999999999</v>
      </c>
      <c r="L28" s="462"/>
      <c r="M28" s="458" t="s">
        <v>480</v>
      </c>
    </row>
    <row r="29" spans="1:13" ht="11.1" customHeight="1">
      <c r="A29" s="458" t="s">
        <v>481</v>
      </c>
      <c r="C29" s="463">
        <v>-29.584900000000001</v>
      </c>
      <c r="D29" s="463">
        <v>-29.6022</v>
      </c>
      <c r="E29" s="463">
        <v>-25.697800000000001</v>
      </c>
      <c r="F29" s="463">
        <v>-22.0062</v>
      </c>
      <c r="G29" s="463">
        <v>-22.842400000000001</v>
      </c>
      <c r="H29" s="463">
        <v>-13.0113</v>
      </c>
      <c r="I29" s="463">
        <v>-12.2789</v>
      </c>
      <c r="J29" s="463">
        <v>-12.942299999999999</v>
      </c>
      <c r="K29" s="463">
        <v>-11.6881</v>
      </c>
      <c r="L29" s="462"/>
      <c r="M29" s="458" t="s">
        <v>482</v>
      </c>
    </row>
    <row r="30" spans="1:13" ht="11.1" customHeight="1">
      <c r="A30" s="458" t="s">
        <v>483</v>
      </c>
      <c r="C30" s="463">
        <v>14.1104</v>
      </c>
      <c r="D30" s="463">
        <v>18.053000000000001</v>
      </c>
      <c r="E30" s="463">
        <v>20.1663</v>
      </c>
      <c r="F30" s="463">
        <v>20.156099999999999</v>
      </c>
      <c r="G30" s="463">
        <v>13.161799999999999</v>
      </c>
      <c r="H30" s="463">
        <v>11.4207</v>
      </c>
      <c r="I30" s="463">
        <v>9.9574999999999996</v>
      </c>
      <c r="J30" s="463">
        <v>7.8883000000000001</v>
      </c>
      <c r="K30" s="463">
        <v>7.3475999999999999</v>
      </c>
      <c r="L30" s="462"/>
      <c r="M30" s="458" t="s">
        <v>484</v>
      </c>
    </row>
    <row r="31" spans="1:13" ht="11.1" customHeight="1">
      <c r="C31" s="463"/>
      <c r="D31" s="463"/>
      <c r="E31" s="463"/>
      <c r="F31" s="463"/>
      <c r="G31" s="463"/>
      <c r="H31" s="463"/>
      <c r="I31" s="463"/>
      <c r="J31" s="463"/>
      <c r="K31" s="463"/>
      <c r="L31" s="462"/>
    </row>
    <row r="32" spans="1:13" ht="11.1" customHeight="1">
      <c r="A32" s="458" t="s">
        <v>485</v>
      </c>
      <c r="C32" s="463">
        <v>128.57210000000001</v>
      </c>
      <c r="D32" s="463">
        <v>99.3202</v>
      </c>
      <c r="E32" s="463">
        <v>131.49650000000003</v>
      </c>
      <c r="F32" s="463">
        <v>189.89699999999999</v>
      </c>
      <c r="G32" s="463">
        <v>227.06870000000001</v>
      </c>
      <c r="H32" s="463">
        <v>202.00709999999998</v>
      </c>
      <c r="I32" s="463">
        <v>233.53700000000001</v>
      </c>
      <c r="J32" s="463">
        <v>175.8553</v>
      </c>
      <c r="K32" s="463">
        <v>236.6585</v>
      </c>
      <c r="L32" s="462"/>
      <c r="M32" s="458" t="s">
        <v>486</v>
      </c>
    </row>
    <row r="33" spans="1:13" ht="11.1" customHeight="1">
      <c r="A33" s="458" t="s">
        <v>487</v>
      </c>
      <c r="C33" s="463">
        <v>65.686099999999996</v>
      </c>
      <c r="D33" s="463">
        <v>40.087299999999999</v>
      </c>
      <c r="E33" s="463">
        <v>109.1123</v>
      </c>
      <c r="F33" s="463">
        <v>119.40689999999999</v>
      </c>
      <c r="G33" s="463">
        <v>159.2433</v>
      </c>
      <c r="H33" s="463">
        <v>110.2216</v>
      </c>
      <c r="I33" s="463">
        <v>97.218100000000007</v>
      </c>
      <c r="J33" s="463">
        <v>85.623800000000003</v>
      </c>
      <c r="K33" s="463">
        <v>125.3259</v>
      </c>
      <c r="L33" s="462"/>
      <c r="M33" s="458" t="s">
        <v>488</v>
      </c>
    </row>
    <row r="34" spans="1:13" ht="11.1" customHeight="1">
      <c r="A34" s="458" t="s">
        <v>489</v>
      </c>
      <c r="C34" s="463">
        <v>62.88600000000001</v>
      </c>
      <c r="D34" s="463">
        <v>59.232900000000001</v>
      </c>
      <c r="E34" s="463">
        <v>22.384200000000021</v>
      </c>
      <c r="F34" s="463">
        <v>70.490099999999998</v>
      </c>
      <c r="G34" s="463">
        <v>67.825400000000002</v>
      </c>
      <c r="H34" s="463">
        <v>91.785499999999985</v>
      </c>
      <c r="I34" s="463">
        <v>136.31889999999999</v>
      </c>
      <c r="J34" s="463">
        <v>90.231499999999997</v>
      </c>
      <c r="K34" s="463">
        <v>111.3326</v>
      </c>
      <c r="L34" s="462"/>
      <c r="M34" s="458" t="s">
        <v>490</v>
      </c>
    </row>
    <row r="35" spans="1:13" ht="11.1" customHeight="1">
      <c r="C35" s="463"/>
      <c r="D35" s="463"/>
      <c r="E35" s="463"/>
      <c r="F35" s="463"/>
      <c r="G35" s="463"/>
      <c r="H35" s="463"/>
      <c r="I35" s="463"/>
      <c r="J35" s="463"/>
      <c r="K35" s="463"/>
      <c r="L35" s="462"/>
    </row>
    <row r="36" spans="1:13" ht="11.1" customHeight="1">
      <c r="A36" s="458" t="s">
        <v>491</v>
      </c>
      <c r="C36" s="463">
        <v>25.418800000000005</v>
      </c>
      <c r="D36" s="463">
        <v>-2.8777999999999935</v>
      </c>
      <c r="E36" s="463">
        <v>12.10620000000003</v>
      </c>
      <c r="F36" s="463">
        <v>-1.8486000000000047</v>
      </c>
      <c r="G36" s="463">
        <v>-3.260799999999989</v>
      </c>
      <c r="H36" s="463">
        <v>4.6806999999999732</v>
      </c>
      <c r="I36" s="463">
        <v>25.223900000000015</v>
      </c>
      <c r="J36" s="463">
        <v>-23.023400000000009</v>
      </c>
      <c r="K36" s="463">
        <v>20.807800000000015</v>
      </c>
      <c r="L36" s="462"/>
      <c r="M36" s="458" t="s">
        <v>492</v>
      </c>
    </row>
    <row r="37" spans="1:13" ht="11.1" customHeight="1">
      <c r="A37" s="458" t="s">
        <v>493</v>
      </c>
      <c r="C37" s="463">
        <v>-25.418700000000001</v>
      </c>
      <c r="D37" s="463">
        <v>2.8778000000000001</v>
      </c>
      <c r="E37" s="463">
        <v>-12.106199999999999</v>
      </c>
      <c r="F37" s="463">
        <v>1.8487</v>
      </c>
      <c r="G37" s="463">
        <v>3.2606000000000002</v>
      </c>
      <c r="H37" s="463">
        <v>-4.6806000000000001</v>
      </c>
      <c r="I37" s="463">
        <v>-25.2239</v>
      </c>
      <c r="J37" s="463">
        <v>23.023299999999999</v>
      </c>
      <c r="K37" s="463">
        <v>-20.8079</v>
      </c>
      <c r="L37" s="462"/>
      <c r="M37" s="458" t="s">
        <v>494</v>
      </c>
    </row>
    <row r="38" spans="1:13" ht="11.1" customHeight="1">
      <c r="C38" s="461"/>
      <c r="D38" s="461"/>
      <c r="E38" s="461"/>
      <c r="F38" s="461"/>
      <c r="G38" s="461"/>
      <c r="H38" s="461"/>
      <c r="I38" s="461"/>
      <c r="J38" s="461"/>
      <c r="K38" s="461"/>
      <c r="L38" s="462"/>
    </row>
    <row r="39" spans="1:13" ht="11.1" customHeight="1">
      <c r="A39" s="458" t="s">
        <v>495</v>
      </c>
      <c r="C39" s="461"/>
      <c r="D39" s="461"/>
      <c r="E39" s="461"/>
      <c r="F39" s="461"/>
      <c r="G39" s="461"/>
      <c r="H39" s="461"/>
      <c r="I39" s="461"/>
      <c r="J39" s="461"/>
      <c r="K39" s="461"/>
      <c r="L39" s="462"/>
      <c r="M39" s="458" t="s">
        <v>496</v>
      </c>
    </row>
    <row r="40" spans="1:13" ht="11.1" customHeight="1">
      <c r="A40" s="458" t="s">
        <v>497</v>
      </c>
      <c r="C40" s="463">
        <v>98.987200000000001</v>
      </c>
      <c r="D40" s="463">
        <v>69.718000000000004</v>
      </c>
      <c r="E40" s="463">
        <v>105.7987</v>
      </c>
      <c r="F40" s="463">
        <v>167.89080000000001</v>
      </c>
      <c r="G40" s="463">
        <v>204.22630000000001</v>
      </c>
      <c r="H40" s="463">
        <v>188.9958</v>
      </c>
      <c r="I40" s="463">
        <v>221.25810000000001</v>
      </c>
      <c r="J40" s="463">
        <v>162.91300000000001</v>
      </c>
      <c r="K40" s="463">
        <v>224.97040000000001</v>
      </c>
      <c r="L40" s="462"/>
      <c r="M40" s="458" t="s">
        <v>498</v>
      </c>
    </row>
    <row r="41" spans="1:13" ht="11.1" customHeight="1">
      <c r="A41" s="458" t="s">
        <v>499</v>
      </c>
      <c r="C41" s="463">
        <v>218.880037037037</v>
      </c>
      <c r="D41" s="463">
        <v>231.3492962962963</v>
      </c>
      <c r="E41" s="463">
        <v>220</v>
      </c>
      <c r="F41" s="463">
        <v>218.88111111111112</v>
      </c>
      <c r="G41" s="463">
        <v>234.65703703703704</v>
      </c>
      <c r="H41" s="463">
        <v>260.85407407407405</v>
      </c>
      <c r="I41" s="463">
        <v>273.404</v>
      </c>
      <c r="J41" s="463">
        <v>282.77</v>
      </c>
      <c r="K41" s="463" t="s">
        <v>0</v>
      </c>
      <c r="L41" s="462"/>
      <c r="M41" s="458" t="s">
        <v>500</v>
      </c>
    </row>
    <row r="42" spans="1:13" ht="11.1" customHeight="1">
      <c r="C42" s="463"/>
      <c r="D42" s="463"/>
      <c r="E42" s="463"/>
      <c r="F42" s="463"/>
      <c r="G42" s="463"/>
      <c r="H42" s="463"/>
      <c r="I42" s="463"/>
      <c r="J42" s="463"/>
      <c r="K42" s="463"/>
      <c r="L42" s="462"/>
    </row>
    <row r="43" spans="1:13" ht="11.1" customHeight="1">
      <c r="A43" s="458" t="s">
        <v>501</v>
      </c>
      <c r="B43" s="217" t="s">
        <v>502</v>
      </c>
      <c r="C43" s="458"/>
      <c r="D43" s="458"/>
      <c r="E43" s="458"/>
      <c r="F43" s="463"/>
      <c r="G43" s="463"/>
      <c r="H43" s="463"/>
      <c r="I43" s="463"/>
      <c r="J43" s="463"/>
      <c r="K43" s="463"/>
      <c r="L43" s="462"/>
      <c r="M43" s="458" t="s">
        <v>503</v>
      </c>
    </row>
    <row r="44" spans="1:13" ht="11.1" customHeight="1">
      <c r="A44" s="458" t="s">
        <v>504</v>
      </c>
      <c r="B44" s="217"/>
      <c r="C44" s="458"/>
      <c r="D44" s="451"/>
      <c r="E44" s="458"/>
      <c r="F44" s="458"/>
      <c r="G44" s="458"/>
      <c r="H44" s="458"/>
      <c r="I44" s="458"/>
      <c r="J44" s="458"/>
      <c r="K44" s="458"/>
      <c r="M44" s="458" t="s">
        <v>505</v>
      </c>
    </row>
    <row r="45" spans="1:13" ht="11.1" customHeight="1">
      <c r="A45" s="458" t="s">
        <v>506</v>
      </c>
      <c r="C45" s="464">
        <v>1.744186046511631</v>
      </c>
      <c r="D45" s="464">
        <v>3.9047619047618998</v>
      </c>
      <c r="E45" s="464">
        <v>4.7662694775435277</v>
      </c>
      <c r="F45" s="464">
        <v>8.3377077865266926</v>
      </c>
      <c r="G45" s="464">
        <v>8.7297100864087938</v>
      </c>
      <c r="H45" s="464">
        <v>-1.6191325014854319</v>
      </c>
      <c r="I45" s="464">
        <v>0.85643967990334247</v>
      </c>
      <c r="J45" s="464">
        <v>4.7384007897334657</v>
      </c>
      <c r="K45" s="464">
        <v>1.0367577756833279</v>
      </c>
      <c r="L45" s="462"/>
      <c r="M45" s="458" t="s">
        <v>507</v>
      </c>
    </row>
    <row r="46" spans="1:13" ht="11.1" customHeight="1">
      <c r="A46" s="458" t="s">
        <v>508</v>
      </c>
      <c r="C46" s="465" t="s">
        <v>509</v>
      </c>
      <c r="D46" s="465">
        <v>2.850746446989771</v>
      </c>
      <c r="E46" s="465">
        <v>2.8108901262376591</v>
      </c>
      <c r="F46" s="465">
        <v>2.7388841088092986</v>
      </c>
      <c r="G46" s="465">
        <v>2.7360052980042133</v>
      </c>
      <c r="H46" s="465">
        <v>2.8975324034523449</v>
      </c>
      <c r="I46" s="465">
        <v>2.7824702400569099</v>
      </c>
      <c r="J46" s="465">
        <v>2.8853014835817059</v>
      </c>
      <c r="K46" s="465">
        <v>2.7908259175538412</v>
      </c>
      <c r="L46" s="462"/>
      <c r="M46" s="458" t="s">
        <v>510</v>
      </c>
    </row>
    <row r="47" spans="1:13" ht="11.1" customHeight="1">
      <c r="A47" s="458" t="s">
        <v>511</v>
      </c>
      <c r="C47" s="465">
        <v>9.679132071817401</v>
      </c>
      <c r="D47" s="465">
        <v>9.5779991867706897</v>
      </c>
      <c r="E47" s="465">
        <v>9.7328651417580705</v>
      </c>
      <c r="F47" s="465">
        <v>9.6024162996030764</v>
      </c>
      <c r="G47" s="465">
        <v>9.4998195289670644</v>
      </c>
      <c r="H47" s="465">
        <v>9.1310217727344227</v>
      </c>
      <c r="I47" s="465">
        <v>9.0477362676394275</v>
      </c>
      <c r="J47" s="465">
        <v>8.9614610256431337</v>
      </c>
      <c r="K47" s="465">
        <v>9.3281150790773388</v>
      </c>
      <c r="L47" s="462"/>
      <c r="M47" s="458" t="s">
        <v>512</v>
      </c>
    </row>
    <row r="48" spans="1:13" ht="11.1" customHeight="1">
      <c r="C48" s="461"/>
      <c r="D48" s="461"/>
      <c r="E48" s="461"/>
      <c r="F48" s="461"/>
      <c r="G48" s="461"/>
      <c r="H48" s="461"/>
      <c r="I48" s="461"/>
      <c r="J48" s="461"/>
      <c r="K48" s="461"/>
      <c r="L48" s="462"/>
    </row>
    <row r="49" spans="1:13" ht="11.1" customHeight="1">
      <c r="A49" s="458" t="s">
        <v>513</v>
      </c>
      <c r="B49" s="459" t="s">
        <v>514</v>
      </c>
      <c r="C49" s="461"/>
      <c r="D49" s="461"/>
      <c r="E49" s="461"/>
      <c r="F49" s="461"/>
      <c r="G49" s="461"/>
      <c r="H49" s="461"/>
      <c r="I49" s="461"/>
      <c r="J49" s="461"/>
      <c r="K49" s="461"/>
      <c r="L49" s="462"/>
      <c r="M49" s="458" t="s">
        <v>515</v>
      </c>
    </row>
    <row r="50" spans="1:13" ht="11.1" customHeight="1">
      <c r="A50" s="458" t="s">
        <v>516</v>
      </c>
      <c r="C50" s="461">
        <v>24.66833905988932</v>
      </c>
      <c r="D50" s="461">
        <v>23.772545624716077</v>
      </c>
      <c r="E50" s="461">
        <v>24.496978182557235</v>
      </c>
      <c r="F50" s="461">
        <v>25.15089384123953</v>
      </c>
      <c r="G50" s="461">
        <v>29.312582008877015</v>
      </c>
      <c r="H50" s="461">
        <v>29.930387483253423</v>
      </c>
      <c r="I50" s="461">
        <v>27.138526377657957</v>
      </c>
      <c r="J50" s="461">
        <v>27.279390611815884</v>
      </c>
      <c r="K50" s="461">
        <v>25.423716374722758</v>
      </c>
      <c r="L50" s="462"/>
      <c r="M50" s="458" t="s">
        <v>517</v>
      </c>
    </row>
    <row r="51" spans="1:13" ht="11.1" customHeight="1">
      <c r="A51" s="458" t="s">
        <v>518</v>
      </c>
      <c r="C51" s="461">
        <v>20.649274226157843</v>
      </c>
      <c r="D51" s="461">
        <v>20.764409706320787</v>
      </c>
      <c r="E51" s="461">
        <v>21.933157603423318</v>
      </c>
      <c r="F51" s="461">
        <v>21.798849068762262</v>
      </c>
      <c r="G51" s="461">
        <v>23.853653511066561</v>
      </c>
      <c r="H51" s="461">
        <v>23.763125059762672</v>
      </c>
      <c r="I51" s="461">
        <v>22.923717704368364</v>
      </c>
      <c r="J51" s="461">
        <v>22.086458448090571</v>
      </c>
      <c r="K51" s="461">
        <v>22.373509215404745</v>
      </c>
      <c r="L51" s="462"/>
      <c r="M51" s="458" t="s">
        <v>519</v>
      </c>
    </row>
    <row r="52" spans="1:13" ht="11.1" customHeight="1">
      <c r="A52" s="458" t="s">
        <v>520</v>
      </c>
      <c r="C52" s="461">
        <v>25.770491774524238</v>
      </c>
      <c r="D52" s="461">
        <v>27.196292541897034</v>
      </c>
      <c r="E52" s="461">
        <v>27.69629638868556</v>
      </c>
      <c r="F52" s="461">
        <v>27.631764322178125</v>
      </c>
      <c r="G52" s="461">
        <v>29.946882871403087</v>
      </c>
      <c r="H52" s="461">
        <v>31.626826503089717</v>
      </c>
      <c r="I52" s="461">
        <v>29.998798585095919</v>
      </c>
      <c r="J52" s="461">
        <v>29.912544739305385</v>
      </c>
      <c r="K52" s="461">
        <v>27.26477582825288</v>
      </c>
      <c r="L52" s="462"/>
      <c r="M52" s="458" t="s">
        <v>521</v>
      </c>
    </row>
    <row r="53" spans="1:13" ht="11.1" customHeight="1">
      <c r="A53" s="458" t="s">
        <v>522</v>
      </c>
      <c r="C53" s="461">
        <v>20.442367812981033</v>
      </c>
      <c r="D53" s="461">
        <v>21.77586430530727</v>
      </c>
      <c r="E53" s="461">
        <v>21.554769703380845</v>
      </c>
      <c r="F53" s="461">
        <v>20.512391569262025</v>
      </c>
      <c r="G53" s="461">
        <v>22.970105962006315</v>
      </c>
      <c r="H53" s="461">
        <v>25.803332317834922</v>
      </c>
      <c r="I53" s="461">
        <v>25.73450841017203</v>
      </c>
      <c r="J53" s="461">
        <v>26.535830679374996</v>
      </c>
      <c r="K53" s="461">
        <v>25.467058220727367</v>
      </c>
      <c r="L53" s="462"/>
      <c r="M53" s="458" t="s">
        <v>523</v>
      </c>
    </row>
    <row r="54" spans="1:13" ht="11.1" customHeight="1">
      <c r="A54" s="458" t="s">
        <v>524</v>
      </c>
      <c r="C54" s="461">
        <v>1.9555352356491549</v>
      </c>
      <c r="D54" s="461">
        <v>2.4822333276988608</v>
      </c>
      <c r="E54" s="461">
        <v>2.6202149296210164</v>
      </c>
      <c r="F54" s="461">
        <v>2.4510913721538654</v>
      </c>
      <c r="G54" s="461">
        <v>2.492466865341747</v>
      </c>
      <c r="H54" s="461">
        <v>2.8024764140163727</v>
      </c>
      <c r="I54" s="461">
        <v>2.8501074734606209</v>
      </c>
      <c r="J54" s="461">
        <v>2.4671691739141437</v>
      </c>
      <c r="K54" s="461">
        <v>2.2853778634414765</v>
      </c>
      <c r="L54" s="462"/>
      <c r="M54" s="458" t="s">
        <v>525</v>
      </c>
    </row>
    <row r="55" spans="1:13" ht="11.1" customHeight="1">
      <c r="A55" s="458" t="s">
        <v>526</v>
      </c>
      <c r="C55" s="461">
        <v>5.3281239615432039</v>
      </c>
      <c r="D55" s="461">
        <v>5.4204282365897631</v>
      </c>
      <c r="E55" s="461">
        <v>6.1415266853047097</v>
      </c>
      <c r="F55" s="461">
        <v>7.1193727529160977</v>
      </c>
      <c r="G55" s="461">
        <v>6.9767769093967704</v>
      </c>
      <c r="H55" s="461">
        <v>5.8234941852548028</v>
      </c>
      <c r="I55" s="461">
        <v>4.2642901749238877</v>
      </c>
      <c r="J55" s="461">
        <v>3.3767140599303942</v>
      </c>
      <c r="K55" s="461">
        <v>1.7977176075255186</v>
      </c>
      <c r="L55" s="462"/>
      <c r="M55" s="458" t="s">
        <v>527</v>
      </c>
    </row>
    <row r="56" spans="1:13" ht="11.1" customHeight="1">
      <c r="A56" s="458" t="s">
        <v>528</v>
      </c>
      <c r="C56" s="461">
        <v>0.85338252101423651</v>
      </c>
      <c r="D56" s="461">
        <v>-0.94151358948209862</v>
      </c>
      <c r="E56" s="461">
        <v>-0.57910327650730564</v>
      </c>
      <c r="F56" s="461">
        <v>-2.9779108784727226E-2</v>
      </c>
      <c r="G56" s="461">
        <v>1.8581660028156759</v>
      </c>
      <c r="H56" s="461">
        <v>1.1060373941800801</v>
      </c>
      <c r="I56" s="461">
        <v>-1.0164733977344902E-2</v>
      </c>
      <c r="J56" s="461">
        <v>-0.165984953575355</v>
      </c>
      <c r="K56" s="461">
        <v>0.44431840991135446</v>
      </c>
      <c r="L56" s="462"/>
      <c r="M56" s="458" t="s">
        <v>529</v>
      </c>
    </row>
    <row r="57" spans="1:13" ht="11.1" customHeight="1">
      <c r="A57" s="458" t="s">
        <v>530</v>
      </c>
      <c r="C57" s="461">
        <v>-1.1021527146349186</v>
      </c>
      <c r="D57" s="461">
        <v>-3.4237469171809596</v>
      </c>
      <c r="E57" s="461">
        <v>-3.1993182061283223</v>
      </c>
      <c r="F57" s="461">
        <v>-2.4808704809385929</v>
      </c>
      <c r="G57" s="461">
        <v>-0.6343008625260711</v>
      </c>
      <c r="H57" s="461">
        <v>-1.6964390198362929</v>
      </c>
      <c r="I57" s="461">
        <v>-2.8602722074379661</v>
      </c>
      <c r="J57" s="461">
        <v>-2.6331541274894987</v>
      </c>
      <c r="K57" s="461">
        <v>-1.8410594535301219</v>
      </c>
      <c r="L57" s="462"/>
      <c r="M57" s="458" t="s">
        <v>531</v>
      </c>
    </row>
    <row r="58" spans="1:13" ht="11.1" customHeight="1">
      <c r="C58" s="461"/>
      <c r="D58" s="461"/>
      <c r="E58" s="461"/>
      <c r="F58" s="461"/>
      <c r="G58" s="461"/>
      <c r="H58" s="461"/>
      <c r="I58" s="461"/>
      <c r="J58" s="461"/>
      <c r="K58" s="461"/>
      <c r="L58" s="462"/>
    </row>
    <row r="59" spans="1:13" ht="11.1" customHeight="1">
      <c r="A59" s="458" t="s">
        <v>532</v>
      </c>
      <c r="B59" s="459" t="s">
        <v>533</v>
      </c>
      <c r="C59" s="461"/>
      <c r="D59" s="461"/>
      <c r="E59" s="461"/>
      <c r="F59" s="461"/>
      <c r="G59" s="461"/>
      <c r="H59" s="461"/>
      <c r="I59" s="461"/>
      <c r="J59" s="461"/>
      <c r="K59" s="461"/>
      <c r="L59" s="462"/>
      <c r="M59" s="458" t="s">
        <v>534</v>
      </c>
    </row>
    <row r="60" spans="1:13" ht="11.1" customHeight="1">
      <c r="A60" s="458" t="s">
        <v>535</v>
      </c>
      <c r="C60" s="461">
        <v>44.201128044966147</v>
      </c>
      <c r="D60" s="461">
        <v>47.098901167028544</v>
      </c>
      <c r="E60" s="461">
        <v>48.312234290115647</v>
      </c>
      <c r="F60" s="461">
        <v>50.562162619590346</v>
      </c>
      <c r="G60" s="461">
        <v>52.48682809044741</v>
      </c>
      <c r="H60" s="461">
        <v>56.535409675062212</v>
      </c>
      <c r="I60" s="461">
        <v>48.514255195605429</v>
      </c>
      <c r="J60" s="461">
        <v>48.588109690847666</v>
      </c>
      <c r="K60" s="461">
        <v>49.941024506642407</v>
      </c>
      <c r="L60" s="462"/>
      <c r="M60" s="458" t="s">
        <v>536</v>
      </c>
    </row>
    <row r="61" spans="1:13" ht="11.1" customHeight="1">
      <c r="A61" s="458" t="s">
        <v>537</v>
      </c>
      <c r="C61" s="461">
        <v>-3.83557325869028</v>
      </c>
      <c r="D61" s="461">
        <v>0.53197528609761657</v>
      </c>
      <c r="E61" s="461">
        <v>0.51359559898149187</v>
      </c>
      <c r="F61" s="461">
        <v>1.8758645167656907</v>
      </c>
      <c r="G61" s="461">
        <v>3.1466357244814169</v>
      </c>
      <c r="H61" s="461">
        <v>4.7445878226567029</v>
      </c>
      <c r="I61" s="461">
        <v>-3.6997175994237153</v>
      </c>
      <c r="J61" s="461">
        <v>-4.9613808426913213</v>
      </c>
      <c r="K61" s="461">
        <v>-3.8868400056499892</v>
      </c>
      <c r="L61" s="462"/>
      <c r="M61" s="458" t="s">
        <v>538</v>
      </c>
    </row>
    <row r="62" spans="1:13" ht="11.1" customHeight="1">
      <c r="A62" s="458" t="s">
        <v>539</v>
      </c>
      <c r="C62" s="461">
        <v>48.036701303656429</v>
      </c>
      <c r="D62" s="461">
        <v>46.566925880930924</v>
      </c>
      <c r="E62" s="461">
        <v>47.798638691134158</v>
      </c>
      <c r="F62" s="461">
        <v>48.686298102824651</v>
      </c>
      <c r="G62" s="461">
        <v>49.34019236596599</v>
      </c>
      <c r="H62" s="461">
        <v>51.7908218524055</v>
      </c>
      <c r="I62" s="461">
        <v>52.213972795029143</v>
      </c>
      <c r="J62" s="461">
        <v>53.549490533538979</v>
      </c>
      <c r="K62" s="461">
        <v>53.8278645122924</v>
      </c>
      <c r="L62" s="462"/>
      <c r="M62" s="458" t="s">
        <v>540</v>
      </c>
    </row>
    <row r="63" spans="1:13" ht="11.1" customHeight="1">
      <c r="C63" s="461"/>
      <c r="D63" s="461"/>
      <c r="E63" s="461"/>
      <c r="F63" s="461"/>
      <c r="G63" s="461"/>
      <c r="H63" s="461"/>
      <c r="I63" s="461"/>
      <c r="J63" s="461"/>
      <c r="K63" s="461"/>
      <c r="L63" s="462"/>
    </row>
    <row r="64" spans="1:13" ht="11.1" customHeight="1">
      <c r="A64" s="458" t="s">
        <v>541</v>
      </c>
      <c r="C64" s="461">
        <v>12.043216255859779</v>
      </c>
      <c r="D64" s="461">
        <v>11.633409162611418</v>
      </c>
      <c r="E64" s="461">
        <v>11.818921802191943</v>
      </c>
      <c r="F64" s="461">
        <v>12.522764969987874</v>
      </c>
      <c r="G64" s="461">
        <v>12.100607084200163</v>
      </c>
      <c r="H64" s="461">
        <v>10.139894916268494</v>
      </c>
      <c r="I64" s="461">
        <v>15.333471399408143</v>
      </c>
      <c r="J64" s="461">
        <v>12.929205806280617</v>
      </c>
      <c r="K64" s="461">
        <v>14.321796281500642</v>
      </c>
      <c r="L64" s="462"/>
      <c r="M64" s="458" t="s">
        <v>542</v>
      </c>
    </row>
    <row r="65" spans="1:13" ht="11.1" customHeight="1">
      <c r="A65" s="458" t="s">
        <v>543</v>
      </c>
      <c r="C65" s="461">
        <v>62.933225043606541</v>
      </c>
      <c r="D65" s="461">
        <v>62.317615060690621</v>
      </c>
      <c r="E65" s="461">
        <v>59.755539944272009</v>
      </c>
      <c r="F65" s="461">
        <v>57.580280446816602</v>
      </c>
      <c r="G65" s="461">
        <v>57.673573561231606</v>
      </c>
      <c r="H65" s="461">
        <v>59.641106722367851</v>
      </c>
      <c r="I65" s="461">
        <v>60.589664652597705</v>
      </c>
      <c r="J65" s="461">
        <v>59.492294487495769</v>
      </c>
      <c r="K65" s="461">
        <v>61.536091766845722</v>
      </c>
      <c r="L65" s="462"/>
      <c r="M65" s="458" t="s">
        <v>544</v>
      </c>
    </row>
    <row r="66" spans="1:13" ht="11.1" customHeight="1">
      <c r="A66" s="458" t="s">
        <v>545</v>
      </c>
      <c r="C66" s="461">
        <v>60.967401251746622</v>
      </c>
      <c r="D66" s="461">
        <v>61.268499918124874</v>
      </c>
      <c r="E66" s="461">
        <v>57.785254744243176</v>
      </c>
      <c r="F66" s="461">
        <v>55.339483726517066</v>
      </c>
      <c r="G66" s="461">
        <v>55.703725870026574</v>
      </c>
      <c r="H66" s="461">
        <v>57.991067429260227</v>
      </c>
      <c r="I66" s="461">
        <v>58.12353858778512</v>
      </c>
      <c r="J66" s="461">
        <v>57.09050246958212</v>
      </c>
      <c r="K66" s="461">
        <v>59.648140657685019</v>
      </c>
      <c r="L66" s="462"/>
      <c r="M66" s="458" t="s">
        <v>545</v>
      </c>
    </row>
    <row r="67" spans="1:13" ht="11.1" customHeight="1">
      <c r="A67" s="458" t="s">
        <v>546</v>
      </c>
      <c r="C67" s="461">
        <v>1.9658237918599362</v>
      </c>
      <c r="D67" s="461">
        <v>1.0491151425657608</v>
      </c>
      <c r="E67" s="461">
        <v>1.9702852000288373</v>
      </c>
      <c r="F67" s="461">
        <v>2.2407967202995334</v>
      </c>
      <c r="G67" s="461">
        <v>1.9698476912050258</v>
      </c>
      <c r="H67" s="461">
        <v>1.6500392931076306</v>
      </c>
      <c r="I67" s="461">
        <v>2.4661260648125847</v>
      </c>
      <c r="J67" s="461">
        <v>2.4017920179136567</v>
      </c>
      <c r="K67" s="461">
        <v>1.8879511091606942</v>
      </c>
      <c r="L67" s="462"/>
      <c r="M67" s="458" t="s">
        <v>547</v>
      </c>
    </row>
    <row r="68" spans="1:13" ht="10.199999999999999">
      <c r="A68" s="466"/>
      <c r="B68" s="467"/>
      <c r="C68" s="468"/>
      <c r="D68" s="468"/>
      <c r="E68" s="468"/>
      <c r="F68" s="468"/>
      <c r="G68" s="468"/>
      <c r="H68" s="468"/>
      <c r="I68" s="468"/>
      <c r="J68" s="468"/>
      <c r="K68" s="468"/>
      <c r="L68" s="469"/>
      <c r="M68" s="466"/>
    </row>
    <row r="69" spans="1:13" ht="11.1" customHeight="1">
      <c r="C69" s="461"/>
      <c r="D69" s="461"/>
      <c r="E69" s="461"/>
      <c r="F69" s="461"/>
      <c r="G69" s="461"/>
      <c r="H69" s="461"/>
      <c r="I69" s="461"/>
      <c r="J69" s="461"/>
      <c r="K69" s="461"/>
      <c r="L69" s="462"/>
    </row>
    <row r="70" spans="1:13" ht="11.1" customHeight="1">
      <c r="A70" s="458" t="s">
        <v>124</v>
      </c>
      <c r="C70" s="461"/>
      <c r="D70" s="461"/>
      <c r="E70" s="461"/>
      <c r="F70" s="461"/>
      <c r="G70" s="461"/>
      <c r="H70" s="461"/>
      <c r="I70" s="461"/>
      <c r="J70" s="461"/>
      <c r="K70" s="461"/>
      <c r="L70" s="462"/>
    </row>
    <row r="71" spans="1:13" s="458" customFormat="1" ht="11.1" customHeight="1">
      <c r="A71" s="458" t="s">
        <v>1</v>
      </c>
      <c r="B71" s="459"/>
      <c r="C71" s="461"/>
      <c r="D71" s="461"/>
      <c r="E71" s="461"/>
      <c r="F71" s="461"/>
      <c r="G71" s="461"/>
      <c r="H71" s="461"/>
      <c r="I71" s="461"/>
      <c r="J71" s="461"/>
      <c r="K71" s="461"/>
      <c r="L71" s="462"/>
    </row>
    <row r="72" spans="1:13" s="458" customFormat="1" ht="11.1" customHeight="1">
      <c r="A72" s="458" t="s">
        <v>431</v>
      </c>
      <c r="B72" s="459"/>
      <c r="C72" s="461"/>
      <c r="D72" s="461"/>
      <c r="E72" s="461"/>
      <c r="F72" s="461"/>
      <c r="G72" s="461"/>
      <c r="H72" s="461"/>
      <c r="I72" s="461"/>
      <c r="J72" s="461"/>
      <c r="K72" s="461"/>
      <c r="L72" s="462"/>
    </row>
    <row r="73" spans="1:13" s="458" customFormat="1" ht="11.1" customHeight="1">
      <c r="A73" s="458" t="s">
        <v>432</v>
      </c>
      <c r="B73" s="459"/>
      <c r="C73" s="461"/>
      <c r="D73" s="461"/>
      <c r="E73" s="461"/>
      <c r="F73" s="461"/>
      <c r="G73" s="461"/>
      <c r="H73" s="461"/>
      <c r="I73" s="461"/>
      <c r="J73" s="461"/>
      <c r="K73" s="461"/>
      <c r="L73" s="462"/>
    </row>
    <row r="74" spans="1:13" s="458" customFormat="1" ht="11.1" customHeight="1">
      <c r="A74" s="458" t="s">
        <v>433</v>
      </c>
      <c r="B74" s="459"/>
      <c r="C74" s="461"/>
      <c r="D74" s="461"/>
      <c r="E74" s="461"/>
      <c r="F74" s="461"/>
      <c r="G74" s="461"/>
      <c r="H74" s="461"/>
      <c r="I74" s="461"/>
      <c r="J74" s="461"/>
      <c r="K74" s="461"/>
      <c r="L74" s="462"/>
    </row>
    <row r="75" spans="1:13" s="458" customFormat="1" ht="11.1" customHeight="1">
      <c r="A75" s="458" t="s">
        <v>434</v>
      </c>
      <c r="B75" s="459"/>
      <c r="C75" s="461"/>
      <c r="D75" s="461"/>
      <c r="E75" s="461"/>
      <c r="F75" s="461"/>
      <c r="G75" s="461"/>
      <c r="H75" s="461"/>
      <c r="I75" s="461"/>
      <c r="J75" s="461"/>
      <c r="K75" s="461"/>
      <c r="L75" s="462"/>
    </row>
    <row r="76" spans="1:13" s="458" customFormat="1" ht="11.1" customHeight="1">
      <c r="A76" s="458" t="s">
        <v>435</v>
      </c>
      <c r="B76" s="459"/>
      <c r="C76" s="461"/>
      <c r="D76" s="461"/>
      <c r="E76" s="461"/>
      <c r="F76" s="461"/>
      <c r="G76" s="461"/>
      <c r="H76" s="461"/>
      <c r="I76" s="461"/>
      <c r="J76" s="461"/>
      <c r="K76" s="461"/>
      <c r="L76" s="462"/>
    </row>
    <row r="77" spans="1:13" s="458" customFormat="1" ht="11.1" customHeight="1">
      <c r="B77" s="459"/>
      <c r="C77" s="460"/>
      <c r="D77" s="460"/>
      <c r="E77" s="460"/>
      <c r="F77" s="460"/>
      <c r="G77" s="460"/>
      <c r="H77" s="460"/>
      <c r="I77" s="460"/>
      <c r="J77" s="460"/>
      <c r="K77" s="460"/>
    </row>
    <row r="78" spans="1:13" s="458" customFormat="1" ht="11.1" customHeight="1">
      <c r="A78" s="458" t="s">
        <v>122</v>
      </c>
      <c r="B78" s="459"/>
      <c r="C78" s="460"/>
      <c r="D78" s="460"/>
      <c r="E78" s="460"/>
      <c r="F78" s="460"/>
      <c r="G78" s="460"/>
      <c r="H78" s="460"/>
      <c r="I78" s="460"/>
      <c r="J78" s="460"/>
      <c r="K78" s="460"/>
    </row>
    <row r="79" spans="1:13" s="458" customFormat="1" ht="11.1" customHeight="1">
      <c r="A79" s="458" t="s">
        <v>25</v>
      </c>
      <c r="B79" s="459"/>
      <c r="C79" s="460"/>
      <c r="D79" s="460"/>
      <c r="E79" s="460"/>
      <c r="F79" s="460"/>
      <c r="G79" s="460"/>
      <c r="H79" s="460"/>
      <c r="I79" s="460"/>
      <c r="J79" s="460"/>
      <c r="K79" s="460"/>
    </row>
    <row r="80" spans="1:13" s="458" customFormat="1" ht="11.1" customHeight="1">
      <c r="A80" s="458" t="s">
        <v>436</v>
      </c>
      <c r="B80" s="459"/>
      <c r="C80" s="460"/>
      <c r="D80" s="460"/>
      <c r="E80" s="460"/>
      <c r="F80" s="460"/>
      <c r="G80" s="460"/>
      <c r="H80" s="460"/>
      <c r="I80" s="460"/>
      <c r="J80" s="460"/>
      <c r="K80" s="460"/>
    </row>
    <row r="81" spans="1:1" s="459" customFormat="1" ht="11.1" customHeight="1">
      <c r="A81" s="458" t="s">
        <v>437</v>
      </c>
    </row>
    <row r="82" spans="1:1" s="459" customFormat="1" ht="11.1" customHeight="1">
      <c r="A82" s="458" t="s">
        <v>438</v>
      </c>
    </row>
    <row r="83" spans="1:1" s="459" customFormat="1" ht="11.1" customHeight="1">
      <c r="A83" s="458" t="s">
        <v>439</v>
      </c>
    </row>
    <row r="84" spans="1:1" s="459" customFormat="1" ht="11.1" customHeight="1">
      <c r="A84" s="458" t="s">
        <v>440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R37"/>
  <sheetViews>
    <sheetView showGridLines="0" zoomScaleNormal="100" workbookViewId="0"/>
  </sheetViews>
  <sheetFormatPr defaultColWidth="13.7109375" defaultRowHeight="12" customHeight="1"/>
  <cols>
    <col min="1" max="1" width="48.42578125" style="106" customWidth="1"/>
    <col min="2" max="5" width="11.140625" style="103" customWidth="1"/>
    <col min="6" max="7" width="11.140625" style="105" customWidth="1"/>
    <col min="8" max="14" width="11.140625" style="104" customWidth="1"/>
    <col min="15" max="15" width="2.5703125" style="103" customWidth="1"/>
    <col min="16" max="16" width="47" style="103" customWidth="1"/>
    <col min="17" max="17" width="47.7109375" style="103" customWidth="1"/>
    <col min="18" max="57" width="9.85546875" style="103" customWidth="1"/>
    <col min="58" max="16384" width="13.7109375" style="103"/>
  </cols>
  <sheetData>
    <row r="1" spans="1:18" s="116" customFormat="1" ht="12" customHeight="1">
      <c r="A1" s="134">
        <v>2</v>
      </c>
      <c r="B1" s="506"/>
      <c r="C1" s="507"/>
      <c r="D1" s="135"/>
      <c r="E1" s="135"/>
      <c r="F1" s="135"/>
      <c r="G1" s="135"/>
      <c r="H1" s="135"/>
      <c r="I1" s="135"/>
      <c r="J1" s="135"/>
      <c r="K1" s="135"/>
      <c r="L1" s="135"/>
      <c r="M1" s="135"/>
      <c r="P1" s="134"/>
    </row>
    <row r="2" spans="1:18" ht="12" customHeight="1">
      <c r="A2" s="133" t="s">
        <v>3</v>
      </c>
      <c r="I2" s="2"/>
      <c r="J2" s="2"/>
      <c r="K2" s="2"/>
      <c r="L2" s="2"/>
      <c r="M2" s="2"/>
      <c r="N2" s="2"/>
      <c r="P2" s="133" t="s">
        <v>21</v>
      </c>
    </row>
    <row r="3" spans="1:18" ht="24" customHeight="1">
      <c r="A3" s="443" t="s">
        <v>157</v>
      </c>
      <c r="E3" s="121"/>
      <c r="I3" s="130"/>
      <c r="J3" s="130"/>
      <c r="K3" s="130"/>
      <c r="L3" s="130"/>
      <c r="M3" s="130"/>
      <c r="N3" s="130"/>
      <c r="P3" s="444" t="s">
        <v>156</v>
      </c>
    </row>
    <row r="4" spans="1:18" s="128" customFormat="1" ht="24" customHeight="1">
      <c r="A4" s="132" t="s">
        <v>155</v>
      </c>
      <c r="H4" s="131"/>
      <c r="I4" s="130"/>
      <c r="J4" s="130"/>
      <c r="K4" s="130"/>
      <c r="L4" s="130"/>
      <c r="M4" s="130"/>
      <c r="N4" s="130"/>
      <c r="P4" s="129" t="s">
        <v>154</v>
      </c>
    </row>
    <row r="5" spans="1:18" ht="12" customHeight="1">
      <c r="A5" s="125"/>
      <c r="B5" s="125"/>
      <c r="C5" s="125"/>
      <c r="D5" s="125"/>
      <c r="E5" s="125"/>
      <c r="F5" s="125"/>
      <c r="G5" s="125"/>
      <c r="H5" s="127"/>
      <c r="I5" s="126"/>
      <c r="J5" s="126"/>
      <c r="K5" s="126"/>
      <c r="L5" s="126"/>
      <c r="M5" s="126"/>
      <c r="N5" s="126"/>
      <c r="O5" s="125"/>
      <c r="P5" s="125"/>
    </row>
    <row r="6" spans="1:18" ht="12" customHeight="1">
      <c r="A6" s="124"/>
      <c r="B6" s="123" t="s">
        <v>153</v>
      </c>
      <c r="C6" s="123" t="s">
        <v>152</v>
      </c>
      <c r="D6" s="123">
        <v>2002</v>
      </c>
      <c r="E6" s="123">
        <v>2003</v>
      </c>
      <c r="F6" s="123">
        <v>2004</v>
      </c>
      <c r="G6" s="123">
        <v>2005</v>
      </c>
      <c r="H6" s="123" t="s">
        <v>151</v>
      </c>
      <c r="I6" s="32">
        <v>2007</v>
      </c>
      <c r="J6" s="32">
        <v>2008</v>
      </c>
      <c r="K6" s="32">
        <v>2009</v>
      </c>
      <c r="L6" s="32">
        <v>2010</v>
      </c>
      <c r="M6" s="227">
        <v>2011</v>
      </c>
      <c r="N6" s="227">
        <v>2012</v>
      </c>
      <c r="O6" s="122" t="s">
        <v>2</v>
      </c>
      <c r="P6" s="122"/>
    </row>
    <row r="7" spans="1:18" ht="15.9" customHeight="1">
      <c r="B7" s="121"/>
      <c r="C7" s="121"/>
      <c r="D7" s="121"/>
      <c r="E7" s="120"/>
      <c r="F7" s="104"/>
      <c r="G7" s="104"/>
    </row>
    <row r="8" spans="1:18" ht="15.9" customHeight="1">
      <c r="B8" s="121"/>
      <c r="C8" s="121"/>
      <c r="D8" s="121"/>
      <c r="E8" s="120"/>
      <c r="F8" s="104"/>
      <c r="G8" s="104"/>
    </row>
    <row r="9" spans="1:18" ht="15.9" customHeight="1">
      <c r="B9" s="121"/>
      <c r="C9" s="121"/>
      <c r="D9" s="121"/>
      <c r="E9" s="120"/>
      <c r="F9" s="104"/>
      <c r="G9" s="104"/>
    </row>
    <row r="10" spans="1:18" s="116" customFormat="1" ht="12" customHeight="1">
      <c r="A10" s="119" t="s">
        <v>150</v>
      </c>
      <c r="B10" s="118">
        <v>1232.1739368881899</v>
      </c>
      <c r="C10" s="118">
        <v>1253.23501125032</v>
      </c>
      <c r="D10" s="118">
        <v>1332.46014325694</v>
      </c>
      <c r="E10" s="118">
        <v>1434.92350925045</v>
      </c>
      <c r="F10" s="118">
        <v>1494.5629831712399</v>
      </c>
      <c r="G10" s="118">
        <v>1531.7478171524599</v>
      </c>
      <c r="H10" s="118">
        <v>1649.1043120094801</v>
      </c>
      <c r="I10" s="118">
        <v>1703.4955354864101</v>
      </c>
      <c r="J10" s="118">
        <v>1731.0244995537801</v>
      </c>
      <c r="K10" s="118">
        <v>1691.32618386328</v>
      </c>
      <c r="L10" s="118">
        <v>1634.6160348297501</v>
      </c>
      <c r="M10" s="118">
        <v>1623.6866471470701</v>
      </c>
      <c r="N10" s="118">
        <v>1648.4358705841501</v>
      </c>
      <c r="O10" s="117"/>
      <c r="P10" s="445" t="s">
        <v>149</v>
      </c>
      <c r="Q10" s="117"/>
      <c r="R10" s="117"/>
    </row>
    <row r="11" spans="1:18" ht="14.1" customHeight="1">
      <c r="A11" s="446" t="s">
        <v>148</v>
      </c>
      <c r="B11" s="114">
        <v>86.488805200000002</v>
      </c>
      <c r="C11" s="114">
        <v>80.591600299999996</v>
      </c>
      <c r="D11" s="114">
        <v>89.858498900000001</v>
      </c>
      <c r="E11" s="114">
        <v>85.321485199999998</v>
      </c>
      <c r="F11" s="114">
        <v>82.138185899999996</v>
      </c>
      <c r="G11" s="114">
        <v>83.971963000000002</v>
      </c>
      <c r="H11" s="114">
        <v>86.920284499999994</v>
      </c>
      <c r="I11" s="114">
        <v>96.458785399999996</v>
      </c>
      <c r="J11" s="114">
        <v>92.519500899999997</v>
      </c>
      <c r="K11" s="114">
        <v>106.5558123</v>
      </c>
      <c r="L11" s="114">
        <v>87.116442699999993</v>
      </c>
      <c r="M11" s="114">
        <v>86.617823200000004</v>
      </c>
      <c r="N11" s="114">
        <v>87.353404479999995</v>
      </c>
      <c r="O11" s="105"/>
      <c r="P11" s="447" t="s">
        <v>147</v>
      </c>
      <c r="Q11" s="105"/>
      <c r="R11" s="105"/>
    </row>
    <row r="12" spans="1:18" ht="14.1" customHeight="1">
      <c r="A12" s="115" t="s">
        <v>146</v>
      </c>
      <c r="B12" s="114">
        <v>2.1020631000000001</v>
      </c>
      <c r="C12" s="114">
        <v>2.1652911000000001</v>
      </c>
      <c r="D12" s="114">
        <v>2.0886547000000002</v>
      </c>
      <c r="E12" s="114">
        <v>2.3673467000000001</v>
      </c>
      <c r="F12" s="114">
        <v>3.8456307999999999</v>
      </c>
      <c r="G12" s="114">
        <v>3.9809524000000001</v>
      </c>
      <c r="H12" s="114">
        <v>4.18</v>
      </c>
      <c r="I12" s="114">
        <v>4.7554195000000004</v>
      </c>
      <c r="J12" s="114">
        <v>4.9959251</v>
      </c>
      <c r="K12" s="114">
        <v>5.1324915000000004</v>
      </c>
      <c r="L12" s="114">
        <v>3.9946440999999999</v>
      </c>
      <c r="M12" s="114">
        <v>3.1703030999999999</v>
      </c>
      <c r="N12" s="114">
        <v>3.07519403</v>
      </c>
      <c r="O12" s="105"/>
      <c r="P12" s="448" t="s">
        <v>145</v>
      </c>
      <c r="Q12" s="105"/>
      <c r="R12" s="105"/>
    </row>
    <row r="13" spans="1:18" ht="14.1" customHeight="1">
      <c r="A13" s="115" t="s">
        <v>144</v>
      </c>
      <c r="B13" s="114">
        <v>68.926086999999995</v>
      </c>
      <c r="C13" s="114">
        <v>66.111614500000002</v>
      </c>
      <c r="D13" s="114">
        <v>64.314918199999994</v>
      </c>
      <c r="E13" s="114">
        <v>69.364916800000003</v>
      </c>
      <c r="F13" s="114">
        <v>67.484199599999997</v>
      </c>
      <c r="G13" s="114">
        <v>72.429225900000006</v>
      </c>
      <c r="H13" s="114">
        <v>72.170379800000006</v>
      </c>
      <c r="I13" s="114">
        <v>67.819999999999993</v>
      </c>
      <c r="J13" s="114">
        <v>69.597307700000002</v>
      </c>
      <c r="K13" s="114">
        <v>63.939381900000001</v>
      </c>
      <c r="L13" s="114">
        <v>62.222543999999999</v>
      </c>
      <c r="M13" s="114">
        <v>67.407400600000003</v>
      </c>
      <c r="N13" s="114">
        <v>68.755548660000002</v>
      </c>
      <c r="O13" s="105"/>
      <c r="P13" s="448" t="s">
        <v>143</v>
      </c>
      <c r="Q13" s="105"/>
      <c r="R13" s="105"/>
    </row>
    <row r="14" spans="1:18" ht="14.1" customHeight="1">
      <c r="A14" s="115" t="s">
        <v>142</v>
      </c>
      <c r="B14" s="114">
        <v>42.446629899999998</v>
      </c>
      <c r="C14" s="114">
        <v>45.467167500000002</v>
      </c>
      <c r="D14" s="114">
        <v>46.721178700000003</v>
      </c>
      <c r="E14" s="114">
        <v>49.302436</v>
      </c>
      <c r="F14" s="114">
        <v>51.915527500000003</v>
      </c>
      <c r="G14" s="114">
        <v>55.486594400000001</v>
      </c>
      <c r="H14" s="114">
        <v>56.781641999999998</v>
      </c>
      <c r="I14" s="114">
        <v>59.027957600000001</v>
      </c>
      <c r="J14" s="114">
        <v>58.0950779</v>
      </c>
      <c r="K14" s="114">
        <v>59.978726299999998</v>
      </c>
      <c r="L14" s="114">
        <v>57.2548168</v>
      </c>
      <c r="M14" s="114">
        <v>55.999921899999997</v>
      </c>
      <c r="N14" s="114">
        <v>58.206162140000004</v>
      </c>
      <c r="O14" s="105"/>
      <c r="P14" s="448" t="s">
        <v>141</v>
      </c>
      <c r="Q14" s="105"/>
      <c r="R14" s="105"/>
    </row>
    <row r="15" spans="1:18" ht="14.1" customHeight="1">
      <c r="A15" s="115" t="s">
        <v>140</v>
      </c>
      <c r="B15" s="114">
        <v>85.204072999999994</v>
      </c>
      <c r="C15" s="114">
        <v>88.134280599999997</v>
      </c>
      <c r="D15" s="114">
        <v>96.148521400000007</v>
      </c>
      <c r="E15" s="114">
        <v>115.9965294</v>
      </c>
      <c r="F15" s="114">
        <v>127.54612590000001</v>
      </c>
      <c r="G15" s="114">
        <v>127.09057129999999</v>
      </c>
      <c r="H15" s="114">
        <v>137.9907039</v>
      </c>
      <c r="I15" s="114">
        <v>155.98103549999999</v>
      </c>
      <c r="J15" s="114">
        <v>139.88503420000001</v>
      </c>
      <c r="K15" s="114">
        <v>128.2677784</v>
      </c>
      <c r="L15" s="114">
        <v>125.43414869999999</v>
      </c>
      <c r="M15" s="114">
        <v>121.18434999999999</v>
      </c>
      <c r="N15" s="114">
        <v>117.54881947</v>
      </c>
      <c r="O15" s="105"/>
      <c r="P15" s="448" t="s">
        <v>139</v>
      </c>
      <c r="Q15" s="105"/>
      <c r="R15" s="105"/>
    </row>
    <row r="16" spans="1:18" ht="14.1" customHeight="1">
      <c r="A16" s="115" t="s">
        <v>138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05"/>
      <c r="P16" s="449" t="s">
        <v>137</v>
      </c>
      <c r="Q16" s="105"/>
      <c r="R16" s="105"/>
    </row>
    <row r="17" spans="1:18" ht="14.1" customHeight="1">
      <c r="A17" s="115" t="s">
        <v>136</v>
      </c>
      <c r="B17" s="114">
        <v>182.2322102</v>
      </c>
      <c r="C17" s="114">
        <v>186.88559599999999</v>
      </c>
      <c r="D17" s="114">
        <v>191.5745435</v>
      </c>
      <c r="E17" s="114">
        <v>212.40297240000001</v>
      </c>
      <c r="F17" s="114">
        <v>232.34637649999999</v>
      </c>
      <c r="G17" s="114">
        <v>244.79020689999999</v>
      </c>
      <c r="H17" s="114">
        <v>264.87133460000001</v>
      </c>
      <c r="I17" s="114">
        <v>284.16788439999999</v>
      </c>
      <c r="J17" s="114">
        <v>290.55346320000001</v>
      </c>
      <c r="K17" s="114">
        <v>259.14278050000001</v>
      </c>
      <c r="L17" s="114">
        <v>254.35860869999999</v>
      </c>
      <c r="M17" s="114">
        <v>250.31917709999999</v>
      </c>
      <c r="N17" s="114">
        <v>260.59776951999999</v>
      </c>
      <c r="O17" s="105"/>
      <c r="P17" s="449" t="s">
        <v>135</v>
      </c>
      <c r="Q17" s="105"/>
      <c r="R17" s="105"/>
    </row>
    <row r="18" spans="1:18" ht="14.1" customHeight="1">
      <c r="A18" s="115" t="s">
        <v>134</v>
      </c>
      <c r="B18" s="114">
        <v>123.91930290000001</v>
      </c>
      <c r="C18" s="114">
        <v>124.437995</v>
      </c>
      <c r="D18" s="114">
        <v>152.64506460000001</v>
      </c>
      <c r="E18" s="114">
        <v>184.5568567</v>
      </c>
      <c r="F18" s="114">
        <v>194.1832857</v>
      </c>
      <c r="G18" s="114">
        <v>197.56947349999999</v>
      </c>
      <c r="H18" s="114">
        <v>218.000542</v>
      </c>
      <c r="I18" s="114">
        <v>214.18361100000001</v>
      </c>
      <c r="J18" s="114">
        <v>217.04152540000001</v>
      </c>
      <c r="K18" s="114">
        <v>213.2743232</v>
      </c>
      <c r="L18" s="114">
        <v>209.90978329999999</v>
      </c>
      <c r="M18" s="114">
        <v>211.8130726</v>
      </c>
      <c r="N18" s="114">
        <v>215.44513222</v>
      </c>
      <c r="O18" s="105"/>
      <c r="P18" s="448" t="s">
        <v>133</v>
      </c>
      <c r="Q18" s="105"/>
      <c r="R18" s="105"/>
    </row>
    <row r="19" spans="1:18" ht="14.1" customHeight="1">
      <c r="A19" s="448" t="s">
        <v>132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05"/>
      <c r="P19" s="448" t="s">
        <v>131</v>
      </c>
      <c r="Q19" s="105"/>
      <c r="R19" s="105"/>
    </row>
    <row r="20" spans="1:18" ht="14.1" customHeight="1">
      <c r="A20" s="448" t="s">
        <v>130</v>
      </c>
      <c r="B20" s="114">
        <v>285.40623210000001</v>
      </c>
      <c r="C20" s="114">
        <v>292.9802674</v>
      </c>
      <c r="D20" s="114">
        <v>302.45009759999999</v>
      </c>
      <c r="E20" s="114">
        <v>307.61450819999999</v>
      </c>
      <c r="F20" s="114">
        <v>318.22139429999999</v>
      </c>
      <c r="G20" s="114">
        <v>320.79748110000003</v>
      </c>
      <c r="H20" s="114">
        <v>337.55854890000001</v>
      </c>
      <c r="I20" s="114">
        <v>334.91809949999998</v>
      </c>
      <c r="J20" s="114">
        <v>338.34110429999998</v>
      </c>
      <c r="K20" s="114">
        <v>332.07146390000003</v>
      </c>
      <c r="L20" s="114">
        <v>320.86902240000001</v>
      </c>
      <c r="M20" s="114">
        <v>322.15950809999998</v>
      </c>
      <c r="N20" s="114">
        <v>323.10154886999999</v>
      </c>
      <c r="O20" s="105"/>
      <c r="P20" s="448" t="s">
        <v>129</v>
      </c>
      <c r="Q20" s="105"/>
      <c r="R20" s="105"/>
    </row>
    <row r="21" spans="1:18" ht="14.1" customHeight="1">
      <c r="A21" s="115" t="s">
        <v>128</v>
      </c>
      <c r="B21" s="114">
        <v>203.9603654</v>
      </c>
      <c r="C21" s="114">
        <v>212.59223800000001</v>
      </c>
      <c r="D21" s="114">
        <v>220.0613855</v>
      </c>
      <c r="E21" s="114">
        <v>224.28387470000001</v>
      </c>
      <c r="F21" s="114">
        <v>230.61348659999999</v>
      </c>
      <c r="G21" s="114">
        <v>241.2611771</v>
      </c>
      <c r="H21" s="114">
        <v>249.9698362</v>
      </c>
      <c r="I21" s="114">
        <v>254.68131880000001</v>
      </c>
      <c r="J21" s="114">
        <v>255.41048710000001</v>
      </c>
      <c r="K21" s="114">
        <v>265.63769610000003</v>
      </c>
      <c r="L21" s="114">
        <v>280.08988110000001</v>
      </c>
      <c r="M21" s="114">
        <v>287.62135699999999</v>
      </c>
      <c r="N21" s="114">
        <v>294.16812585999998</v>
      </c>
      <c r="O21" s="105"/>
      <c r="P21" s="448" t="s">
        <v>127</v>
      </c>
      <c r="Q21" s="105"/>
      <c r="R21" s="105"/>
    </row>
    <row r="22" spans="1:18" ht="14.1" customHeight="1">
      <c r="A22" s="115" t="s">
        <v>126</v>
      </c>
      <c r="B22" s="114">
        <v>151.48816808818901</v>
      </c>
      <c r="C22" s="114">
        <v>153.86896085032299</v>
      </c>
      <c r="D22" s="114">
        <v>166.59728015693599</v>
      </c>
      <c r="E22" s="114">
        <v>183.71258315045299</v>
      </c>
      <c r="F22" s="114">
        <v>186.26877037124399</v>
      </c>
      <c r="G22" s="114">
        <v>184.37017155246298</v>
      </c>
      <c r="H22" s="114">
        <v>220.66104010947899</v>
      </c>
      <c r="I22" s="114">
        <v>231.501423786407</v>
      </c>
      <c r="J22" s="114">
        <v>264.58507375378002</v>
      </c>
      <c r="K22" s="114">
        <v>257.32572976327498</v>
      </c>
      <c r="L22" s="114">
        <v>233.36614302975499</v>
      </c>
      <c r="M22" s="114">
        <v>217.393733547068</v>
      </c>
      <c r="N22" s="114">
        <v>220.18416533415302</v>
      </c>
      <c r="O22" s="105"/>
      <c r="P22" s="448" t="s">
        <v>125</v>
      </c>
      <c r="Q22" s="105"/>
      <c r="R22" s="105"/>
    </row>
    <row r="23" spans="1:18" ht="14.1" customHeight="1">
      <c r="A23" s="113"/>
      <c r="B23" s="112"/>
      <c r="C23" s="112"/>
      <c r="D23" s="112"/>
      <c r="E23" s="112"/>
      <c r="F23" s="111"/>
      <c r="G23" s="111"/>
      <c r="H23" s="112"/>
      <c r="I23" s="112"/>
      <c r="J23" s="112"/>
      <c r="K23" s="112"/>
      <c r="L23" s="112"/>
      <c r="M23" s="112"/>
      <c r="N23" s="112"/>
      <c r="O23" s="111"/>
      <c r="P23" s="111"/>
      <c r="Q23" s="105"/>
      <c r="R23" s="105"/>
    </row>
    <row r="24" spans="1:18" ht="14.1" customHeight="1">
      <c r="A24" s="232"/>
      <c r="B24" s="104"/>
      <c r="C24" s="104"/>
      <c r="D24" s="104"/>
      <c r="E24" s="104"/>
      <c r="O24" s="105"/>
      <c r="P24" s="105"/>
      <c r="Q24" s="105"/>
      <c r="R24" s="105"/>
    </row>
    <row r="25" spans="1:18" ht="14.1" customHeight="1">
      <c r="A25" s="232" t="s">
        <v>124</v>
      </c>
      <c r="B25" s="110"/>
      <c r="C25" s="110"/>
      <c r="D25" s="110"/>
    </row>
    <row r="26" spans="1:18" ht="14.1" customHeight="1">
      <c r="A26" s="109" t="s">
        <v>1</v>
      </c>
    </row>
    <row r="27" spans="1:18" ht="14.1" customHeight="1">
      <c r="A27" s="106" t="s">
        <v>123</v>
      </c>
      <c r="L27" s="108"/>
      <c r="M27" s="108"/>
      <c r="N27" s="108"/>
    </row>
    <row r="28" spans="1:18" ht="14.1" customHeight="1">
      <c r="L28" s="108"/>
      <c r="M28" s="108"/>
      <c r="N28" s="108"/>
    </row>
    <row r="29" spans="1:18" ht="14.1" customHeight="1">
      <c r="A29" s="232" t="s">
        <v>122</v>
      </c>
    </row>
    <row r="30" spans="1:18" ht="14.1" customHeight="1">
      <c r="A30" s="448" t="s">
        <v>121</v>
      </c>
    </row>
    <row r="31" spans="1:18" ht="14.1" customHeight="1">
      <c r="A31" s="107" t="s">
        <v>120</v>
      </c>
    </row>
    <row r="32" spans="1:18" ht="14.1" customHeight="1"/>
    <row r="33" s="103" customFormat="1" ht="14.1" customHeight="1"/>
    <row r="34" s="103" customFormat="1" ht="14.1" customHeight="1"/>
    <row r="35" s="103" customFormat="1" ht="14.1" customHeight="1"/>
    <row r="36" s="103" customFormat="1" ht="14.1" customHeight="1"/>
    <row r="37" s="103" customFormat="1" ht="14.1" customHeight="1"/>
  </sheetData>
  <pageMargins left="0" right="0" top="1" bottom="0.5" header="0" footer="0"/>
  <pageSetup scale="71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 enableFormatConditionsCalculation="0">
    <pageSetUpPr fitToPage="1"/>
  </sheetPr>
  <dimension ref="A1:P33"/>
  <sheetViews>
    <sheetView showGridLines="0" workbookViewId="0">
      <selection activeCell="B1" sqref="B1"/>
    </sheetView>
  </sheetViews>
  <sheetFormatPr defaultColWidth="11.28515625" defaultRowHeight="12" customHeight="1"/>
  <cols>
    <col min="1" max="1" width="32.28515625" style="15" customWidth="1"/>
    <col min="2" max="14" width="8.85546875" style="15" customWidth="1"/>
    <col min="15" max="15" width="2.140625" style="15" customWidth="1"/>
    <col min="16" max="16" width="35.140625" style="15" bestFit="1" customWidth="1"/>
    <col min="17" max="16384" width="11.28515625" style="15"/>
  </cols>
  <sheetData>
    <row r="1" spans="1:16" s="52" customFormat="1" ht="12" customHeight="1">
      <c r="A1" s="52">
        <v>3</v>
      </c>
      <c r="B1" s="504"/>
      <c r="C1" s="505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6" ht="12" customHeight="1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P2" s="1" t="s">
        <v>21</v>
      </c>
    </row>
    <row r="3" spans="1:16" ht="12" customHeight="1">
      <c r="A3" s="16" t="s">
        <v>15</v>
      </c>
      <c r="B3" s="2"/>
      <c r="C3" s="2"/>
      <c r="P3" s="16" t="s">
        <v>24</v>
      </c>
    </row>
    <row r="4" spans="1:16" ht="22.5" customHeight="1">
      <c r="A4" s="16"/>
      <c r="B4" s="2"/>
      <c r="C4" s="2"/>
      <c r="F4" s="102"/>
      <c r="P4" s="16"/>
    </row>
    <row r="5" spans="1:16" ht="12" customHeight="1">
      <c r="A5" s="39"/>
      <c r="B5" s="40"/>
      <c r="C5" s="40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s="21" customFormat="1" ht="12" customHeight="1">
      <c r="A6" s="54"/>
      <c r="B6" s="32">
        <v>2000</v>
      </c>
      <c r="C6" s="32">
        <v>2001</v>
      </c>
      <c r="D6" s="32">
        <v>2002</v>
      </c>
      <c r="E6" s="32">
        <v>2003</v>
      </c>
      <c r="F6" s="32">
        <v>2004</v>
      </c>
      <c r="G6" s="32">
        <v>2005</v>
      </c>
      <c r="H6" s="32">
        <v>2006</v>
      </c>
      <c r="I6" s="32">
        <v>2007</v>
      </c>
      <c r="J6" s="32">
        <v>2008</v>
      </c>
      <c r="K6" s="32">
        <v>2009</v>
      </c>
      <c r="L6" s="32">
        <v>2010</v>
      </c>
      <c r="M6" s="227">
        <v>2011</v>
      </c>
      <c r="N6" s="227">
        <v>2012</v>
      </c>
      <c r="O6" s="33" t="s">
        <v>2</v>
      </c>
      <c r="P6" s="55"/>
    </row>
    <row r="7" spans="1:16" ht="24" customHeight="1"/>
    <row r="8" spans="1:16" s="44" customFormat="1" ht="12" customHeight="1">
      <c r="A8" s="81" t="s">
        <v>12</v>
      </c>
      <c r="B8" s="75">
        <v>256039</v>
      </c>
      <c r="C8" s="75">
        <v>254091</v>
      </c>
      <c r="D8" s="75">
        <v>247449</v>
      </c>
      <c r="E8" s="75">
        <v>241526</v>
      </c>
      <c r="F8" s="75">
        <v>261469</v>
      </c>
      <c r="G8" s="75">
        <v>256075</v>
      </c>
      <c r="H8" s="82">
        <v>306578</v>
      </c>
      <c r="I8" s="82">
        <v>283161</v>
      </c>
      <c r="J8" s="82">
        <v>249868</v>
      </c>
      <c r="K8" s="82">
        <v>270952</v>
      </c>
      <c r="L8" s="82">
        <v>231121</v>
      </c>
      <c r="M8" s="82">
        <v>207997</v>
      </c>
      <c r="N8" s="82">
        <v>199753</v>
      </c>
      <c r="P8" s="81" t="s">
        <v>35</v>
      </c>
    </row>
    <row r="9" spans="1:16" ht="12" customHeight="1">
      <c r="A9" s="83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P9" s="83"/>
    </row>
    <row r="10" spans="1:16" ht="12" customHeight="1">
      <c r="A10" s="84" t="s">
        <v>48</v>
      </c>
      <c r="B10" s="76">
        <v>72894</v>
      </c>
      <c r="C10" s="76">
        <v>70686</v>
      </c>
      <c r="D10" s="76">
        <v>77622</v>
      </c>
      <c r="E10" s="76">
        <v>78535</v>
      </c>
      <c r="F10" s="76">
        <v>86721</v>
      </c>
      <c r="G10" s="76">
        <v>95504</v>
      </c>
      <c r="H10" s="79">
        <v>97432</v>
      </c>
      <c r="I10" s="79">
        <v>89532</v>
      </c>
      <c r="J10" s="79">
        <v>84101</v>
      </c>
      <c r="K10" s="79">
        <v>75446</v>
      </c>
      <c r="L10" s="79">
        <v>72478</v>
      </c>
      <c r="M10" s="79">
        <v>73866</v>
      </c>
      <c r="N10" s="79">
        <v>74364</v>
      </c>
      <c r="P10" s="77" t="s">
        <v>56</v>
      </c>
    </row>
    <row r="11" spans="1:16" ht="23.25" customHeight="1">
      <c r="A11" s="77" t="s">
        <v>49</v>
      </c>
      <c r="B11" s="76">
        <v>20254</v>
      </c>
      <c r="C11" s="76">
        <v>19362</v>
      </c>
      <c r="D11" s="76">
        <v>22410</v>
      </c>
      <c r="E11" s="76">
        <v>22194</v>
      </c>
      <c r="F11" s="76">
        <v>25106</v>
      </c>
      <c r="G11" s="76">
        <v>27153</v>
      </c>
      <c r="H11" s="79">
        <v>28598</v>
      </c>
      <c r="I11" s="79">
        <v>26637</v>
      </c>
      <c r="J11" s="79">
        <v>24042</v>
      </c>
      <c r="K11" s="79">
        <v>20159</v>
      </c>
      <c r="L11" s="79">
        <v>21551</v>
      </c>
      <c r="M11" s="79">
        <v>21164</v>
      </c>
      <c r="N11" s="79">
        <v>21454</v>
      </c>
      <c r="P11" s="77" t="s">
        <v>57</v>
      </c>
    </row>
    <row r="12" spans="1:16" ht="12" customHeight="1">
      <c r="A12" s="77" t="s">
        <v>50</v>
      </c>
      <c r="B12" s="76">
        <v>4685</v>
      </c>
      <c r="C12" s="76">
        <v>3929</v>
      </c>
      <c r="D12" s="76">
        <v>5268</v>
      </c>
      <c r="E12" s="76">
        <v>4918</v>
      </c>
      <c r="F12" s="76">
        <v>5219</v>
      </c>
      <c r="G12" s="76">
        <v>6187</v>
      </c>
      <c r="H12" s="79">
        <v>6542</v>
      </c>
      <c r="I12" s="79">
        <v>6724</v>
      </c>
      <c r="J12" s="79">
        <v>6882</v>
      </c>
      <c r="K12" s="79">
        <v>6820</v>
      </c>
      <c r="L12" s="79">
        <v>7208</v>
      </c>
      <c r="M12" s="79">
        <v>6719</v>
      </c>
      <c r="N12" s="79">
        <v>7424</v>
      </c>
      <c r="P12" s="77" t="s">
        <v>58</v>
      </c>
    </row>
    <row r="13" spans="1:16" ht="12" customHeight="1">
      <c r="A13" s="77" t="s">
        <v>51</v>
      </c>
      <c r="B13" s="76">
        <v>12885</v>
      </c>
      <c r="C13" s="76">
        <v>10842</v>
      </c>
      <c r="D13" s="76">
        <v>11629</v>
      </c>
      <c r="E13" s="76">
        <v>11547</v>
      </c>
      <c r="F13" s="76">
        <v>12610</v>
      </c>
      <c r="G13" s="76">
        <v>13941</v>
      </c>
      <c r="H13" s="79">
        <v>14837</v>
      </c>
      <c r="I13" s="79">
        <v>16714</v>
      </c>
      <c r="J13" s="79">
        <v>15442</v>
      </c>
      <c r="K13" s="79">
        <v>13347</v>
      </c>
      <c r="L13" s="79">
        <v>12136</v>
      </c>
      <c r="M13" s="79">
        <v>14895</v>
      </c>
      <c r="N13" s="79">
        <v>15023</v>
      </c>
      <c r="P13" s="77" t="s">
        <v>59</v>
      </c>
    </row>
    <row r="14" spans="1:16" ht="12" customHeight="1">
      <c r="A14" s="77" t="s">
        <v>52</v>
      </c>
      <c r="B14" s="76">
        <v>24211</v>
      </c>
      <c r="C14" s="76">
        <v>26432</v>
      </c>
      <c r="D14" s="76">
        <v>30223</v>
      </c>
      <c r="E14" s="76">
        <v>32779</v>
      </c>
      <c r="F14" s="76">
        <v>36011</v>
      </c>
      <c r="G14" s="76">
        <v>39944</v>
      </c>
      <c r="H14" s="79">
        <v>38219</v>
      </c>
      <c r="I14" s="79">
        <v>29924</v>
      </c>
      <c r="J14" s="79">
        <v>28475</v>
      </c>
      <c r="K14" s="79">
        <v>26835</v>
      </c>
      <c r="L14" s="79">
        <v>23968</v>
      </c>
      <c r="M14" s="79">
        <v>23272</v>
      </c>
      <c r="N14" s="79">
        <v>22768</v>
      </c>
      <c r="P14" s="77" t="s">
        <v>60</v>
      </c>
    </row>
    <row r="15" spans="1:16" ht="12" customHeight="1">
      <c r="A15" s="77" t="s">
        <v>53</v>
      </c>
      <c r="B15" s="76">
        <v>10859</v>
      </c>
      <c r="C15" s="76">
        <v>10121</v>
      </c>
      <c r="D15" s="76">
        <v>8092</v>
      </c>
      <c r="E15" s="76">
        <v>7097</v>
      </c>
      <c r="F15" s="76">
        <v>7775</v>
      </c>
      <c r="G15" s="76">
        <v>8279</v>
      </c>
      <c r="H15" s="79">
        <v>9236</v>
      </c>
      <c r="I15" s="79">
        <v>9533</v>
      </c>
      <c r="J15" s="79">
        <v>9260</v>
      </c>
      <c r="K15" s="79">
        <v>8285</v>
      </c>
      <c r="L15" s="79">
        <v>7615</v>
      </c>
      <c r="M15" s="79">
        <v>7816</v>
      </c>
      <c r="N15" s="79">
        <v>7695</v>
      </c>
      <c r="P15" s="77" t="s">
        <v>61</v>
      </c>
    </row>
    <row r="16" spans="1:16" ht="12" customHeight="1">
      <c r="A16" s="85"/>
      <c r="B16" s="76"/>
      <c r="C16" s="76"/>
      <c r="D16" s="76"/>
      <c r="E16" s="76"/>
      <c r="F16" s="76"/>
      <c r="G16" s="76"/>
      <c r="H16" s="79"/>
      <c r="I16" s="79"/>
      <c r="J16" s="79"/>
      <c r="K16" s="79"/>
      <c r="L16" s="79"/>
      <c r="M16" s="79"/>
      <c r="N16" s="79"/>
    </row>
    <row r="17" spans="1:16" ht="12" customHeight="1">
      <c r="A17" s="77" t="s">
        <v>54</v>
      </c>
      <c r="B17" s="76">
        <v>21135</v>
      </c>
      <c r="C17" s="76">
        <v>15049</v>
      </c>
      <c r="D17" s="76">
        <v>13062</v>
      </c>
      <c r="E17" s="76">
        <v>13696</v>
      </c>
      <c r="F17" s="76">
        <v>12936</v>
      </c>
      <c r="G17" s="76">
        <v>9255</v>
      </c>
      <c r="H17" s="79">
        <v>9034</v>
      </c>
      <c r="I17" s="79">
        <v>6797</v>
      </c>
      <c r="J17" s="79">
        <v>5781</v>
      </c>
      <c r="K17" s="79">
        <v>5185</v>
      </c>
      <c r="L17" s="79">
        <v>5086</v>
      </c>
      <c r="M17" s="79">
        <v>3941</v>
      </c>
      <c r="N17" s="79">
        <v>3051</v>
      </c>
      <c r="P17" s="77" t="s">
        <v>62</v>
      </c>
    </row>
    <row r="18" spans="1:16" ht="12" customHeight="1">
      <c r="A18" s="77" t="s">
        <v>116</v>
      </c>
      <c r="B18" s="76">
        <v>86247</v>
      </c>
      <c r="C18" s="76">
        <v>76494</v>
      </c>
      <c r="D18" s="76">
        <v>70314</v>
      </c>
      <c r="E18" s="76">
        <v>64965</v>
      </c>
      <c r="F18" s="76">
        <v>77585</v>
      </c>
      <c r="G18" s="76">
        <v>69753</v>
      </c>
      <c r="H18" s="79">
        <v>106474</v>
      </c>
      <c r="I18" s="79">
        <v>144555</v>
      </c>
      <c r="J18" s="79">
        <v>116709</v>
      </c>
      <c r="K18" s="79">
        <v>149462</v>
      </c>
      <c r="L18" s="79">
        <v>110954</v>
      </c>
      <c r="M18" s="79">
        <v>88924</v>
      </c>
      <c r="N18" s="79">
        <v>77092</v>
      </c>
      <c r="P18" s="77" t="s">
        <v>117</v>
      </c>
    </row>
    <row r="19" spans="1:16" ht="12" customHeight="1">
      <c r="A19" s="77" t="s">
        <v>55</v>
      </c>
      <c r="B19" s="79">
        <v>75763</v>
      </c>
      <c r="C19" s="76">
        <v>91862</v>
      </c>
      <c r="D19" s="76">
        <v>86451</v>
      </c>
      <c r="E19" s="76">
        <v>84330</v>
      </c>
      <c r="F19" s="76">
        <v>84227</v>
      </c>
      <c r="G19" s="76">
        <v>81890</v>
      </c>
      <c r="H19" s="79">
        <v>93638</v>
      </c>
      <c r="I19" s="79">
        <v>42277</v>
      </c>
      <c r="J19" s="79">
        <v>43277</v>
      </c>
      <c r="K19" s="79">
        <v>40859</v>
      </c>
      <c r="L19" s="79">
        <v>42603</v>
      </c>
      <c r="M19" s="79">
        <v>41266</v>
      </c>
      <c r="N19" s="79">
        <v>45246</v>
      </c>
      <c r="P19" s="77" t="s">
        <v>63</v>
      </c>
    </row>
    <row r="20" spans="1:16" ht="12" customHeight="1">
      <c r="A20" s="78"/>
      <c r="B20" s="79"/>
      <c r="C20" s="76"/>
      <c r="D20" s="76"/>
      <c r="E20" s="76"/>
      <c r="F20" s="76"/>
      <c r="G20" s="76"/>
      <c r="H20" s="79"/>
      <c r="I20" s="79"/>
      <c r="J20" s="79"/>
      <c r="K20" s="79"/>
      <c r="L20" s="79"/>
      <c r="M20" s="79"/>
      <c r="N20" s="79"/>
    </row>
    <row r="21" spans="1:16" ht="12" customHeight="1">
      <c r="A21" s="77" t="s">
        <v>38</v>
      </c>
      <c r="B21" s="79" t="s">
        <v>0</v>
      </c>
      <c r="C21" s="79" t="s">
        <v>0</v>
      </c>
      <c r="D21" s="76">
        <v>264</v>
      </c>
      <c r="E21" s="76">
        <v>245</v>
      </c>
      <c r="F21" s="76">
        <v>225</v>
      </c>
      <c r="G21" s="76">
        <v>182</v>
      </c>
      <c r="H21" s="79">
        <v>263</v>
      </c>
      <c r="I21" s="79">
        <v>279</v>
      </c>
      <c r="J21" s="79">
        <v>172</v>
      </c>
      <c r="K21" s="79">
        <v>164</v>
      </c>
      <c r="L21" s="79">
        <v>131</v>
      </c>
      <c r="M21" s="79">
        <v>124</v>
      </c>
      <c r="N21" s="79">
        <v>172</v>
      </c>
      <c r="P21" s="77" t="s">
        <v>43</v>
      </c>
    </row>
    <row r="22" spans="1:16" ht="12" customHeight="1">
      <c r="A22" s="83"/>
      <c r="B22" s="76"/>
      <c r="C22" s="76"/>
      <c r="D22" s="76"/>
      <c r="E22" s="76"/>
      <c r="F22" s="76"/>
      <c r="G22" s="76"/>
      <c r="H22" s="79"/>
      <c r="I22" s="79"/>
      <c r="J22" s="79"/>
      <c r="K22" s="79"/>
      <c r="L22" s="79"/>
      <c r="M22" s="79"/>
      <c r="N22" s="79"/>
    </row>
    <row r="23" spans="1:16" ht="12" customHeight="1">
      <c r="A23" s="86" t="s">
        <v>13</v>
      </c>
      <c r="B23" s="76"/>
      <c r="C23" s="76"/>
      <c r="D23" s="76"/>
      <c r="E23" s="76"/>
      <c r="F23" s="76"/>
      <c r="G23" s="76"/>
      <c r="H23" s="79"/>
      <c r="I23" s="79"/>
      <c r="J23" s="79"/>
      <c r="K23" s="79"/>
      <c r="L23" s="79"/>
      <c r="M23" s="79"/>
      <c r="N23" s="79"/>
      <c r="P23" s="83" t="s">
        <v>36</v>
      </c>
    </row>
    <row r="24" spans="1:16" ht="12" customHeight="1">
      <c r="A24" s="87" t="s">
        <v>14</v>
      </c>
      <c r="B24" s="76">
        <v>222.2</v>
      </c>
      <c r="C24" s="76">
        <v>240.32900000000004</v>
      </c>
      <c r="D24" s="76">
        <v>245.72899999999998</v>
      </c>
      <c r="E24" s="76">
        <v>246.22199999999998</v>
      </c>
      <c r="F24" s="76">
        <v>257.99629999999996</v>
      </c>
      <c r="G24" s="76">
        <v>280.51</v>
      </c>
      <c r="H24" s="79">
        <v>305.79999999999995</v>
      </c>
      <c r="I24" s="79">
        <v>297.02999999999997</v>
      </c>
      <c r="J24" s="79">
        <v>259.29999999999995</v>
      </c>
      <c r="K24" s="79">
        <v>236.34938960800002</v>
      </c>
      <c r="L24" s="79">
        <v>232.7</v>
      </c>
      <c r="M24" s="79">
        <v>247.55</v>
      </c>
      <c r="N24" s="79">
        <v>254.19339400000001</v>
      </c>
      <c r="P24" s="15" t="s">
        <v>37</v>
      </c>
    </row>
    <row r="25" spans="1:16" ht="12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7" spans="1:16" ht="12" customHeight="1">
      <c r="A27" s="232" t="s">
        <v>6</v>
      </c>
    </row>
    <row r="28" spans="1:16" ht="12" customHeight="1">
      <c r="A28" s="88" t="s">
        <v>1</v>
      </c>
    </row>
    <row r="29" spans="1:16" ht="12" customHeight="1">
      <c r="A29" s="21"/>
      <c r="B29" s="23"/>
      <c r="C29" s="23"/>
      <c r="D29" s="23"/>
      <c r="E29" s="482"/>
      <c r="F29" s="482"/>
      <c r="G29" s="482"/>
      <c r="H29" s="482"/>
      <c r="I29" s="482"/>
      <c r="J29" s="482"/>
      <c r="K29" s="482"/>
      <c r="L29" s="482"/>
      <c r="M29" s="482"/>
      <c r="N29" s="482"/>
      <c r="O29" s="483"/>
    </row>
    <row r="30" spans="1:16" ht="12" customHeight="1">
      <c r="A30" s="70" t="s">
        <v>40</v>
      </c>
      <c r="B30" s="23"/>
      <c r="C30" s="23"/>
      <c r="D30" s="23"/>
      <c r="E30" s="482"/>
      <c r="F30" s="484"/>
      <c r="G30" s="482"/>
      <c r="H30" s="482"/>
      <c r="I30" s="482"/>
      <c r="J30" s="482"/>
      <c r="K30" s="482"/>
      <c r="L30" s="482"/>
      <c r="M30" s="482"/>
      <c r="N30" s="482"/>
      <c r="O30" s="70"/>
    </row>
    <row r="31" spans="1:16" ht="12" customHeight="1">
      <c r="A31" s="83" t="s">
        <v>25</v>
      </c>
      <c r="B31" s="23"/>
      <c r="C31" s="23"/>
      <c r="D31" s="23"/>
      <c r="E31" s="482"/>
      <c r="F31" s="482"/>
      <c r="G31" s="482"/>
      <c r="H31" s="482"/>
      <c r="I31" s="482"/>
      <c r="J31" s="482"/>
      <c r="K31" s="482"/>
      <c r="L31" s="482"/>
      <c r="M31" s="482"/>
      <c r="N31" s="482"/>
      <c r="O31" s="483"/>
    </row>
    <row r="32" spans="1:16" ht="12" customHeight="1">
      <c r="E32" s="485"/>
      <c r="F32" s="485"/>
      <c r="G32" s="485"/>
      <c r="H32" s="485"/>
      <c r="I32" s="485"/>
      <c r="J32" s="485"/>
      <c r="K32" s="485"/>
      <c r="L32" s="485"/>
      <c r="M32" s="485"/>
      <c r="N32" s="485"/>
      <c r="O32" s="483"/>
    </row>
    <row r="33" spans="5:15" ht="12" customHeight="1">
      <c r="E33" s="483"/>
      <c r="F33" s="485"/>
      <c r="G33" s="485"/>
      <c r="H33" s="485"/>
      <c r="I33" s="485"/>
      <c r="J33" s="485"/>
      <c r="K33" s="485"/>
      <c r="L33" s="485"/>
      <c r="M33" s="485"/>
      <c r="N33" s="485"/>
      <c r="O33" s="483"/>
    </row>
  </sheetData>
  <phoneticPr fontId="0" type="noConversion"/>
  <pageMargins left="0" right="0" top="0.56000000000000005" bottom="0" header="0" footer="0"/>
  <pageSetup scale="93" orientation="landscape" r:id="rId1"/>
  <headerFooter alignWithMargins="0">
    <oddHeader>&amp;R
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77"/>
  <sheetViews>
    <sheetView showGridLines="0" workbookViewId="0"/>
  </sheetViews>
  <sheetFormatPr defaultColWidth="9" defaultRowHeight="12" customHeight="1"/>
  <cols>
    <col min="1" max="1" width="37.140625" style="136" customWidth="1"/>
    <col min="2" max="3" width="11.140625" style="136" customWidth="1"/>
    <col min="4" max="14" width="11.140625" style="137" customWidth="1"/>
    <col min="15" max="15" width="3" style="136" bestFit="1" customWidth="1"/>
    <col min="16" max="16" width="41.7109375" style="136" customWidth="1"/>
    <col min="17" max="17" width="3.85546875" style="136" customWidth="1"/>
    <col min="18" max="16384" width="9" style="136"/>
  </cols>
  <sheetData>
    <row r="1" spans="1:16" s="149" customFormat="1" ht="12" customHeight="1">
      <c r="A1" s="150">
        <v>4</v>
      </c>
      <c r="B1" s="502"/>
      <c r="C1" s="503"/>
      <c r="D1" s="152"/>
      <c r="E1" s="152"/>
      <c r="F1" s="152"/>
      <c r="G1" s="152"/>
      <c r="H1" s="152"/>
      <c r="I1" s="151"/>
      <c r="J1" s="151"/>
      <c r="K1" s="151"/>
      <c r="L1" s="151"/>
      <c r="M1" s="151"/>
      <c r="P1" s="150"/>
    </row>
    <row r="2" spans="1:16" ht="12" customHeight="1">
      <c r="A2" s="1" t="s">
        <v>3</v>
      </c>
      <c r="B2" s="2"/>
      <c r="C2" s="2"/>
      <c r="D2" s="3"/>
      <c r="E2" s="3"/>
      <c r="I2" s="2"/>
      <c r="J2" s="2"/>
      <c r="K2" s="2"/>
      <c r="L2" s="2"/>
      <c r="M2" s="2"/>
      <c r="N2" s="2"/>
      <c r="P2" s="1" t="s">
        <v>21</v>
      </c>
    </row>
    <row r="3" spans="1:16" ht="12" customHeight="1">
      <c r="A3" s="148" t="s">
        <v>289</v>
      </c>
      <c r="B3" s="2"/>
      <c r="C3" s="2"/>
      <c r="E3" s="3"/>
      <c r="I3" s="130"/>
      <c r="J3" s="130"/>
      <c r="K3" s="130"/>
      <c r="L3" s="130"/>
      <c r="M3" s="130"/>
      <c r="N3" s="130"/>
      <c r="P3" s="148" t="s">
        <v>288</v>
      </c>
    </row>
    <row r="4" spans="1:16" s="139" customFormat="1" ht="12" customHeight="1">
      <c r="A4" s="60" t="s">
        <v>287</v>
      </c>
      <c r="D4" s="147"/>
      <c r="E4" s="147"/>
      <c r="F4" s="147"/>
      <c r="G4" s="147"/>
      <c r="H4" s="147"/>
      <c r="I4" s="130"/>
      <c r="J4" s="130"/>
      <c r="K4" s="130"/>
      <c r="L4" s="130"/>
      <c r="M4" s="130"/>
      <c r="N4" s="130"/>
      <c r="P4" s="60" t="s">
        <v>286</v>
      </c>
    </row>
    <row r="5" spans="1:16" s="139" customFormat="1" ht="12" customHeight="1">
      <c r="A5" s="143"/>
      <c r="B5" s="143"/>
      <c r="C5" s="143"/>
      <c r="D5" s="146"/>
      <c r="E5" s="146"/>
      <c r="F5" s="146"/>
      <c r="G5" s="145"/>
      <c r="H5" s="145"/>
      <c r="I5" s="126"/>
      <c r="J5" s="130"/>
      <c r="K5" s="130"/>
      <c r="L5" s="130"/>
      <c r="M5" s="130"/>
      <c r="N5" s="130"/>
      <c r="O5" s="144"/>
      <c r="P5" s="143"/>
    </row>
    <row r="6" spans="1:16" s="139" customFormat="1" ht="12" customHeight="1">
      <c r="A6" s="141"/>
      <c r="B6" s="32">
        <v>2000</v>
      </c>
      <c r="C6" s="32">
        <v>2001</v>
      </c>
      <c r="D6" s="32">
        <v>2002</v>
      </c>
      <c r="E6" s="31">
        <v>2003</v>
      </c>
      <c r="F6" s="142">
        <v>2004</v>
      </c>
      <c r="G6" s="142">
        <v>2005</v>
      </c>
      <c r="H6" s="142">
        <v>2006</v>
      </c>
      <c r="I6" s="32">
        <v>2007</v>
      </c>
      <c r="J6" s="32">
        <v>2008</v>
      </c>
      <c r="K6" s="32">
        <v>2009</v>
      </c>
      <c r="L6" s="32">
        <v>2010</v>
      </c>
      <c r="M6" s="227">
        <v>2011</v>
      </c>
      <c r="N6" s="227">
        <v>2012</v>
      </c>
      <c r="O6" s="142" t="s">
        <v>46</v>
      </c>
      <c r="P6" s="141"/>
    </row>
    <row r="7" spans="1:16" ht="12" customHeight="1">
      <c r="O7" s="140"/>
    </row>
    <row r="8" spans="1:16" ht="12" customHeight="1">
      <c r="A8" s="433" t="s">
        <v>285</v>
      </c>
      <c r="B8" s="434">
        <v>-23.911100000000001</v>
      </c>
      <c r="C8" s="434">
        <v>-37.387</v>
      </c>
      <c r="D8" s="434">
        <v>-41.967599999999997</v>
      </c>
      <c r="E8" s="434">
        <v>-79.475099999999998</v>
      </c>
      <c r="F8" s="434">
        <v>-103.1533</v>
      </c>
      <c r="G8" s="434">
        <v>-102.19799999999999</v>
      </c>
      <c r="H8" s="434">
        <v>-119.3903</v>
      </c>
      <c r="I8" s="434">
        <v>-191.7456</v>
      </c>
      <c r="J8" s="434">
        <v>-230.3295</v>
      </c>
      <c r="K8" s="434">
        <v>-197.32640000000001</v>
      </c>
      <c r="L8" s="434">
        <v>-208.31309999999999</v>
      </c>
      <c r="M8" s="434">
        <v>-198.87870000000001</v>
      </c>
      <c r="N8" s="434">
        <v>-215.85069999999999</v>
      </c>
      <c r="O8" s="435"/>
      <c r="P8" s="433" t="s">
        <v>284</v>
      </c>
    </row>
    <row r="9" spans="1:16" ht="12" customHeight="1">
      <c r="A9" s="433" t="s">
        <v>283</v>
      </c>
      <c r="B9" s="434">
        <v>51.751899999999999</v>
      </c>
      <c r="C9" s="434">
        <v>42.756999999999998</v>
      </c>
      <c r="D9" s="434">
        <v>41.24</v>
      </c>
      <c r="E9" s="434">
        <v>40.088900000000002</v>
      </c>
      <c r="F9" s="434">
        <v>39.298499999999997</v>
      </c>
      <c r="G9" s="434">
        <v>42.573</v>
      </c>
      <c r="H9" s="434">
        <v>41.163600000000002</v>
      </c>
      <c r="I9" s="434">
        <v>51.353200000000001</v>
      </c>
      <c r="J9" s="434">
        <v>57.189799999999998</v>
      </c>
      <c r="K9" s="434">
        <v>53.358800000000002</v>
      </c>
      <c r="L9" s="434">
        <v>45.004300000000001</v>
      </c>
      <c r="M9" s="434">
        <v>43.428199999999997</v>
      </c>
      <c r="N9" s="434">
        <v>48.670900000000003</v>
      </c>
      <c r="O9" s="435"/>
      <c r="P9" s="433" t="s">
        <v>282</v>
      </c>
    </row>
    <row r="10" spans="1:16" ht="12" customHeight="1">
      <c r="A10" s="433" t="s">
        <v>281</v>
      </c>
      <c r="B10" s="434">
        <v>-144.35599999999999</v>
      </c>
      <c r="C10" s="434">
        <v>-151.96960000000001</v>
      </c>
      <c r="D10" s="434">
        <v>-157.7688</v>
      </c>
      <c r="E10" s="434">
        <v>-176.80549999999999</v>
      </c>
      <c r="F10" s="434">
        <v>-198.9744</v>
      </c>
      <c r="G10" s="434">
        <v>-212.39089999999999</v>
      </c>
      <c r="H10" s="434">
        <v>-237.68180000000001</v>
      </c>
      <c r="I10" s="434">
        <v>-287.91109999999998</v>
      </c>
      <c r="J10" s="434">
        <v>-328.67910000000001</v>
      </c>
      <c r="K10" s="434">
        <v>-293.80810000000002</v>
      </c>
      <c r="L10" s="434">
        <v>-297.71679999999998</v>
      </c>
      <c r="M10" s="434">
        <v>-292.28390000000002</v>
      </c>
      <c r="N10" s="434">
        <v>-314.63380000000001</v>
      </c>
      <c r="O10" s="435"/>
      <c r="P10" s="433" t="s">
        <v>280</v>
      </c>
    </row>
    <row r="11" spans="1:16" ht="12" customHeight="1">
      <c r="A11" s="433" t="s">
        <v>279</v>
      </c>
      <c r="B11" s="434">
        <v>-92.604100000000003</v>
      </c>
      <c r="C11" s="434">
        <v>-109.21250000000001</v>
      </c>
      <c r="D11" s="434">
        <v>-116.5288</v>
      </c>
      <c r="E11" s="434">
        <v>-136.7165</v>
      </c>
      <c r="F11" s="434">
        <v>-159.67580000000001</v>
      </c>
      <c r="G11" s="434">
        <v>-169.81780000000001</v>
      </c>
      <c r="H11" s="434">
        <v>-196.5181</v>
      </c>
      <c r="I11" s="434">
        <v>-236.55779999999999</v>
      </c>
      <c r="J11" s="434">
        <v>-271.48930000000001</v>
      </c>
      <c r="K11" s="434">
        <v>-240.44929999999999</v>
      </c>
      <c r="L11" s="434">
        <v>-252.71250000000001</v>
      </c>
      <c r="M11" s="434">
        <v>-248.85570000000001</v>
      </c>
      <c r="N11" s="434">
        <v>-265.96280000000002</v>
      </c>
      <c r="O11" s="435"/>
      <c r="P11" s="433" t="s">
        <v>278</v>
      </c>
    </row>
    <row r="12" spans="1:16" ht="12" customHeight="1">
      <c r="A12" s="433" t="s">
        <v>277</v>
      </c>
      <c r="B12" s="434">
        <v>127.663</v>
      </c>
      <c r="C12" s="434">
        <v>133.1874</v>
      </c>
      <c r="D12" s="434">
        <v>137.0735</v>
      </c>
      <c r="E12" s="434">
        <v>132.76140000000001</v>
      </c>
      <c r="F12" s="434">
        <v>145.21850000000001</v>
      </c>
      <c r="G12" s="434">
        <v>157.97139999999999</v>
      </c>
      <c r="H12" s="434">
        <v>170.83080000000001</v>
      </c>
      <c r="I12" s="434">
        <v>160.86689999999999</v>
      </c>
      <c r="J12" s="434">
        <v>152.97839999999999</v>
      </c>
      <c r="K12" s="434">
        <v>138.94880000000001</v>
      </c>
      <c r="L12" s="434">
        <v>138.18090000000001</v>
      </c>
      <c r="M12" s="434">
        <v>139.36580000000001</v>
      </c>
      <c r="N12" s="434">
        <v>143.20009999999999</v>
      </c>
      <c r="O12" s="435"/>
      <c r="P12" s="433" t="s">
        <v>276</v>
      </c>
    </row>
    <row r="13" spans="1:16" ht="12" customHeight="1">
      <c r="A13" s="433" t="s">
        <v>272</v>
      </c>
      <c r="B13" s="434">
        <v>10.511100000000001</v>
      </c>
      <c r="C13" s="434">
        <v>9.51</v>
      </c>
      <c r="D13" s="434">
        <v>9.3526000000000007</v>
      </c>
      <c r="E13" s="434">
        <v>9.3605999999999998</v>
      </c>
      <c r="F13" s="434">
        <v>10.826700000000001</v>
      </c>
      <c r="G13" s="434">
        <v>10.52</v>
      </c>
      <c r="H13" s="434">
        <v>11.6267</v>
      </c>
      <c r="I13" s="434">
        <v>12.1046</v>
      </c>
      <c r="J13" s="434">
        <v>10.979100000000001</v>
      </c>
      <c r="K13" s="434">
        <v>8.2476000000000003</v>
      </c>
      <c r="L13" s="434">
        <v>10.241</v>
      </c>
      <c r="M13" s="434">
        <v>9.1209000000000007</v>
      </c>
      <c r="N13" s="434">
        <v>11.230600000000001</v>
      </c>
      <c r="O13" s="435"/>
      <c r="P13" s="433" t="s">
        <v>271</v>
      </c>
    </row>
    <row r="14" spans="1:16" ht="12" customHeight="1">
      <c r="A14" s="433" t="s">
        <v>270</v>
      </c>
      <c r="B14" s="434">
        <v>82.281499999999994</v>
      </c>
      <c r="C14" s="434">
        <v>89.008799999999994</v>
      </c>
      <c r="D14" s="434">
        <v>91.008799999999994</v>
      </c>
      <c r="E14" s="434">
        <v>91.193799999999996</v>
      </c>
      <c r="F14" s="434">
        <v>95.555499999999995</v>
      </c>
      <c r="G14" s="434">
        <v>103.8925</v>
      </c>
      <c r="H14" s="434">
        <v>113.25920000000001</v>
      </c>
      <c r="I14" s="434">
        <v>110.0111</v>
      </c>
      <c r="J14" s="434">
        <v>96.031700000000001</v>
      </c>
      <c r="K14" s="434">
        <v>87.536799999999999</v>
      </c>
      <c r="L14" s="434">
        <v>86.185100000000006</v>
      </c>
      <c r="M14" s="434">
        <v>91.685100000000006</v>
      </c>
      <c r="N14" s="434">
        <v>92.582899999999995</v>
      </c>
      <c r="O14" s="435"/>
      <c r="P14" s="433" t="s">
        <v>269</v>
      </c>
    </row>
    <row r="15" spans="1:16" ht="12" customHeight="1">
      <c r="A15" s="433" t="s">
        <v>268</v>
      </c>
      <c r="B15" s="434">
        <v>34.870399999999997</v>
      </c>
      <c r="C15" s="434">
        <v>34.668500000000002</v>
      </c>
      <c r="D15" s="434">
        <v>36.7121</v>
      </c>
      <c r="E15" s="434">
        <v>32.206800000000001</v>
      </c>
      <c r="F15" s="434">
        <v>38.836100000000002</v>
      </c>
      <c r="G15" s="434">
        <v>43.558700000000002</v>
      </c>
      <c r="H15" s="434">
        <v>45.944699999999997</v>
      </c>
      <c r="I15" s="434">
        <v>38.751100000000001</v>
      </c>
      <c r="J15" s="434">
        <v>45.967399999999998</v>
      </c>
      <c r="K15" s="434">
        <v>43.164400000000001</v>
      </c>
      <c r="L15" s="434">
        <v>41.7547</v>
      </c>
      <c r="M15" s="434">
        <v>38.559699999999999</v>
      </c>
      <c r="N15" s="434">
        <v>39.386499999999998</v>
      </c>
      <c r="O15" s="435"/>
      <c r="P15" s="433" t="s">
        <v>275</v>
      </c>
    </row>
    <row r="16" spans="1:16" ht="12" customHeight="1">
      <c r="A16" s="433" t="s">
        <v>274</v>
      </c>
      <c r="B16" s="434">
        <v>-56.114800000000002</v>
      </c>
      <c r="C16" s="434">
        <v>-57.489199999999997</v>
      </c>
      <c r="D16" s="434">
        <v>-57.051400000000001</v>
      </c>
      <c r="E16" s="434">
        <v>-64.588200000000001</v>
      </c>
      <c r="F16" s="434">
        <v>-73.221400000000003</v>
      </c>
      <c r="G16" s="434">
        <v>-78.802499999999995</v>
      </c>
      <c r="H16" s="434">
        <v>-88.171400000000006</v>
      </c>
      <c r="I16" s="434">
        <v>-114.2045</v>
      </c>
      <c r="J16" s="434">
        <v>-102.13800000000001</v>
      </c>
      <c r="K16" s="434">
        <v>-94.235399999999998</v>
      </c>
      <c r="L16" s="434">
        <v>-91.460099999999997</v>
      </c>
      <c r="M16" s="434">
        <v>-84.334699999999998</v>
      </c>
      <c r="N16" s="434">
        <v>-88.747500000000002</v>
      </c>
      <c r="O16" s="435"/>
      <c r="P16" s="433" t="s">
        <v>273</v>
      </c>
    </row>
    <row r="17" spans="1:16" ht="12" customHeight="1">
      <c r="A17" s="433" t="s">
        <v>272</v>
      </c>
      <c r="B17" s="434">
        <v>-24.855599999999999</v>
      </c>
      <c r="C17" s="434">
        <v>-25.677399999999999</v>
      </c>
      <c r="D17" s="434">
        <v>-26.246200000000002</v>
      </c>
      <c r="E17" s="434">
        <v>-29.5169</v>
      </c>
      <c r="F17" s="434">
        <v>-32.259300000000003</v>
      </c>
      <c r="G17" s="434">
        <v>-34.244700000000002</v>
      </c>
      <c r="H17" s="434">
        <v>-37.928400000000003</v>
      </c>
      <c r="I17" s="434">
        <v>-45.556899999999999</v>
      </c>
      <c r="J17" s="434">
        <v>-51.405500000000004</v>
      </c>
      <c r="K17" s="434">
        <v>-45.5428</v>
      </c>
      <c r="L17" s="434">
        <v>-45.117699999999999</v>
      </c>
      <c r="M17" s="434">
        <v>-43.587499999999999</v>
      </c>
      <c r="N17" s="434">
        <v>-46.506599999999999</v>
      </c>
      <c r="O17" s="435"/>
      <c r="P17" s="433" t="s">
        <v>271</v>
      </c>
    </row>
    <row r="18" spans="1:16" ht="12" customHeight="1">
      <c r="A18" s="433" t="s">
        <v>270</v>
      </c>
      <c r="B18" s="434">
        <v>-9.9628999999999994</v>
      </c>
      <c r="C18" s="434">
        <v>-11.5481</v>
      </c>
      <c r="D18" s="434">
        <v>-10.183999999999999</v>
      </c>
      <c r="E18" s="434">
        <v>-12.6456</v>
      </c>
      <c r="F18" s="434">
        <v>-14.287699999999999</v>
      </c>
      <c r="G18" s="434">
        <v>-14.91</v>
      </c>
      <c r="H18" s="434">
        <v>-15.7141</v>
      </c>
      <c r="I18" s="434">
        <v>-20.162099999999999</v>
      </c>
      <c r="J18" s="434">
        <v>-17.604099999999999</v>
      </c>
      <c r="K18" s="434">
        <v>-14.4123</v>
      </c>
      <c r="L18" s="434">
        <v>-14.769600000000001</v>
      </c>
      <c r="M18" s="434">
        <v>-13.122199999999999</v>
      </c>
      <c r="N18" s="434">
        <v>-13.6243</v>
      </c>
      <c r="O18" s="435"/>
      <c r="P18" s="433" t="s">
        <v>269</v>
      </c>
    </row>
    <row r="19" spans="1:16" ht="12" customHeight="1">
      <c r="A19" s="433" t="s">
        <v>268</v>
      </c>
      <c r="B19" s="434">
        <v>-21.296199999999999</v>
      </c>
      <c r="C19" s="434">
        <v>-20.2637</v>
      </c>
      <c r="D19" s="434">
        <v>-20.621099999999998</v>
      </c>
      <c r="E19" s="434">
        <v>-22.425599999999999</v>
      </c>
      <c r="F19" s="434">
        <v>-26.674199999999999</v>
      </c>
      <c r="G19" s="434">
        <v>-29.6477</v>
      </c>
      <c r="H19" s="434">
        <v>-34.528799999999997</v>
      </c>
      <c r="I19" s="434">
        <v>-48.485399999999998</v>
      </c>
      <c r="J19" s="434">
        <v>-33.128300000000003</v>
      </c>
      <c r="K19" s="434">
        <v>-34.280099999999997</v>
      </c>
      <c r="L19" s="434">
        <v>-31.572700000000001</v>
      </c>
      <c r="M19" s="434">
        <v>-27.625</v>
      </c>
      <c r="N19" s="434">
        <v>-28.616499999999998</v>
      </c>
      <c r="O19" s="435"/>
      <c r="P19" s="433" t="s">
        <v>267</v>
      </c>
    </row>
    <row r="20" spans="1:16" ht="12" customHeight="1">
      <c r="A20" s="433" t="s">
        <v>266</v>
      </c>
      <c r="B20" s="434">
        <v>-21.055900000000001</v>
      </c>
      <c r="C20" s="434">
        <v>-33.514400000000002</v>
      </c>
      <c r="D20" s="434">
        <v>-36.506799999999998</v>
      </c>
      <c r="E20" s="434">
        <v>-68.543300000000002</v>
      </c>
      <c r="F20" s="434">
        <v>-87.678700000000006</v>
      </c>
      <c r="G20" s="434">
        <v>-90.648899999999998</v>
      </c>
      <c r="H20" s="434">
        <v>-113.8588</v>
      </c>
      <c r="I20" s="434">
        <v>-189.8955</v>
      </c>
      <c r="J20" s="434">
        <v>-220.64879999999999</v>
      </c>
      <c r="K20" s="434">
        <v>-195.73589999999999</v>
      </c>
      <c r="L20" s="434">
        <v>-205.99170000000001</v>
      </c>
      <c r="M20" s="434">
        <v>-193.82470000000001</v>
      </c>
      <c r="N20" s="434">
        <v>-211.51009999999999</v>
      </c>
      <c r="O20" s="435"/>
      <c r="P20" s="433" t="s">
        <v>265</v>
      </c>
    </row>
    <row r="21" spans="1:16" ht="12" customHeight="1">
      <c r="A21" s="433" t="s">
        <v>264</v>
      </c>
      <c r="B21" s="434">
        <v>3.1444000000000001</v>
      </c>
      <c r="C21" s="434">
        <v>2.3717999999999999</v>
      </c>
      <c r="D21" s="434">
        <v>3.3727</v>
      </c>
      <c r="E21" s="434">
        <v>3.7599</v>
      </c>
      <c r="F21" s="434">
        <v>4.9341999999999997</v>
      </c>
      <c r="G21" s="434">
        <v>8.3965999999999994</v>
      </c>
      <c r="H21" s="434">
        <v>13.599600000000001</v>
      </c>
      <c r="I21" s="434">
        <v>13.407400000000001</v>
      </c>
      <c r="J21" s="434">
        <v>10.116099999999999</v>
      </c>
      <c r="K21" s="434">
        <v>13.6843</v>
      </c>
      <c r="L21" s="434">
        <v>12.6709</v>
      </c>
      <c r="M21" s="434">
        <v>9.5291999999999994</v>
      </c>
      <c r="N21" s="434">
        <v>9.8453999999999997</v>
      </c>
      <c r="O21" s="435"/>
      <c r="P21" s="433" t="s">
        <v>263</v>
      </c>
    </row>
    <row r="22" spans="1:16" ht="12" customHeight="1">
      <c r="A22" s="433" t="s">
        <v>258</v>
      </c>
      <c r="B22" s="434">
        <v>6.6517999999999997</v>
      </c>
      <c r="C22" s="434">
        <v>0.1162</v>
      </c>
      <c r="D22" s="434">
        <v>0.74419999999999997</v>
      </c>
      <c r="E22" s="434">
        <v>0.60140000000000005</v>
      </c>
      <c r="F22" s="434">
        <v>0.66500000000000004</v>
      </c>
      <c r="G22" s="434">
        <v>1.0710999999999999</v>
      </c>
      <c r="H22" s="434">
        <v>3.677</v>
      </c>
      <c r="I22" s="434">
        <v>6.3948</v>
      </c>
      <c r="J22" s="434">
        <v>4.0814000000000004</v>
      </c>
      <c r="K22" s="434">
        <v>7.0796999999999999</v>
      </c>
      <c r="L22" s="434">
        <v>6.4184999999999999</v>
      </c>
      <c r="M22" s="434">
        <v>6.2370000000000001</v>
      </c>
      <c r="N22" s="434">
        <v>6.4303999999999997</v>
      </c>
      <c r="O22" s="435"/>
      <c r="P22" s="433" t="s">
        <v>257</v>
      </c>
    </row>
    <row r="23" spans="1:16" ht="12" customHeight="1">
      <c r="A23" s="433" t="s">
        <v>256</v>
      </c>
      <c r="B23" s="434">
        <v>-3.5074000000000001</v>
      </c>
      <c r="C23" s="434">
        <v>2.2555000000000001</v>
      </c>
      <c r="D23" s="434">
        <v>2.6284000000000001</v>
      </c>
      <c r="E23" s="434">
        <v>3.1585000000000001</v>
      </c>
      <c r="F23" s="434">
        <v>4.2690999999999999</v>
      </c>
      <c r="G23" s="434">
        <v>7.3254999999999999</v>
      </c>
      <c r="H23" s="434">
        <v>9.9224999999999994</v>
      </c>
      <c r="I23" s="434">
        <v>7.0125000000000002</v>
      </c>
      <c r="J23" s="434">
        <v>6.0346000000000002</v>
      </c>
      <c r="K23" s="434">
        <v>6.6045999999999996</v>
      </c>
      <c r="L23" s="434">
        <v>6.2523</v>
      </c>
      <c r="M23" s="434">
        <v>3.2921</v>
      </c>
      <c r="N23" s="434">
        <v>3.415</v>
      </c>
      <c r="O23" s="435"/>
      <c r="P23" s="433" t="s">
        <v>255</v>
      </c>
    </row>
    <row r="24" spans="1:16" ht="12" hidden="1" customHeight="1">
      <c r="A24" s="433" t="s">
        <v>254</v>
      </c>
      <c r="B24" s="434" t="s">
        <v>0</v>
      </c>
      <c r="C24" s="434" t="s">
        <v>0</v>
      </c>
      <c r="D24" s="434" t="s">
        <v>0</v>
      </c>
      <c r="E24" s="434" t="s">
        <v>0</v>
      </c>
      <c r="F24" s="434" t="s">
        <v>0</v>
      </c>
      <c r="G24" s="434">
        <v>2.0000000000000001E-4</v>
      </c>
      <c r="H24" s="434">
        <v>2.0000000000000001E-4</v>
      </c>
      <c r="I24" s="434">
        <v>3.3E-3</v>
      </c>
      <c r="J24" s="434">
        <v>3.3E-3</v>
      </c>
      <c r="K24" s="434">
        <v>4.0000000000000002E-4</v>
      </c>
      <c r="L24" s="434">
        <v>5.0000000000000001E-4</v>
      </c>
      <c r="M24" s="434">
        <v>5.0000000000000001E-4</v>
      </c>
      <c r="N24" s="434" t="s">
        <v>0</v>
      </c>
      <c r="O24" s="435"/>
      <c r="P24" s="433" t="s">
        <v>253</v>
      </c>
    </row>
    <row r="25" spans="1:16" ht="12" customHeight="1">
      <c r="A25" s="433" t="s">
        <v>252</v>
      </c>
      <c r="B25" s="434">
        <v>1.1880999999999999</v>
      </c>
      <c r="C25" s="434">
        <v>1.2866</v>
      </c>
      <c r="D25" s="434">
        <v>1.3812</v>
      </c>
      <c r="E25" s="434">
        <v>1.8653</v>
      </c>
      <c r="F25" s="434">
        <v>1.724</v>
      </c>
      <c r="G25" s="434">
        <v>2.4581</v>
      </c>
      <c r="H25" s="434">
        <v>4.0742000000000003</v>
      </c>
      <c r="I25" s="434">
        <v>1.6456999999999999</v>
      </c>
      <c r="J25" s="434">
        <v>3.7806999999999999</v>
      </c>
      <c r="K25" s="434">
        <v>3.8786999999999998</v>
      </c>
      <c r="L25" s="434">
        <v>3.5411999999999999</v>
      </c>
      <c r="M25" s="434">
        <v>1.7181999999999999</v>
      </c>
      <c r="N25" s="434">
        <v>1.7916000000000001</v>
      </c>
      <c r="O25" s="435"/>
      <c r="P25" s="433" t="s">
        <v>251</v>
      </c>
    </row>
    <row r="26" spans="1:16" ht="12" customHeight="1">
      <c r="A26" s="433" t="s">
        <v>262</v>
      </c>
      <c r="B26" s="434">
        <v>-4.6955</v>
      </c>
      <c r="C26" s="434">
        <v>0.96879999999999999</v>
      </c>
      <c r="D26" s="434">
        <v>1.2472000000000001</v>
      </c>
      <c r="E26" s="434">
        <v>1.2931999999999999</v>
      </c>
      <c r="F26" s="434">
        <v>2.5449999999999999</v>
      </c>
      <c r="G26" s="434">
        <v>4.8670999999999998</v>
      </c>
      <c r="H26" s="434">
        <v>5.8480999999999996</v>
      </c>
      <c r="I26" s="434">
        <v>5.3634000000000004</v>
      </c>
      <c r="J26" s="434">
        <v>2.2505000000000002</v>
      </c>
      <c r="K26" s="434">
        <v>2.7254</v>
      </c>
      <c r="L26" s="434">
        <v>2.7105000000000001</v>
      </c>
      <c r="M26" s="434">
        <v>1.5732999999999999</v>
      </c>
      <c r="N26" s="434">
        <v>1.6233</v>
      </c>
      <c r="O26" s="435"/>
      <c r="P26" s="433" t="s">
        <v>261</v>
      </c>
    </row>
    <row r="27" spans="1:16" ht="12" customHeight="1">
      <c r="A27" s="433" t="s">
        <v>260</v>
      </c>
      <c r="B27" s="434">
        <v>-22.3185</v>
      </c>
      <c r="C27" s="434">
        <v>-18.8551</v>
      </c>
      <c r="D27" s="434">
        <v>-20.9755</v>
      </c>
      <c r="E27" s="434">
        <v>-27.5929</v>
      </c>
      <c r="F27" s="434">
        <v>-34.519100000000002</v>
      </c>
      <c r="G27" s="434">
        <v>-37.998899999999999</v>
      </c>
      <c r="H27" s="434">
        <v>-39.297400000000003</v>
      </c>
      <c r="I27" s="434">
        <v>-35.413600000000002</v>
      </c>
      <c r="J27" s="434">
        <v>-32.958599999999997</v>
      </c>
      <c r="K27" s="434">
        <v>-26.695599999999999</v>
      </c>
      <c r="L27" s="434">
        <v>-24.9498</v>
      </c>
      <c r="M27" s="434">
        <v>-22.471499999999999</v>
      </c>
      <c r="N27" s="434">
        <v>-21.5336</v>
      </c>
      <c r="O27" s="435"/>
      <c r="P27" s="433" t="s">
        <v>259</v>
      </c>
    </row>
    <row r="28" spans="1:16" ht="12" hidden="1" customHeight="1">
      <c r="A28" s="433" t="s">
        <v>258</v>
      </c>
      <c r="B28" s="434" t="s">
        <v>0</v>
      </c>
      <c r="C28" s="434" t="s">
        <v>0</v>
      </c>
      <c r="D28" s="434" t="s">
        <v>0</v>
      </c>
      <c r="E28" s="434" t="s">
        <v>0</v>
      </c>
      <c r="F28" s="434" t="s">
        <v>0</v>
      </c>
      <c r="G28" s="434">
        <v>-0.60550000000000004</v>
      </c>
      <c r="H28" s="434">
        <v>-0.53769999999999996</v>
      </c>
      <c r="I28" s="434">
        <v>-0.5383</v>
      </c>
      <c r="J28" s="434">
        <v>-5.8999999999999999E-3</v>
      </c>
      <c r="K28" s="434">
        <v>-1.3599999999999999E-2</v>
      </c>
      <c r="L28" s="434">
        <v>-0.27200000000000002</v>
      </c>
      <c r="M28" s="434">
        <v>-0.25840000000000002</v>
      </c>
      <c r="N28" s="434">
        <v>-0.27129999999999999</v>
      </c>
      <c r="O28" s="435"/>
      <c r="P28" s="433" t="s">
        <v>257</v>
      </c>
    </row>
    <row r="29" spans="1:16" ht="12" customHeight="1">
      <c r="A29" s="433" t="s">
        <v>256</v>
      </c>
      <c r="B29" s="434">
        <v>-22.3185</v>
      </c>
      <c r="C29" s="434">
        <v>-18.8551</v>
      </c>
      <c r="D29" s="434">
        <v>-20.9755</v>
      </c>
      <c r="E29" s="434">
        <v>-27.5929</v>
      </c>
      <c r="F29" s="434">
        <v>-34.519100000000002</v>
      </c>
      <c r="G29" s="434">
        <v>-37.393300000000004</v>
      </c>
      <c r="H29" s="434">
        <v>-38.759599999999999</v>
      </c>
      <c r="I29" s="434">
        <v>-34.875300000000003</v>
      </c>
      <c r="J29" s="434">
        <v>-32.9527</v>
      </c>
      <c r="K29" s="434">
        <v>-26.681999999999999</v>
      </c>
      <c r="L29" s="434">
        <v>-24.677800000000001</v>
      </c>
      <c r="M29" s="434">
        <v>-22.213100000000001</v>
      </c>
      <c r="N29" s="434">
        <v>-21.2622</v>
      </c>
      <c r="O29" s="435"/>
      <c r="P29" s="433" t="s">
        <v>255</v>
      </c>
    </row>
    <row r="30" spans="1:16" ht="12" customHeight="1">
      <c r="A30" s="433" t="s">
        <v>254</v>
      </c>
      <c r="B30" s="434">
        <v>-22.245200000000001</v>
      </c>
      <c r="C30" s="434">
        <v>-11.153700000000001</v>
      </c>
      <c r="D30" s="434">
        <v>-15.0807</v>
      </c>
      <c r="E30" s="434">
        <v>-20.765899999999998</v>
      </c>
      <c r="F30" s="434">
        <v>-24.9056</v>
      </c>
      <c r="G30" s="434">
        <v>-22.0961</v>
      </c>
      <c r="H30" s="434">
        <v>-22.964600000000001</v>
      </c>
      <c r="I30" s="434">
        <v>-19.617000000000001</v>
      </c>
      <c r="J30" s="434">
        <v>-18.109000000000002</v>
      </c>
      <c r="K30" s="434">
        <v>-12.3924</v>
      </c>
      <c r="L30" s="434">
        <v>-11.035399999999999</v>
      </c>
      <c r="M30" s="434">
        <v>-7.4227999999999996</v>
      </c>
      <c r="N30" s="434">
        <v>-7.6750999999999996</v>
      </c>
      <c r="O30" s="435"/>
      <c r="P30" s="433" t="s">
        <v>253</v>
      </c>
    </row>
    <row r="31" spans="1:16" ht="12" customHeight="1">
      <c r="A31" s="433" t="s">
        <v>252</v>
      </c>
      <c r="B31" s="434" t="s">
        <v>0</v>
      </c>
      <c r="C31" s="434" t="s">
        <v>0</v>
      </c>
      <c r="D31" s="434" t="s">
        <v>0</v>
      </c>
      <c r="E31" s="434">
        <v>-0.76790000000000003</v>
      </c>
      <c r="F31" s="434">
        <v>-1.0755999999999999</v>
      </c>
      <c r="G31" s="434">
        <v>-2.1204999999999998</v>
      </c>
      <c r="H31" s="434">
        <v>-1.5035000000000001</v>
      </c>
      <c r="I31" s="434">
        <v>-1.1261000000000001</v>
      </c>
      <c r="J31" s="434">
        <v>-1.4735</v>
      </c>
      <c r="K31" s="434">
        <v>-1.4226000000000001</v>
      </c>
      <c r="L31" s="434">
        <v>-2.0335000000000001</v>
      </c>
      <c r="M31" s="434">
        <v>-2.3639000000000001</v>
      </c>
      <c r="N31" s="434">
        <v>-2.1642000000000001</v>
      </c>
      <c r="O31" s="435"/>
      <c r="P31" s="433" t="s">
        <v>251</v>
      </c>
    </row>
    <row r="32" spans="1:16" ht="12" customHeight="1">
      <c r="A32" s="433" t="s">
        <v>250</v>
      </c>
      <c r="B32" s="434">
        <v>-7.3300000000000004E-2</v>
      </c>
      <c r="C32" s="434">
        <v>-7.7013999999999996</v>
      </c>
      <c r="D32" s="434">
        <v>-5.8948</v>
      </c>
      <c r="E32" s="434">
        <v>-6.0590999999999999</v>
      </c>
      <c r="F32" s="434">
        <v>-8.5379000000000005</v>
      </c>
      <c r="G32" s="434">
        <v>-13.176600000000001</v>
      </c>
      <c r="H32" s="434">
        <v>-14.291399999999999</v>
      </c>
      <c r="I32" s="434">
        <v>-14.132099999999999</v>
      </c>
      <c r="J32" s="434">
        <v>-13.37</v>
      </c>
      <c r="K32" s="434">
        <v>-12.866899999999999</v>
      </c>
      <c r="L32" s="434">
        <v>-11.6088</v>
      </c>
      <c r="M32" s="434">
        <v>-12.426299999999999</v>
      </c>
      <c r="N32" s="434">
        <v>-11.422800000000001</v>
      </c>
      <c r="O32" s="435"/>
      <c r="P32" s="433" t="s">
        <v>249</v>
      </c>
    </row>
    <row r="33" spans="1:16" ht="12" customHeight="1">
      <c r="A33" s="433" t="s">
        <v>248</v>
      </c>
      <c r="B33" s="434">
        <v>-19.173999999999999</v>
      </c>
      <c r="C33" s="434">
        <v>-16.4833</v>
      </c>
      <c r="D33" s="434">
        <v>-17.602799999999998</v>
      </c>
      <c r="E33" s="434">
        <v>-23.832999999999998</v>
      </c>
      <c r="F33" s="434">
        <v>-29.584900000000001</v>
      </c>
      <c r="G33" s="434">
        <v>-29.6022</v>
      </c>
      <c r="H33" s="434">
        <v>-25.697800000000001</v>
      </c>
      <c r="I33" s="434">
        <v>-22.0062</v>
      </c>
      <c r="J33" s="434">
        <v>-22.842400000000001</v>
      </c>
      <c r="K33" s="434">
        <v>-13.0113</v>
      </c>
      <c r="L33" s="434">
        <v>-12.2789</v>
      </c>
      <c r="M33" s="434">
        <v>-12.942299999999999</v>
      </c>
      <c r="N33" s="434">
        <v>-11.6881</v>
      </c>
      <c r="O33" s="435"/>
      <c r="P33" s="433" t="s">
        <v>247</v>
      </c>
    </row>
    <row r="34" spans="1:16" ht="12" customHeight="1">
      <c r="A34" s="433" t="s">
        <v>246</v>
      </c>
      <c r="B34" s="434">
        <v>24.696300000000001</v>
      </c>
      <c r="C34" s="434">
        <v>23.2422</v>
      </c>
      <c r="D34" s="434">
        <v>23.736699999999999</v>
      </c>
      <c r="E34" s="434">
        <v>24.294599999999999</v>
      </c>
      <c r="F34" s="434">
        <v>25.131599999999999</v>
      </c>
      <c r="G34" s="434">
        <v>26.401299999999999</v>
      </c>
      <c r="H34" s="434">
        <v>32.227800000000002</v>
      </c>
      <c r="I34" s="434">
        <v>35.423099999999998</v>
      </c>
      <c r="J34" s="434">
        <v>27.8735</v>
      </c>
      <c r="K34" s="434">
        <v>25.809799999999999</v>
      </c>
      <c r="L34" s="434">
        <v>27.94</v>
      </c>
      <c r="M34" s="434">
        <v>26.311599999999999</v>
      </c>
      <c r="N34" s="434">
        <v>26.4437</v>
      </c>
      <c r="O34" s="435"/>
      <c r="P34" s="433" t="s">
        <v>245</v>
      </c>
    </row>
    <row r="35" spans="1:16" ht="12" customHeight="1">
      <c r="A35" s="433" t="s">
        <v>244</v>
      </c>
      <c r="B35" s="434">
        <v>-8.3777000000000008</v>
      </c>
      <c r="C35" s="434">
        <v>-10.631399999999999</v>
      </c>
      <c r="D35" s="434">
        <v>-11.594799999999999</v>
      </c>
      <c r="E35" s="434">
        <v>-11.3934</v>
      </c>
      <c r="F35" s="434">
        <v>-11.0212</v>
      </c>
      <c r="G35" s="434">
        <v>-8.3482000000000003</v>
      </c>
      <c r="H35" s="434">
        <v>-12.061500000000001</v>
      </c>
      <c r="I35" s="434">
        <v>-15.266999999999999</v>
      </c>
      <c r="J35" s="434">
        <v>-14.7117</v>
      </c>
      <c r="K35" s="434">
        <v>-14.388999999999999</v>
      </c>
      <c r="L35" s="434">
        <v>-17.982500000000002</v>
      </c>
      <c r="M35" s="434">
        <v>-18.423200000000001</v>
      </c>
      <c r="N35" s="434">
        <v>-19.0961</v>
      </c>
      <c r="O35" s="435"/>
      <c r="P35" s="433" t="s">
        <v>243</v>
      </c>
    </row>
    <row r="36" spans="1:16" ht="12" customHeight="1">
      <c r="A36" s="433" t="s">
        <v>242</v>
      </c>
      <c r="B36" s="434">
        <v>16.3185</v>
      </c>
      <c r="C36" s="434">
        <v>12.6107</v>
      </c>
      <c r="D36" s="434">
        <v>12.1419</v>
      </c>
      <c r="E36" s="434">
        <v>12.901199999999999</v>
      </c>
      <c r="F36" s="434">
        <v>14.1104</v>
      </c>
      <c r="G36" s="434">
        <v>18.053000000000001</v>
      </c>
      <c r="H36" s="434">
        <v>20.1663</v>
      </c>
      <c r="I36" s="434">
        <v>20.156099999999999</v>
      </c>
      <c r="J36" s="434">
        <v>13.161799999999999</v>
      </c>
      <c r="K36" s="434">
        <v>11.4207</v>
      </c>
      <c r="L36" s="434">
        <v>9.9574999999999996</v>
      </c>
      <c r="M36" s="434">
        <v>7.8883000000000001</v>
      </c>
      <c r="N36" s="434">
        <v>7.3475999999999999</v>
      </c>
      <c r="O36" s="435"/>
      <c r="P36" s="433" t="s">
        <v>241</v>
      </c>
    </row>
    <row r="37" spans="1:16" ht="12" customHeight="1">
      <c r="A37" s="433" t="s">
        <v>240</v>
      </c>
      <c r="B37" s="434">
        <v>5.5963000000000003</v>
      </c>
      <c r="C37" s="434">
        <v>8.7606999999999999</v>
      </c>
      <c r="D37" s="434">
        <v>10.604799999999999</v>
      </c>
      <c r="E37" s="434">
        <v>14.360900000000001</v>
      </c>
      <c r="F37" s="434">
        <v>18.935500000000001</v>
      </c>
      <c r="G37" s="434">
        <v>14.234299999999999</v>
      </c>
      <c r="H37" s="434">
        <v>8.1540999999999997</v>
      </c>
      <c r="I37" s="434">
        <v>73.615799999999993</v>
      </c>
      <c r="J37" s="434">
        <v>48.8461</v>
      </c>
      <c r="K37" s="434">
        <v>54.2361</v>
      </c>
      <c r="L37" s="434">
        <v>54.828800000000001</v>
      </c>
      <c r="M37" s="434">
        <v>38.633699999999997</v>
      </c>
      <c r="N37" s="434">
        <v>45.896599999999999</v>
      </c>
      <c r="O37" s="435"/>
      <c r="P37" s="433" t="s">
        <v>239</v>
      </c>
    </row>
    <row r="38" spans="1:16" ht="12" customHeight="1">
      <c r="A38" s="433" t="s">
        <v>238</v>
      </c>
      <c r="B38" s="434">
        <v>21.829599999999999</v>
      </c>
      <c r="C38" s="434">
        <v>48.666200000000003</v>
      </c>
      <c r="D38" s="434">
        <v>15.307399999999999</v>
      </c>
      <c r="E38" s="434">
        <v>48.987099999999998</v>
      </c>
      <c r="F38" s="434">
        <v>126.2529</v>
      </c>
      <c r="G38" s="434">
        <v>108.105</v>
      </c>
      <c r="H38" s="434">
        <v>139.68790000000001</v>
      </c>
      <c r="I38" s="434">
        <v>116.76</v>
      </c>
      <c r="J38" s="434">
        <v>162.6147</v>
      </c>
      <c r="K38" s="434">
        <v>149.4966</v>
      </c>
      <c r="L38" s="434">
        <v>173.5607</v>
      </c>
      <c r="M38" s="434">
        <v>138.74719999999999</v>
      </c>
      <c r="N38" s="434">
        <v>170.7313</v>
      </c>
      <c r="O38" s="435"/>
      <c r="P38" s="433" t="s">
        <v>237</v>
      </c>
    </row>
    <row r="39" spans="1:16" ht="12" hidden="1" customHeight="1">
      <c r="A39" s="433" t="s">
        <v>236</v>
      </c>
      <c r="B39" s="434" t="s">
        <v>0</v>
      </c>
      <c r="C39" s="434" t="s">
        <v>0</v>
      </c>
      <c r="D39" s="434" t="s">
        <v>0</v>
      </c>
      <c r="E39" s="434" t="s">
        <v>0</v>
      </c>
      <c r="F39" s="434" t="s">
        <v>0</v>
      </c>
      <c r="G39" s="434" t="s">
        <v>0</v>
      </c>
      <c r="H39" s="434" t="s">
        <v>0</v>
      </c>
      <c r="I39" s="434" t="s">
        <v>0</v>
      </c>
      <c r="J39" s="434" t="s">
        <v>0</v>
      </c>
      <c r="K39" s="434" t="s">
        <v>0</v>
      </c>
      <c r="L39" s="434" t="s">
        <v>0</v>
      </c>
      <c r="M39" s="434" t="s">
        <v>0</v>
      </c>
      <c r="N39" s="434" t="s">
        <v>0</v>
      </c>
      <c r="O39" s="435"/>
      <c r="P39" s="433" t="s">
        <v>235</v>
      </c>
    </row>
    <row r="40" spans="1:16" ht="12" customHeight="1">
      <c r="A40" s="433" t="s">
        <v>234</v>
      </c>
      <c r="B40" s="434">
        <v>37.744399999999999</v>
      </c>
      <c r="C40" s="434">
        <v>21.040299999999998</v>
      </c>
      <c r="D40" s="434">
        <v>34.048200000000001</v>
      </c>
      <c r="E40" s="434">
        <v>55.164400000000001</v>
      </c>
      <c r="F40" s="434">
        <v>65.686099999999996</v>
      </c>
      <c r="G40" s="434">
        <v>40.087299999999999</v>
      </c>
      <c r="H40" s="434">
        <v>109.1123</v>
      </c>
      <c r="I40" s="434">
        <v>119.40689999999999</v>
      </c>
      <c r="J40" s="434">
        <v>159.2433</v>
      </c>
      <c r="K40" s="434">
        <v>110.2216</v>
      </c>
      <c r="L40" s="434">
        <v>97.218100000000007</v>
      </c>
      <c r="M40" s="434">
        <v>85.623800000000003</v>
      </c>
      <c r="N40" s="434">
        <v>125.3259</v>
      </c>
      <c r="O40" s="435"/>
      <c r="P40" s="433" t="s">
        <v>233</v>
      </c>
    </row>
    <row r="41" spans="1:16" ht="12" customHeight="1">
      <c r="A41" s="433" t="s">
        <v>232</v>
      </c>
      <c r="B41" s="434">
        <v>-0.51849999999999996</v>
      </c>
      <c r="C41" s="434">
        <v>0.1681</v>
      </c>
      <c r="D41" s="434">
        <v>-5.4017999999999997</v>
      </c>
      <c r="E41" s="434">
        <v>-0.9637</v>
      </c>
      <c r="F41" s="434">
        <v>-10.2415</v>
      </c>
      <c r="G41" s="434">
        <v>-2.2124999999999999</v>
      </c>
      <c r="H41" s="434">
        <v>-1.6592</v>
      </c>
      <c r="I41" s="434">
        <v>-0.59950000000000003</v>
      </c>
      <c r="J41" s="434">
        <v>-2.0667</v>
      </c>
      <c r="K41" s="434">
        <v>-0.77439999999999998</v>
      </c>
      <c r="L41" s="434">
        <v>-1.7819</v>
      </c>
      <c r="M41" s="434">
        <v>-0.75349999999999995</v>
      </c>
      <c r="N41" s="434">
        <v>2.4203000000000001</v>
      </c>
      <c r="O41" s="435"/>
      <c r="P41" s="433" t="s">
        <v>231</v>
      </c>
    </row>
    <row r="42" spans="1:16" ht="12" hidden="1" customHeight="1">
      <c r="A42" s="433" t="s">
        <v>228</v>
      </c>
      <c r="B42" s="434" t="s">
        <v>0</v>
      </c>
      <c r="C42" s="434" t="s">
        <v>0</v>
      </c>
      <c r="D42" s="434" t="s">
        <v>0</v>
      </c>
      <c r="E42" s="434" t="s">
        <v>0</v>
      </c>
      <c r="F42" s="434" t="s">
        <v>0</v>
      </c>
      <c r="G42" s="434" t="s">
        <v>0</v>
      </c>
      <c r="H42" s="434" t="s">
        <v>0</v>
      </c>
      <c r="I42" s="434" t="s">
        <v>0</v>
      </c>
      <c r="J42" s="434" t="s">
        <v>0</v>
      </c>
      <c r="K42" s="434" t="s">
        <v>0</v>
      </c>
      <c r="L42" s="434" t="s">
        <v>0</v>
      </c>
      <c r="M42" s="434" t="s">
        <v>0</v>
      </c>
      <c r="N42" s="434" t="s">
        <v>0</v>
      </c>
      <c r="O42" s="435"/>
      <c r="P42" s="433" t="s">
        <v>227</v>
      </c>
    </row>
    <row r="43" spans="1:16" ht="12" hidden="1" customHeight="1">
      <c r="A43" s="433" t="s">
        <v>226</v>
      </c>
      <c r="B43" s="434" t="s">
        <v>0</v>
      </c>
      <c r="C43" s="434" t="s">
        <v>0</v>
      </c>
      <c r="D43" s="434" t="s">
        <v>0</v>
      </c>
      <c r="E43" s="434" t="s">
        <v>0</v>
      </c>
      <c r="F43" s="434" t="s">
        <v>0</v>
      </c>
      <c r="G43" s="434" t="s">
        <v>0</v>
      </c>
      <c r="H43" s="434" t="s">
        <v>0</v>
      </c>
      <c r="I43" s="434" t="s">
        <v>0</v>
      </c>
      <c r="J43" s="434" t="s">
        <v>0</v>
      </c>
      <c r="K43" s="434" t="s">
        <v>0</v>
      </c>
      <c r="L43" s="434" t="s">
        <v>0</v>
      </c>
      <c r="M43" s="434" t="s">
        <v>0</v>
      </c>
      <c r="N43" s="434" t="s">
        <v>0</v>
      </c>
      <c r="O43" s="435"/>
      <c r="P43" s="433" t="s">
        <v>225</v>
      </c>
    </row>
    <row r="44" spans="1:16" ht="12" customHeight="1">
      <c r="A44" s="433" t="s">
        <v>230</v>
      </c>
      <c r="B44" s="434">
        <v>1.9629000000000001</v>
      </c>
      <c r="C44" s="434">
        <v>3.3132999999999999</v>
      </c>
      <c r="D44" s="434">
        <v>6.4066000000000001</v>
      </c>
      <c r="E44" s="434">
        <v>21.6572</v>
      </c>
      <c r="F44" s="434">
        <v>43.411799999999999</v>
      </c>
      <c r="G44" s="434">
        <v>-5.9832000000000001</v>
      </c>
      <c r="H44" s="434">
        <v>14.170400000000001</v>
      </c>
      <c r="I44" s="434">
        <v>-2.7953000000000001</v>
      </c>
      <c r="J44" s="434">
        <v>-1.0492999999999999</v>
      </c>
      <c r="K44" s="434">
        <v>18.9634</v>
      </c>
      <c r="L44" s="434">
        <v>1.2546999999999999</v>
      </c>
      <c r="M44" s="434">
        <v>-2.4192999999999998</v>
      </c>
      <c r="N44" s="434">
        <v>0.21210000000000001</v>
      </c>
      <c r="O44" s="435"/>
      <c r="P44" s="433" t="s">
        <v>229</v>
      </c>
    </row>
    <row r="45" spans="1:16" ht="12" hidden="1" customHeight="1">
      <c r="A45" s="433" t="s">
        <v>228</v>
      </c>
      <c r="B45" s="434" t="s">
        <v>0</v>
      </c>
      <c r="C45" s="434" t="s">
        <v>0</v>
      </c>
      <c r="D45" s="434" t="s">
        <v>0</v>
      </c>
      <c r="E45" s="434" t="s">
        <v>0</v>
      </c>
      <c r="F45" s="434" t="s">
        <v>0</v>
      </c>
      <c r="G45" s="434" t="s">
        <v>0</v>
      </c>
      <c r="H45" s="434" t="s">
        <v>0</v>
      </c>
      <c r="I45" s="434" t="s">
        <v>0</v>
      </c>
      <c r="J45" s="434" t="s">
        <v>0</v>
      </c>
      <c r="K45" s="434" t="s">
        <v>0</v>
      </c>
      <c r="L45" s="434" t="s">
        <v>0</v>
      </c>
      <c r="M45" s="434" t="s">
        <v>0</v>
      </c>
      <c r="N45" s="434" t="s">
        <v>0</v>
      </c>
      <c r="O45" s="435"/>
      <c r="P45" s="433" t="s">
        <v>227</v>
      </c>
    </row>
    <row r="46" spans="1:16" ht="12" hidden="1" customHeight="1">
      <c r="A46" s="433" t="s">
        <v>226</v>
      </c>
      <c r="B46" s="434" t="s">
        <v>0</v>
      </c>
      <c r="C46" s="434" t="s">
        <v>0</v>
      </c>
      <c r="D46" s="434" t="s">
        <v>0</v>
      </c>
      <c r="E46" s="434" t="s">
        <v>0</v>
      </c>
      <c r="F46" s="434" t="s">
        <v>0</v>
      </c>
      <c r="G46" s="434" t="s">
        <v>0</v>
      </c>
      <c r="H46" s="434" t="s">
        <v>0</v>
      </c>
      <c r="I46" s="434" t="s">
        <v>0</v>
      </c>
      <c r="J46" s="434" t="s">
        <v>0</v>
      </c>
      <c r="K46" s="434" t="s">
        <v>0</v>
      </c>
      <c r="L46" s="434" t="s">
        <v>0</v>
      </c>
      <c r="M46" s="434" t="s">
        <v>0</v>
      </c>
      <c r="N46" s="434" t="s">
        <v>0</v>
      </c>
      <c r="O46" s="435"/>
      <c r="P46" s="433" t="s">
        <v>225</v>
      </c>
    </row>
    <row r="47" spans="1:16" ht="12" customHeight="1">
      <c r="A47" s="433" t="s">
        <v>224</v>
      </c>
      <c r="B47" s="434">
        <v>-20.944400000000002</v>
      </c>
      <c r="C47" s="434">
        <v>24.144400000000001</v>
      </c>
      <c r="D47" s="434">
        <v>-19.7456</v>
      </c>
      <c r="E47" s="434">
        <v>-26.870799999999999</v>
      </c>
      <c r="F47" s="434">
        <v>27.3963</v>
      </c>
      <c r="G47" s="434">
        <v>76.213399999999993</v>
      </c>
      <c r="H47" s="434">
        <v>18.064399999999999</v>
      </c>
      <c r="I47" s="434">
        <v>0.74790000000000001</v>
      </c>
      <c r="J47" s="434">
        <v>6.4875999999999996</v>
      </c>
      <c r="K47" s="434">
        <v>21.085899999999999</v>
      </c>
      <c r="L47" s="434">
        <v>76.869799999999998</v>
      </c>
      <c r="M47" s="434">
        <v>56.296199999999999</v>
      </c>
      <c r="N47" s="434">
        <v>42.772799999999997</v>
      </c>
      <c r="O47" s="435"/>
      <c r="P47" s="433" t="s">
        <v>223</v>
      </c>
    </row>
    <row r="48" spans="1:16" ht="12" hidden="1" customHeight="1">
      <c r="A48" s="433" t="s">
        <v>216</v>
      </c>
      <c r="B48" s="434" t="s">
        <v>0</v>
      </c>
      <c r="C48" s="434" t="s">
        <v>0</v>
      </c>
      <c r="D48" s="434" t="s">
        <v>0</v>
      </c>
      <c r="E48" s="434" t="s">
        <v>0</v>
      </c>
      <c r="F48" s="434" t="s">
        <v>0</v>
      </c>
      <c r="G48" s="434" t="s">
        <v>0</v>
      </c>
      <c r="H48" s="434" t="s">
        <v>0</v>
      </c>
      <c r="I48" s="434" t="s">
        <v>0</v>
      </c>
      <c r="J48" s="434" t="s">
        <v>0</v>
      </c>
      <c r="K48" s="434" t="s">
        <v>0</v>
      </c>
      <c r="L48" s="434" t="s">
        <v>0</v>
      </c>
      <c r="M48" s="434" t="s">
        <v>0</v>
      </c>
      <c r="N48" s="434" t="s">
        <v>0</v>
      </c>
      <c r="O48" s="435"/>
      <c r="P48" s="433" t="s">
        <v>222</v>
      </c>
    </row>
    <row r="49" spans="1:16" ht="12" hidden="1" customHeight="1">
      <c r="A49" s="433" t="s">
        <v>214</v>
      </c>
      <c r="B49" s="434" t="s">
        <v>0</v>
      </c>
      <c r="C49" s="434" t="s">
        <v>0</v>
      </c>
      <c r="D49" s="434" t="s">
        <v>0</v>
      </c>
      <c r="E49" s="434" t="s">
        <v>0</v>
      </c>
      <c r="F49" s="434" t="s">
        <v>0</v>
      </c>
      <c r="G49" s="434" t="s">
        <v>0</v>
      </c>
      <c r="H49" s="434" t="s">
        <v>0</v>
      </c>
      <c r="I49" s="434" t="s">
        <v>0</v>
      </c>
      <c r="J49" s="434" t="s">
        <v>0</v>
      </c>
      <c r="K49" s="434" t="s">
        <v>0</v>
      </c>
      <c r="L49" s="434" t="s">
        <v>0</v>
      </c>
      <c r="M49" s="434" t="s">
        <v>0</v>
      </c>
      <c r="N49" s="434" t="s">
        <v>0</v>
      </c>
      <c r="O49" s="435"/>
      <c r="P49" s="433" t="s">
        <v>221</v>
      </c>
    </row>
    <row r="50" spans="1:16" ht="12" hidden="1" customHeight="1">
      <c r="A50" s="433" t="s">
        <v>212</v>
      </c>
      <c r="B50" s="434">
        <v>-11.3667</v>
      </c>
      <c r="C50" s="434" t="s">
        <v>0</v>
      </c>
      <c r="D50" s="434" t="s">
        <v>0</v>
      </c>
      <c r="E50" s="434" t="s">
        <v>0</v>
      </c>
      <c r="F50" s="434" t="s">
        <v>0</v>
      </c>
      <c r="G50" s="434" t="s">
        <v>0</v>
      </c>
      <c r="H50" s="434" t="s">
        <v>0</v>
      </c>
      <c r="I50" s="434" t="s">
        <v>0</v>
      </c>
      <c r="J50" s="434" t="s">
        <v>0</v>
      </c>
      <c r="K50" s="434" t="s">
        <v>0</v>
      </c>
      <c r="L50" s="434" t="s">
        <v>0</v>
      </c>
      <c r="M50" s="434" t="s">
        <v>0</v>
      </c>
      <c r="N50" s="434" t="s">
        <v>0</v>
      </c>
      <c r="O50" s="435"/>
      <c r="P50" s="433" t="s">
        <v>220</v>
      </c>
    </row>
    <row r="51" spans="1:16" ht="12" customHeight="1">
      <c r="A51" s="433" t="s">
        <v>210</v>
      </c>
      <c r="B51" s="434">
        <v>-9.5777000000000001</v>
      </c>
      <c r="C51" s="434" t="s">
        <v>0</v>
      </c>
      <c r="D51" s="434" t="s">
        <v>0</v>
      </c>
      <c r="E51" s="434" t="s">
        <v>0</v>
      </c>
      <c r="F51" s="434" t="s">
        <v>0</v>
      </c>
      <c r="G51" s="434" t="s">
        <v>0</v>
      </c>
      <c r="H51" s="434" t="s">
        <v>0</v>
      </c>
      <c r="I51" s="434" t="s">
        <v>0</v>
      </c>
      <c r="J51" s="434" t="s">
        <v>0</v>
      </c>
      <c r="K51" s="434" t="s">
        <v>0</v>
      </c>
      <c r="L51" s="434" t="s">
        <v>0</v>
      </c>
      <c r="M51" s="434" t="s">
        <v>0</v>
      </c>
      <c r="N51" s="434" t="s">
        <v>0</v>
      </c>
      <c r="O51" s="435"/>
      <c r="P51" s="433" t="s">
        <v>219</v>
      </c>
    </row>
    <row r="52" spans="1:16" ht="12" customHeight="1">
      <c r="A52" s="433" t="s">
        <v>218</v>
      </c>
      <c r="B52" s="434">
        <v>3.5851000000000002</v>
      </c>
      <c r="C52" s="434" t="s">
        <v>0</v>
      </c>
      <c r="D52" s="434" t="s">
        <v>0</v>
      </c>
      <c r="E52" s="434" t="s">
        <v>0</v>
      </c>
      <c r="F52" s="434" t="s">
        <v>0</v>
      </c>
      <c r="G52" s="434" t="s">
        <v>0</v>
      </c>
      <c r="H52" s="434" t="s">
        <v>0</v>
      </c>
      <c r="I52" s="434" t="s">
        <v>0</v>
      </c>
      <c r="J52" s="434" t="s">
        <v>0</v>
      </c>
      <c r="K52" s="434" t="s">
        <v>0</v>
      </c>
      <c r="L52" s="434" t="s">
        <v>0</v>
      </c>
      <c r="M52" s="434" t="s">
        <v>0</v>
      </c>
      <c r="N52" s="434" t="s">
        <v>0</v>
      </c>
      <c r="O52" s="435"/>
      <c r="P52" s="433" t="s">
        <v>217</v>
      </c>
    </row>
    <row r="53" spans="1:16" ht="12" hidden="1" customHeight="1">
      <c r="A53" s="433" t="s">
        <v>216</v>
      </c>
      <c r="B53" s="434" t="s">
        <v>0</v>
      </c>
      <c r="C53" s="434" t="s">
        <v>0</v>
      </c>
      <c r="D53" s="434" t="s">
        <v>0</v>
      </c>
      <c r="E53" s="434" t="s">
        <v>0</v>
      </c>
      <c r="F53" s="434" t="s">
        <v>0</v>
      </c>
      <c r="G53" s="434" t="s">
        <v>0</v>
      </c>
      <c r="H53" s="434" t="s">
        <v>0</v>
      </c>
      <c r="I53" s="434" t="s">
        <v>0</v>
      </c>
      <c r="J53" s="434" t="s">
        <v>0</v>
      </c>
      <c r="K53" s="434" t="s">
        <v>0</v>
      </c>
      <c r="L53" s="434" t="s">
        <v>0</v>
      </c>
      <c r="M53" s="434" t="s">
        <v>0</v>
      </c>
      <c r="N53" s="434" t="s">
        <v>0</v>
      </c>
      <c r="O53" s="435"/>
      <c r="P53" s="433" t="s">
        <v>215</v>
      </c>
    </row>
    <row r="54" spans="1:16" ht="12" hidden="1" customHeight="1">
      <c r="A54" s="433" t="s">
        <v>214</v>
      </c>
      <c r="B54" s="434" t="s">
        <v>0</v>
      </c>
      <c r="C54" s="434" t="s">
        <v>0</v>
      </c>
      <c r="D54" s="434" t="s">
        <v>0</v>
      </c>
      <c r="E54" s="434" t="s">
        <v>0</v>
      </c>
      <c r="F54" s="434" t="s">
        <v>0</v>
      </c>
      <c r="G54" s="434" t="s">
        <v>0</v>
      </c>
      <c r="H54" s="434" t="s">
        <v>0</v>
      </c>
      <c r="I54" s="434" t="s">
        <v>0</v>
      </c>
      <c r="J54" s="434" t="s">
        <v>0</v>
      </c>
      <c r="K54" s="434" t="s">
        <v>0</v>
      </c>
      <c r="L54" s="434" t="s">
        <v>0</v>
      </c>
      <c r="M54" s="434" t="s">
        <v>0</v>
      </c>
      <c r="N54" s="434" t="s">
        <v>0</v>
      </c>
      <c r="O54" s="435"/>
      <c r="P54" s="433" t="s">
        <v>213</v>
      </c>
    </row>
    <row r="55" spans="1:16" ht="12" hidden="1" customHeight="1">
      <c r="A55" s="433" t="s">
        <v>212</v>
      </c>
      <c r="B55" s="434" t="s">
        <v>0</v>
      </c>
      <c r="C55" s="434" t="s">
        <v>0</v>
      </c>
      <c r="D55" s="434" t="s">
        <v>0</v>
      </c>
      <c r="E55" s="434" t="s">
        <v>0</v>
      </c>
      <c r="F55" s="434" t="s">
        <v>0</v>
      </c>
      <c r="G55" s="434" t="s">
        <v>0</v>
      </c>
      <c r="H55" s="434" t="s">
        <v>0</v>
      </c>
      <c r="I55" s="434" t="s">
        <v>0</v>
      </c>
      <c r="J55" s="434" t="s">
        <v>0</v>
      </c>
      <c r="K55" s="434" t="s">
        <v>0</v>
      </c>
      <c r="L55" s="434" t="s">
        <v>0</v>
      </c>
      <c r="M55" s="434" t="s">
        <v>0</v>
      </c>
      <c r="N55" s="434" t="s">
        <v>0</v>
      </c>
      <c r="O55" s="435"/>
      <c r="P55" s="433" t="s">
        <v>211</v>
      </c>
    </row>
    <row r="56" spans="1:16" ht="12" customHeight="1">
      <c r="A56" s="433" t="s">
        <v>210</v>
      </c>
      <c r="B56" s="434">
        <v>3.5851000000000002</v>
      </c>
      <c r="C56" s="434" t="s">
        <v>0</v>
      </c>
      <c r="D56" s="434" t="s">
        <v>0</v>
      </c>
      <c r="E56" s="434" t="s">
        <v>0</v>
      </c>
      <c r="F56" s="434" t="s">
        <v>0</v>
      </c>
      <c r="G56" s="434" t="s">
        <v>0</v>
      </c>
      <c r="H56" s="434" t="s">
        <v>0</v>
      </c>
      <c r="I56" s="434" t="s">
        <v>0</v>
      </c>
      <c r="J56" s="434" t="s">
        <v>0</v>
      </c>
      <c r="K56" s="434" t="s">
        <v>0</v>
      </c>
      <c r="L56" s="434" t="s">
        <v>0</v>
      </c>
      <c r="M56" s="434" t="s">
        <v>0</v>
      </c>
      <c r="N56" s="434" t="s">
        <v>0</v>
      </c>
      <c r="O56" s="435"/>
      <c r="P56" s="433" t="s">
        <v>209</v>
      </c>
    </row>
    <row r="57" spans="1:16" ht="12" customHeight="1">
      <c r="A57" s="433" t="s">
        <v>208</v>
      </c>
      <c r="B57" s="434">
        <v>10.5082</v>
      </c>
      <c r="C57" s="434">
        <v>-10.945499999999999</v>
      </c>
      <c r="D57" s="434">
        <v>9.4479000000000006</v>
      </c>
      <c r="E57" s="434">
        <v>15.646000000000001</v>
      </c>
      <c r="F57" s="434">
        <v>-16.616299999999999</v>
      </c>
      <c r="G57" s="434">
        <v>-23.019100000000002</v>
      </c>
      <c r="H57" s="434">
        <v>-16.345500000000001</v>
      </c>
      <c r="I57" s="434">
        <v>-0.4788</v>
      </c>
      <c r="J57" s="434">
        <v>15.607900000000001</v>
      </c>
      <c r="K57" s="434">
        <v>-1.7256</v>
      </c>
      <c r="L57" s="434">
        <v>5.1475</v>
      </c>
      <c r="M57" s="434">
        <v>-1.5256000000000001</v>
      </c>
      <c r="N57" s="434">
        <v>20.0306</v>
      </c>
      <c r="O57" s="435"/>
      <c r="P57" s="433" t="s">
        <v>207</v>
      </c>
    </row>
    <row r="58" spans="1:16" ht="12" customHeight="1">
      <c r="A58" s="433" t="s">
        <v>206</v>
      </c>
      <c r="B58" s="434">
        <v>14.023</v>
      </c>
      <c r="C58" s="434">
        <v>9.0944000000000003</v>
      </c>
      <c r="D58" s="434">
        <v>-6.6074000000000002</v>
      </c>
      <c r="E58" s="434">
        <v>-0.48099999999999998</v>
      </c>
      <c r="F58" s="434">
        <v>25.418700000000001</v>
      </c>
      <c r="G58" s="434">
        <v>-2.8778000000000001</v>
      </c>
      <c r="H58" s="434">
        <v>12.106199999999999</v>
      </c>
      <c r="I58" s="434">
        <v>-1.8487</v>
      </c>
      <c r="J58" s="434">
        <v>-3.2606000000000002</v>
      </c>
      <c r="K58" s="434">
        <v>4.6806000000000001</v>
      </c>
      <c r="L58" s="434">
        <v>25.2239</v>
      </c>
      <c r="M58" s="434">
        <v>-23.023299999999999</v>
      </c>
      <c r="N58" s="434">
        <v>20.8079</v>
      </c>
      <c r="O58" s="435"/>
      <c r="P58" s="433" t="s">
        <v>205</v>
      </c>
    </row>
    <row r="59" spans="1:16" ht="12" customHeight="1">
      <c r="A59" s="433" t="s">
        <v>204</v>
      </c>
      <c r="B59" s="434">
        <v>-14.023</v>
      </c>
      <c r="C59" s="434">
        <v>-9.0944000000000003</v>
      </c>
      <c r="D59" s="434">
        <v>6.6074000000000002</v>
      </c>
      <c r="E59" s="434">
        <v>0.48099999999999998</v>
      </c>
      <c r="F59" s="434">
        <v>-25.418700000000001</v>
      </c>
      <c r="G59" s="434">
        <v>2.8778000000000001</v>
      </c>
      <c r="H59" s="434">
        <v>-12.106199999999999</v>
      </c>
      <c r="I59" s="434">
        <v>1.8487</v>
      </c>
      <c r="J59" s="434">
        <v>3.2606000000000002</v>
      </c>
      <c r="K59" s="434">
        <v>-4.6806000000000001</v>
      </c>
      <c r="L59" s="434">
        <v>-25.2239</v>
      </c>
      <c r="M59" s="434">
        <v>23.023299999999999</v>
      </c>
      <c r="N59" s="434">
        <v>-20.8079</v>
      </c>
      <c r="O59" s="435"/>
      <c r="P59" s="433" t="s">
        <v>203</v>
      </c>
    </row>
    <row r="60" spans="1:16" s="139" customFormat="1" ht="10.199999999999999">
      <c r="A60" s="433" t="s">
        <v>202</v>
      </c>
      <c r="B60" s="434">
        <v>-14.023</v>
      </c>
      <c r="C60" s="434">
        <v>-9.0944000000000003</v>
      </c>
      <c r="D60" s="434">
        <v>6.6074000000000002</v>
      </c>
      <c r="E60" s="434">
        <v>0.48099999999999998</v>
      </c>
      <c r="F60" s="434">
        <v>-25.418700000000001</v>
      </c>
      <c r="G60" s="434">
        <v>2.8778000000000001</v>
      </c>
      <c r="H60" s="434">
        <v>-12.106199999999999</v>
      </c>
      <c r="I60" s="434">
        <v>1.8487</v>
      </c>
      <c r="J60" s="434">
        <v>3.2606000000000002</v>
      </c>
      <c r="K60" s="434">
        <v>-4.6806000000000001</v>
      </c>
      <c r="L60" s="434">
        <v>-25.2239</v>
      </c>
      <c r="M60" s="434">
        <v>23.023299999999999</v>
      </c>
      <c r="N60" s="434">
        <v>-20.8079</v>
      </c>
      <c r="O60" s="435"/>
      <c r="P60" s="433" t="s">
        <v>201</v>
      </c>
    </row>
    <row r="61" spans="1:16" ht="10.199999999999999" hidden="1">
      <c r="A61" s="433" t="s">
        <v>200</v>
      </c>
      <c r="B61" s="434">
        <v>0</v>
      </c>
      <c r="C61" s="434">
        <v>0</v>
      </c>
      <c r="D61" s="434">
        <v>0</v>
      </c>
      <c r="E61" s="434">
        <v>0</v>
      </c>
      <c r="F61" s="434">
        <v>0</v>
      </c>
      <c r="G61" s="434">
        <v>0</v>
      </c>
      <c r="H61" s="434">
        <v>0</v>
      </c>
      <c r="I61" s="434">
        <v>0</v>
      </c>
      <c r="J61" s="434">
        <v>0</v>
      </c>
      <c r="K61" s="434">
        <v>0</v>
      </c>
      <c r="L61" s="434">
        <v>0</v>
      </c>
      <c r="M61" s="434">
        <v>0</v>
      </c>
      <c r="N61" s="434">
        <v>0</v>
      </c>
      <c r="O61" s="435"/>
      <c r="P61" s="433" t="s">
        <v>199</v>
      </c>
    </row>
    <row r="62" spans="1:16" ht="10.199999999999999" hidden="1">
      <c r="A62" s="433" t="s">
        <v>198</v>
      </c>
      <c r="B62" s="434">
        <v>0</v>
      </c>
      <c r="C62" s="434">
        <v>0</v>
      </c>
      <c r="D62" s="434">
        <v>0</v>
      </c>
      <c r="E62" s="434">
        <v>0</v>
      </c>
      <c r="F62" s="434">
        <v>0</v>
      </c>
      <c r="G62" s="434">
        <v>0</v>
      </c>
      <c r="H62" s="434">
        <v>0</v>
      </c>
      <c r="I62" s="434">
        <v>0</v>
      </c>
      <c r="J62" s="434">
        <v>0</v>
      </c>
      <c r="K62" s="434">
        <v>0</v>
      </c>
      <c r="L62" s="434">
        <v>0</v>
      </c>
      <c r="M62" s="434">
        <v>0</v>
      </c>
      <c r="N62" s="434">
        <v>0</v>
      </c>
      <c r="O62" s="435"/>
      <c r="P62" s="433" t="s">
        <v>197</v>
      </c>
    </row>
    <row r="63" spans="1:16" ht="10.199999999999999">
      <c r="A63" s="436"/>
      <c r="B63" s="437"/>
      <c r="C63" s="437"/>
      <c r="D63" s="437"/>
      <c r="E63" s="437"/>
      <c r="F63" s="438"/>
      <c r="G63" s="438"/>
      <c r="H63" s="438"/>
      <c r="I63" s="438"/>
      <c r="J63" s="438"/>
      <c r="K63" s="438"/>
      <c r="L63" s="438"/>
      <c r="M63" s="438"/>
      <c r="N63" s="438"/>
      <c r="O63" s="143"/>
      <c r="P63" s="143"/>
    </row>
    <row r="64" spans="1:16" ht="10.199999999999999">
      <c r="A64" s="439"/>
      <c r="B64" s="440"/>
      <c r="C64" s="440"/>
      <c r="D64" s="440"/>
      <c r="E64" s="440"/>
      <c r="F64" s="441"/>
      <c r="G64" s="441"/>
      <c r="H64" s="441"/>
      <c r="I64" s="441"/>
      <c r="J64" s="441"/>
      <c r="K64" s="441"/>
      <c r="L64" s="441"/>
      <c r="M64" s="441"/>
      <c r="N64" s="441"/>
      <c r="O64" s="435"/>
      <c r="P64" s="435"/>
    </row>
    <row r="65" spans="1:16" ht="12" customHeight="1">
      <c r="A65" s="442" t="s">
        <v>124</v>
      </c>
      <c r="B65" s="440"/>
      <c r="C65" s="440"/>
      <c r="D65" s="440"/>
      <c r="E65" s="440"/>
      <c r="F65" s="441"/>
      <c r="G65" s="441"/>
      <c r="H65" s="441"/>
      <c r="I65" s="441"/>
      <c r="J65" s="441"/>
      <c r="K65" s="441"/>
      <c r="L65" s="441"/>
      <c r="M65" s="441"/>
      <c r="N65" s="441"/>
      <c r="O65" s="435"/>
      <c r="P65" s="435"/>
    </row>
    <row r="66" spans="1:16" ht="12" customHeight="1">
      <c r="A66" s="138" t="s">
        <v>548</v>
      </c>
      <c r="B66" s="440"/>
      <c r="C66" s="440"/>
      <c r="D66" s="440"/>
      <c r="E66" s="440"/>
      <c r="F66" s="441"/>
      <c r="G66" s="441"/>
      <c r="H66" s="441"/>
      <c r="I66" s="441"/>
      <c r="J66" s="441"/>
      <c r="K66" s="441"/>
      <c r="L66" s="441"/>
      <c r="M66" s="441"/>
      <c r="N66" s="441"/>
      <c r="O66" s="435"/>
      <c r="P66" s="435"/>
    </row>
    <row r="67" spans="1:16" ht="12" customHeight="1">
      <c r="A67" s="442" t="s">
        <v>44</v>
      </c>
      <c r="B67" s="440"/>
      <c r="C67" s="440"/>
      <c r="D67" s="440"/>
      <c r="E67" s="440"/>
      <c r="F67" s="441"/>
      <c r="G67" s="441"/>
      <c r="H67" s="441"/>
      <c r="I67" s="441"/>
      <c r="J67" s="441"/>
      <c r="K67" s="441"/>
      <c r="L67" s="441"/>
      <c r="M67" s="441"/>
      <c r="N67" s="441"/>
      <c r="O67" s="435"/>
      <c r="P67" s="435"/>
    </row>
    <row r="68" spans="1:16" ht="12" customHeight="1">
      <c r="A68" s="442"/>
      <c r="B68" s="440"/>
      <c r="C68" s="440"/>
      <c r="D68" s="440"/>
      <c r="E68" s="440"/>
      <c r="F68" s="441"/>
      <c r="G68" s="441"/>
      <c r="H68" s="441"/>
      <c r="I68" s="441"/>
      <c r="J68" s="441"/>
      <c r="K68" s="441"/>
      <c r="L68" s="441"/>
      <c r="M68" s="441"/>
      <c r="N68" s="441"/>
      <c r="O68" s="435"/>
      <c r="P68" s="435"/>
    </row>
    <row r="69" spans="1:16" ht="12" customHeight="1">
      <c r="A69" s="442" t="s">
        <v>122</v>
      </c>
      <c r="B69" s="440"/>
      <c r="C69" s="440"/>
      <c r="D69" s="440"/>
      <c r="E69" s="440"/>
      <c r="F69" s="441"/>
      <c r="G69" s="441"/>
      <c r="H69" s="441"/>
      <c r="I69" s="441"/>
      <c r="J69" s="441"/>
      <c r="K69" s="441"/>
      <c r="L69" s="441"/>
      <c r="M69" s="441"/>
      <c r="N69" s="441"/>
      <c r="O69" s="435"/>
      <c r="P69" s="435"/>
    </row>
    <row r="70" spans="1:16" ht="12" customHeight="1">
      <c r="A70" s="138" t="s">
        <v>549</v>
      </c>
      <c r="B70" s="440"/>
      <c r="C70" s="440"/>
      <c r="D70" s="440"/>
      <c r="E70" s="440"/>
      <c r="F70" s="441"/>
      <c r="G70" s="441"/>
      <c r="H70" s="441"/>
      <c r="I70" s="441"/>
      <c r="J70" s="441"/>
      <c r="K70" s="441"/>
      <c r="L70" s="441"/>
      <c r="M70" s="441"/>
      <c r="N70" s="441"/>
      <c r="O70" s="435"/>
      <c r="P70" s="435"/>
    </row>
    <row r="71" spans="1:16" ht="12" customHeight="1">
      <c r="A71" s="442" t="s">
        <v>45</v>
      </c>
      <c r="B71" s="440"/>
      <c r="C71" s="440"/>
      <c r="D71" s="440"/>
      <c r="E71" s="440"/>
      <c r="F71" s="441"/>
      <c r="G71" s="441"/>
      <c r="H71" s="441"/>
      <c r="I71" s="441"/>
      <c r="J71" s="441"/>
      <c r="K71" s="441"/>
      <c r="L71" s="441"/>
      <c r="M71" s="441"/>
      <c r="N71" s="441"/>
      <c r="O71" s="435"/>
      <c r="P71" s="435"/>
    </row>
    <row r="72" spans="1:16" ht="12" customHeight="1">
      <c r="A72" s="435"/>
      <c r="B72" s="440"/>
      <c r="C72" s="440"/>
      <c r="D72" s="440"/>
      <c r="E72" s="440"/>
      <c r="F72" s="441"/>
      <c r="G72" s="441"/>
      <c r="H72" s="441"/>
      <c r="I72" s="441"/>
      <c r="J72" s="441"/>
      <c r="K72" s="441"/>
      <c r="L72" s="441"/>
      <c r="M72" s="441"/>
      <c r="N72" s="441"/>
      <c r="O72" s="435"/>
      <c r="P72" s="435"/>
    </row>
    <row r="73" spans="1:16" ht="12" customHeight="1">
      <c r="A73" s="435"/>
      <c r="B73" s="440"/>
      <c r="C73" s="440"/>
      <c r="D73" s="440"/>
      <c r="E73" s="440"/>
      <c r="F73" s="441"/>
      <c r="G73" s="441"/>
      <c r="H73" s="441"/>
      <c r="I73" s="441"/>
      <c r="J73" s="441"/>
      <c r="K73" s="441"/>
      <c r="L73" s="441"/>
      <c r="M73" s="441"/>
      <c r="N73" s="441"/>
      <c r="O73" s="435"/>
      <c r="P73" s="435"/>
    </row>
    <row r="74" spans="1:16" ht="12" customHeight="1">
      <c r="A74" s="435"/>
      <c r="B74" s="440"/>
      <c r="C74" s="440"/>
      <c r="D74" s="440"/>
      <c r="E74" s="440"/>
      <c r="F74" s="441"/>
      <c r="G74" s="441"/>
      <c r="H74" s="441"/>
      <c r="I74" s="441"/>
      <c r="J74" s="441"/>
      <c r="K74" s="441"/>
      <c r="L74" s="441"/>
      <c r="M74" s="441"/>
      <c r="N74" s="441"/>
      <c r="O74" s="435"/>
      <c r="P74" s="435"/>
    </row>
    <row r="75" spans="1:16" ht="12" customHeight="1">
      <c r="A75" s="435"/>
      <c r="B75" s="440"/>
      <c r="C75" s="440"/>
      <c r="D75" s="440"/>
      <c r="E75" s="440"/>
      <c r="F75" s="441"/>
      <c r="G75" s="441"/>
      <c r="H75" s="441"/>
      <c r="I75" s="441"/>
      <c r="J75" s="441"/>
      <c r="K75" s="441"/>
      <c r="L75" s="441"/>
      <c r="M75" s="441"/>
      <c r="N75" s="441"/>
      <c r="O75" s="435"/>
      <c r="P75" s="435"/>
    </row>
    <row r="76" spans="1:16" ht="12" customHeight="1">
      <c r="A76" s="435"/>
      <c r="B76" s="440"/>
      <c r="C76" s="440"/>
      <c r="D76" s="440"/>
      <c r="E76" s="440"/>
      <c r="F76" s="441"/>
      <c r="G76" s="441"/>
      <c r="H76" s="441"/>
      <c r="I76" s="441"/>
      <c r="J76" s="441"/>
      <c r="K76" s="441"/>
      <c r="L76" s="441"/>
      <c r="M76" s="441"/>
      <c r="N76" s="441"/>
      <c r="O76" s="435"/>
      <c r="P76" s="435"/>
    </row>
    <row r="77" spans="1:16" ht="12" customHeight="1">
      <c r="A77" s="435"/>
      <c r="B77" s="440"/>
      <c r="C77" s="440"/>
      <c r="D77" s="440"/>
      <c r="E77" s="440"/>
      <c r="F77" s="441"/>
      <c r="G77" s="441"/>
      <c r="H77" s="441"/>
      <c r="I77" s="441"/>
      <c r="J77" s="441"/>
      <c r="K77" s="441"/>
      <c r="L77" s="441"/>
      <c r="M77" s="441"/>
      <c r="N77" s="441"/>
      <c r="O77" s="435"/>
      <c r="P77" s="435"/>
    </row>
  </sheetData>
  <pageMargins left="0" right="0" top="0" bottom="0" header="0" footer="0"/>
  <pageSetup scale="76" orientation="landscape" r:id="rId1"/>
  <headerFooter alignWithMargins="0">
    <oddFooter>&amp;R&amp;A 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/>
  <dimension ref="A1:S27"/>
  <sheetViews>
    <sheetView showGridLines="0" workbookViewId="0">
      <selection activeCell="B1" sqref="B1"/>
    </sheetView>
  </sheetViews>
  <sheetFormatPr defaultColWidth="11.28515625" defaultRowHeight="12" customHeight="1"/>
  <cols>
    <col min="1" max="1" width="42.7109375" style="15" customWidth="1"/>
    <col min="2" max="4" width="8.85546875" style="15" customWidth="1"/>
    <col min="5" max="14" width="8.85546875" style="17" customWidth="1"/>
    <col min="15" max="15" width="2.28515625" style="15" customWidth="1"/>
    <col min="16" max="16" width="23.28515625" style="15" customWidth="1"/>
    <col min="17" max="17" width="10.7109375" style="15" customWidth="1"/>
    <col min="18" max="16384" width="11.28515625" style="15"/>
  </cols>
  <sheetData>
    <row r="1" spans="1:19" s="44" customFormat="1" ht="12" customHeight="1">
      <c r="A1" s="52">
        <v>5</v>
      </c>
      <c r="B1" s="500"/>
      <c r="C1" s="501"/>
      <c r="D1" s="99"/>
      <c r="E1" s="99"/>
      <c r="F1" s="99"/>
      <c r="G1" s="99"/>
      <c r="H1" s="99"/>
      <c r="I1" s="99"/>
      <c r="J1" s="99"/>
      <c r="K1" s="99"/>
      <c r="L1" s="99"/>
      <c r="M1" s="99"/>
      <c r="P1" s="52"/>
    </row>
    <row r="2" spans="1:19" ht="12" customHeight="1">
      <c r="A2" s="1" t="s">
        <v>3</v>
      </c>
      <c r="B2" s="2"/>
      <c r="C2" s="2"/>
      <c r="D2" s="2"/>
      <c r="E2" s="3"/>
      <c r="F2" s="3"/>
      <c r="G2" s="3"/>
      <c r="H2" s="3"/>
      <c r="I2" s="2"/>
      <c r="J2" s="2"/>
      <c r="K2" s="2"/>
      <c r="L2" s="2"/>
      <c r="M2" s="2"/>
      <c r="N2" s="2"/>
      <c r="P2" s="1" t="s">
        <v>21</v>
      </c>
    </row>
    <row r="3" spans="1:19" ht="12" customHeight="1">
      <c r="A3" s="16" t="s">
        <v>4</v>
      </c>
      <c r="B3" s="2"/>
      <c r="C3" s="2"/>
      <c r="D3" s="3"/>
      <c r="E3" s="3"/>
      <c r="F3" s="3"/>
      <c r="G3" s="3"/>
      <c r="H3" s="3"/>
      <c r="I3" s="15"/>
      <c r="J3" s="15"/>
      <c r="K3" s="15"/>
      <c r="L3" s="15"/>
      <c r="M3" s="15"/>
      <c r="N3" s="15"/>
      <c r="P3" s="16" t="s">
        <v>22</v>
      </c>
    </row>
    <row r="4" spans="1:19" s="21" customFormat="1" ht="22.5" customHeight="1">
      <c r="A4" s="43" t="s">
        <v>20</v>
      </c>
      <c r="E4" s="101"/>
      <c r="I4" s="15"/>
      <c r="J4" s="15"/>
      <c r="K4" s="15"/>
      <c r="L4" s="15"/>
      <c r="M4" s="15"/>
      <c r="N4" s="15"/>
      <c r="P4" s="43" t="s">
        <v>29</v>
      </c>
    </row>
    <row r="5" spans="1:19" ht="12" customHeight="1">
      <c r="A5" s="18"/>
      <c r="B5" s="18"/>
      <c r="C5" s="18"/>
      <c r="D5" s="18"/>
      <c r="E5" s="20"/>
      <c r="F5" s="20"/>
      <c r="G5" s="20"/>
      <c r="H5" s="20"/>
      <c r="I5" s="18"/>
      <c r="J5" s="18"/>
      <c r="K5" s="18"/>
      <c r="L5" s="18"/>
      <c r="M5" s="18"/>
      <c r="N5" s="18"/>
      <c r="O5" s="18"/>
    </row>
    <row r="6" spans="1:19" ht="12" customHeight="1">
      <c r="A6" s="34"/>
      <c r="B6" s="32">
        <v>2000</v>
      </c>
      <c r="C6" s="32">
        <v>2001</v>
      </c>
      <c r="D6" s="32">
        <v>2002</v>
      </c>
      <c r="E6" s="31">
        <v>2003</v>
      </c>
      <c r="F6" s="31">
        <v>2004</v>
      </c>
      <c r="G6" s="31">
        <v>2005</v>
      </c>
      <c r="H6" s="31">
        <v>2006</v>
      </c>
      <c r="I6" s="32">
        <v>2007</v>
      </c>
      <c r="J6" s="32">
        <v>2008</v>
      </c>
      <c r="K6" s="32">
        <v>2009</v>
      </c>
      <c r="L6" s="32">
        <v>2010</v>
      </c>
      <c r="M6" s="227">
        <v>2011</v>
      </c>
      <c r="N6" s="227">
        <v>2012</v>
      </c>
      <c r="O6" s="34" t="s">
        <v>2</v>
      </c>
      <c r="P6" s="34"/>
      <c r="Q6" s="34"/>
    </row>
    <row r="7" spans="1:19" ht="24" customHeight="1"/>
    <row r="8" spans="1:19" s="44" customFormat="1" ht="12" customHeight="1">
      <c r="A8" s="74" t="s">
        <v>5</v>
      </c>
      <c r="B8" s="75">
        <v>135.51999999999998</v>
      </c>
      <c r="C8" s="75">
        <v>112.37748099999999</v>
      </c>
      <c r="D8" s="45">
        <v>106.098073</v>
      </c>
      <c r="E8" s="46">
        <v>102.57669500000002</v>
      </c>
      <c r="F8" s="46">
        <v>98.903233</v>
      </c>
      <c r="G8" s="46">
        <v>107.67658500000002</v>
      </c>
      <c r="H8" s="46">
        <v>102.88956800000001</v>
      </c>
      <c r="I8" s="46">
        <v>128.82710500000002</v>
      </c>
      <c r="J8" s="46">
        <v>140.95522099999999</v>
      </c>
      <c r="K8" s="46">
        <v>135.23874400000003</v>
      </c>
      <c r="L8" s="46">
        <v>110.94062100000001</v>
      </c>
      <c r="M8" s="46">
        <v>103.50657900000002</v>
      </c>
      <c r="N8" s="46">
        <v>116.28849600000001</v>
      </c>
      <c r="P8" s="74" t="s">
        <v>5</v>
      </c>
    </row>
    <row r="9" spans="1:19" ht="12" customHeight="1">
      <c r="A9" s="89" t="s">
        <v>84</v>
      </c>
      <c r="B9" s="76">
        <v>116.08</v>
      </c>
      <c r="C9" s="76">
        <v>96.227274999999992</v>
      </c>
      <c r="D9" s="19">
        <v>97.863908999999992</v>
      </c>
      <c r="E9" s="30">
        <v>82.871646999999996</v>
      </c>
      <c r="F9" s="30">
        <v>89.418401999999986</v>
      </c>
      <c r="G9" s="30">
        <v>91.601619000000014</v>
      </c>
      <c r="H9" s="30">
        <v>91.177402000000001</v>
      </c>
      <c r="I9" s="30">
        <v>98.267010999999997</v>
      </c>
      <c r="J9" s="30">
        <v>103.566176</v>
      </c>
      <c r="K9" s="30">
        <v>106.24116600000001</v>
      </c>
      <c r="L9" s="30">
        <v>93.804411999999999</v>
      </c>
      <c r="M9" s="30">
        <v>89.037224999999992</v>
      </c>
      <c r="N9" s="30">
        <v>104.25142399999999</v>
      </c>
      <c r="P9" s="89" t="s">
        <v>82</v>
      </c>
    </row>
    <row r="10" spans="1:19" ht="12" customHeight="1">
      <c r="A10" s="90" t="s">
        <v>85</v>
      </c>
      <c r="B10" s="76">
        <v>19.440000000000001</v>
      </c>
      <c r="C10" s="76">
        <v>16.150205999999997</v>
      </c>
      <c r="D10" s="19">
        <v>8.2341639999999998</v>
      </c>
      <c r="E10" s="30">
        <v>19.705048000000001</v>
      </c>
      <c r="F10" s="30">
        <v>9.4848309999999998</v>
      </c>
      <c r="G10" s="30">
        <v>16.074966000000003</v>
      </c>
      <c r="H10" s="30">
        <v>11.712166000000002</v>
      </c>
      <c r="I10" s="30">
        <v>30.560093999999999</v>
      </c>
      <c r="J10" s="30">
        <v>37.389044999999996</v>
      </c>
      <c r="K10" s="30">
        <v>28.997578000000001</v>
      </c>
      <c r="L10" s="30">
        <v>17.136208999999994</v>
      </c>
      <c r="M10" s="30">
        <v>14.469353999999999</v>
      </c>
      <c r="N10" s="30">
        <v>12.037072</v>
      </c>
      <c r="P10" s="90" t="s">
        <v>83</v>
      </c>
    </row>
    <row r="12" spans="1:19" ht="12" customHeight="1">
      <c r="A12" s="77" t="s">
        <v>41</v>
      </c>
      <c r="B12" s="76"/>
      <c r="C12" s="76"/>
      <c r="D12" s="19"/>
      <c r="E12" s="30"/>
      <c r="F12" s="30"/>
      <c r="G12" s="30"/>
      <c r="H12" s="30"/>
      <c r="I12" s="30"/>
      <c r="J12" s="30"/>
      <c r="K12" s="30"/>
      <c r="L12" s="30"/>
      <c r="M12" s="30"/>
      <c r="N12" s="30"/>
      <c r="P12" s="77" t="s">
        <v>26</v>
      </c>
    </row>
    <row r="13" spans="1:19" ht="12" customHeight="1">
      <c r="A13" s="77" t="s">
        <v>64</v>
      </c>
      <c r="B13" s="79" t="s">
        <v>0</v>
      </c>
      <c r="C13" s="80">
        <v>81.742709999999988</v>
      </c>
      <c r="D13" s="57">
        <v>85.545834999999997</v>
      </c>
      <c r="E13" s="58">
        <v>70.674443000000011</v>
      </c>
      <c r="F13" s="58">
        <v>74.757525000000015</v>
      </c>
      <c r="G13" s="58">
        <v>76.568995999999999</v>
      </c>
      <c r="H13" s="58">
        <v>74.647458</v>
      </c>
      <c r="I13" s="58">
        <v>79.871159000000006</v>
      </c>
      <c r="J13" s="58">
        <v>81.016133000000011</v>
      </c>
      <c r="K13" s="58">
        <v>81.859069000000005</v>
      </c>
      <c r="L13" s="58">
        <v>71.181529999999995</v>
      </c>
      <c r="M13" s="58">
        <v>65.775593999999998</v>
      </c>
      <c r="N13" s="58">
        <v>74.312427</v>
      </c>
      <c r="P13" s="89" t="s">
        <v>73</v>
      </c>
      <c r="S13" s="431"/>
    </row>
    <row r="14" spans="1:19" ht="12" customHeight="1">
      <c r="A14" s="77" t="s">
        <v>65</v>
      </c>
      <c r="B14" s="79" t="s">
        <v>0</v>
      </c>
      <c r="C14" s="80">
        <v>4.0054259999999999</v>
      </c>
      <c r="D14" s="57">
        <v>3.529026</v>
      </c>
      <c r="E14" s="58">
        <v>4.5036740000000002</v>
      </c>
      <c r="F14" s="58">
        <v>4.5165530000000009</v>
      </c>
      <c r="G14" s="58">
        <v>3.9214070000000003</v>
      </c>
      <c r="H14" s="58">
        <v>4.6111339999999998</v>
      </c>
      <c r="I14" s="58">
        <v>5.129518</v>
      </c>
      <c r="J14" s="58">
        <v>5.9276860000000013</v>
      </c>
      <c r="K14" s="58">
        <v>7.9701630000000003</v>
      </c>
      <c r="L14" s="58">
        <v>7.0205289999999998</v>
      </c>
      <c r="M14" s="58">
        <v>7.9887139999999999</v>
      </c>
      <c r="N14" s="58">
        <v>11.909859000000001</v>
      </c>
      <c r="P14" s="425" t="s">
        <v>74</v>
      </c>
    </row>
    <row r="15" spans="1:19" ht="12" customHeight="1">
      <c r="A15" s="77" t="s">
        <v>66</v>
      </c>
      <c r="B15" s="79" t="s">
        <v>0</v>
      </c>
      <c r="C15" s="80">
        <v>0.42682699999999996</v>
      </c>
      <c r="D15" s="57">
        <v>0.20732700000000001</v>
      </c>
      <c r="E15" s="58">
        <v>0.13321100000000002</v>
      </c>
      <c r="F15" s="58">
        <v>0.45291499999999996</v>
      </c>
      <c r="G15" s="58">
        <v>0.30172799999999994</v>
      </c>
      <c r="H15" s="58">
        <v>0.52704499999999999</v>
      </c>
      <c r="I15" s="58">
        <v>0.61304199999999998</v>
      </c>
      <c r="J15" s="58">
        <v>1.0004650000000002</v>
      </c>
      <c r="K15" s="58">
        <v>1.955997</v>
      </c>
      <c r="L15" s="58">
        <v>2.425808</v>
      </c>
      <c r="M15" s="58">
        <v>3.5034440000000004</v>
      </c>
      <c r="N15" s="58">
        <v>2.9335379999999995</v>
      </c>
      <c r="P15" s="426" t="s">
        <v>75</v>
      </c>
    </row>
    <row r="16" spans="1:19" ht="12" customHeight="1">
      <c r="A16" s="77" t="s">
        <v>67</v>
      </c>
      <c r="B16" s="79" t="s">
        <v>0</v>
      </c>
      <c r="C16" s="59">
        <v>6.0679999999999996E-3</v>
      </c>
      <c r="D16" s="57">
        <v>0.10060400000000001</v>
      </c>
      <c r="E16" s="58">
        <v>5.4529999999999995E-2</v>
      </c>
      <c r="F16" s="59">
        <v>3.9062000000000006E-2</v>
      </c>
      <c r="G16" s="59">
        <v>6.7287E-2</v>
      </c>
      <c r="H16" s="59">
        <v>6.8568000000000004E-2</v>
      </c>
      <c r="I16" s="59">
        <v>3.3932999999999998E-2</v>
      </c>
      <c r="J16" s="59">
        <v>2.0228600000000005</v>
      </c>
      <c r="K16" s="59">
        <v>0.99578200000000017</v>
      </c>
      <c r="L16" s="59">
        <v>4.4565999999999995E-2</v>
      </c>
      <c r="M16" s="58">
        <v>0.15675600000000001</v>
      </c>
      <c r="N16" s="58">
        <v>0.24306</v>
      </c>
      <c r="O16" s="56"/>
      <c r="P16" s="425" t="s">
        <v>76</v>
      </c>
    </row>
    <row r="17" spans="1:19" ht="12" customHeight="1">
      <c r="A17" s="77" t="s">
        <v>69</v>
      </c>
      <c r="B17" s="79" t="s">
        <v>0</v>
      </c>
      <c r="C17" s="80">
        <v>0.95296000000000003</v>
      </c>
      <c r="D17" s="57">
        <v>0.34316800000000003</v>
      </c>
      <c r="E17" s="58">
        <v>0.54439300000000002</v>
      </c>
      <c r="F17" s="58">
        <v>1.170102</v>
      </c>
      <c r="G17" s="58">
        <v>0.87416000000000016</v>
      </c>
      <c r="H17" s="58">
        <v>0.56884100000000015</v>
      </c>
      <c r="I17" s="58">
        <v>0.73385600000000006</v>
      </c>
      <c r="J17" s="58">
        <v>0.44849199999999995</v>
      </c>
      <c r="K17" s="58">
        <v>0.74668000000000001</v>
      </c>
      <c r="L17" s="58">
        <v>0.46039100000000005</v>
      </c>
      <c r="M17" s="58">
        <v>0.61807999999999996</v>
      </c>
      <c r="N17" s="58">
        <v>0.52113799999999999</v>
      </c>
      <c r="O17" s="56"/>
      <c r="P17" s="425" t="s">
        <v>118</v>
      </c>
    </row>
    <row r="18" spans="1:19" ht="12" customHeight="1">
      <c r="A18" s="77" t="s">
        <v>70</v>
      </c>
      <c r="B18" s="79" t="s">
        <v>0</v>
      </c>
      <c r="C18" s="80">
        <v>7.515518000000001</v>
      </c>
      <c r="D18" s="57">
        <v>7.1601939999999997</v>
      </c>
      <c r="E18" s="58">
        <v>7.5977050000000013</v>
      </c>
      <c r="F18" s="58">
        <v>8.1942450000000004</v>
      </c>
      <c r="G18" s="58">
        <v>9.7890189999999997</v>
      </c>
      <c r="H18" s="58">
        <v>9.0962559999999986</v>
      </c>
      <c r="I18" s="58">
        <v>11.262328</v>
      </c>
      <c r="J18" s="58">
        <v>12.881561</v>
      </c>
      <c r="K18" s="58">
        <v>14.187880000000002</v>
      </c>
      <c r="L18" s="58">
        <v>14.181432000000001</v>
      </c>
      <c r="M18" s="58">
        <v>13.722073999999999</v>
      </c>
      <c r="N18" s="58">
        <v>14.501278999999998</v>
      </c>
      <c r="O18" s="56"/>
      <c r="P18" s="425" t="s">
        <v>79</v>
      </c>
    </row>
    <row r="19" spans="1:19" ht="12" customHeight="1">
      <c r="A19" s="77" t="s">
        <v>71</v>
      </c>
      <c r="B19" s="79" t="s">
        <v>0</v>
      </c>
      <c r="C19" s="80">
        <v>14.192889000000003</v>
      </c>
      <c r="D19" s="57">
        <v>4.8662700000000001</v>
      </c>
      <c r="E19" s="58">
        <v>13.955358</v>
      </c>
      <c r="F19" s="58">
        <v>6.3027829999999989</v>
      </c>
      <c r="G19" s="58">
        <v>10.088009</v>
      </c>
      <c r="H19" s="58">
        <v>9.4310760000000009</v>
      </c>
      <c r="I19" s="58">
        <v>26.312470999999999</v>
      </c>
      <c r="J19" s="58">
        <v>32.477913000000001</v>
      </c>
      <c r="K19" s="58">
        <v>22.592544</v>
      </c>
      <c r="L19" s="58">
        <v>11.512896999999999</v>
      </c>
      <c r="M19" s="58">
        <v>7.8495669999999986</v>
      </c>
      <c r="N19" s="58">
        <v>7.3600750000000001</v>
      </c>
      <c r="O19" s="56"/>
      <c r="P19" s="425" t="s">
        <v>80</v>
      </c>
    </row>
    <row r="20" spans="1:19" ht="12" customHeight="1">
      <c r="A20" s="77" t="s">
        <v>72</v>
      </c>
      <c r="B20" s="79" t="s">
        <v>0</v>
      </c>
      <c r="C20" s="80">
        <v>3.5312950000000001</v>
      </c>
      <c r="D20" s="57">
        <v>4.342009</v>
      </c>
      <c r="E20" s="58">
        <v>5.1008409999999982</v>
      </c>
      <c r="F20" s="58">
        <v>3.4657810000000007</v>
      </c>
      <c r="G20" s="58">
        <v>6.0586010000000003</v>
      </c>
      <c r="H20" s="58">
        <v>3.9386299999999999</v>
      </c>
      <c r="I20" s="58">
        <v>4.8694250000000006</v>
      </c>
      <c r="J20" s="58">
        <v>5.1787660000000004</v>
      </c>
      <c r="K20" s="58">
        <v>4.9291150000000004</v>
      </c>
      <c r="L20" s="58">
        <v>4.1103209999999999</v>
      </c>
      <c r="M20" s="58">
        <v>3.8878700000000004</v>
      </c>
      <c r="N20" s="58">
        <v>4.5033409999999998</v>
      </c>
      <c r="O20" s="56"/>
      <c r="P20" s="425" t="s">
        <v>81</v>
      </c>
    </row>
    <row r="21" spans="1:19" ht="12" customHeight="1">
      <c r="A21" s="18"/>
      <c r="B21" s="18"/>
      <c r="C21" s="48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18"/>
      <c r="P21" s="480"/>
      <c r="Q21" s="18"/>
      <c r="S21" s="432"/>
    </row>
    <row r="23" spans="1:19" ht="12" customHeight="1">
      <c r="A23" s="232" t="s">
        <v>6</v>
      </c>
    </row>
    <row r="24" spans="1:19" ht="12" customHeight="1">
      <c r="A24" s="4" t="s">
        <v>1</v>
      </c>
    </row>
    <row r="26" spans="1:19" ht="12" customHeight="1">
      <c r="A26" s="70" t="s">
        <v>39</v>
      </c>
      <c r="B26" s="21"/>
      <c r="C26" s="21"/>
      <c r="D26" s="21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9" ht="12" customHeight="1">
      <c r="A27" s="425" t="s">
        <v>25</v>
      </c>
    </row>
  </sheetData>
  <phoneticPr fontId="0" type="noConversion"/>
  <printOptions horizontalCentered="1"/>
  <pageMargins left="0" right="0" top="0.73" bottom="0" header="0" footer="0"/>
  <pageSetup scale="80" orientation="landscape" r:id="rId1"/>
  <headerFooter alignWithMargins="0">
    <oddHeader>&amp;R
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"/>
  <dimension ref="A1:P26"/>
  <sheetViews>
    <sheetView showGridLines="0" workbookViewId="0">
      <selection activeCell="B1" sqref="B1"/>
    </sheetView>
  </sheetViews>
  <sheetFormatPr defaultColWidth="9.28515625" defaultRowHeight="10.199999999999999"/>
  <cols>
    <col min="1" max="1" width="37.28515625" style="70" customWidth="1"/>
    <col min="2" max="14" width="8.85546875" style="70" customWidth="1"/>
    <col min="15" max="15" width="6.85546875" style="70" customWidth="1"/>
    <col min="16" max="16" width="35.42578125" style="70" bestFit="1" customWidth="1"/>
    <col min="17" max="16384" width="9.28515625" style="70"/>
  </cols>
  <sheetData>
    <row r="1" spans="1:16" s="479" customFormat="1">
      <c r="A1" s="409">
        <v>6</v>
      </c>
      <c r="B1" s="498"/>
      <c r="C1" s="499"/>
      <c r="D1" s="411"/>
      <c r="E1" s="411"/>
      <c r="F1" s="411"/>
      <c r="G1" s="411"/>
      <c r="H1" s="411"/>
      <c r="I1" s="411"/>
      <c r="J1" s="411"/>
      <c r="K1" s="411"/>
      <c r="L1" s="411"/>
      <c r="M1" s="411"/>
      <c r="O1" s="410"/>
      <c r="P1" s="478"/>
    </row>
    <row r="2" spans="1:16">
      <c r="A2" s="412" t="s">
        <v>3</v>
      </c>
      <c r="B2" s="225"/>
      <c r="C2" s="225"/>
      <c r="D2" s="225"/>
      <c r="E2" s="26"/>
      <c r="F2" s="26"/>
      <c r="G2" s="26"/>
      <c r="H2" s="26"/>
      <c r="I2" s="2"/>
      <c r="J2" s="2"/>
      <c r="K2" s="21"/>
      <c r="L2" s="21"/>
      <c r="M2" s="21"/>
      <c r="N2" s="21"/>
      <c r="O2" s="21"/>
      <c r="P2" s="1" t="s">
        <v>21</v>
      </c>
    </row>
    <row r="3" spans="1:16">
      <c r="A3" s="413" t="s">
        <v>18</v>
      </c>
      <c r="B3" s="225"/>
      <c r="C3" s="225"/>
      <c r="D3" s="21"/>
      <c r="E3" s="26"/>
      <c r="F3" s="26"/>
      <c r="G3" s="26"/>
      <c r="H3" s="26"/>
      <c r="I3" s="15"/>
      <c r="J3" s="15"/>
      <c r="K3" s="21"/>
      <c r="L3" s="21"/>
      <c r="M3" s="21"/>
      <c r="N3" s="21"/>
      <c r="O3" s="21"/>
      <c r="P3" s="16" t="s">
        <v>27</v>
      </c>
    </row>
    <row r="4" spans="1:16" ht="22.5" customHeight="1">
      <c r="A4" s="43" t="s">
        <v>20</v>
      </c>
      <c r="B4" s="21"/>
      <c r="C4" s="21"/>
      <c r="D4" s="21"/>
      <c r="E4" s="21"/>
      <c r="F4" s="21"/>
      <c r="G4" s="21"/>
      <c r="H4" s="21"/>
      <c r="I4" s="15"/>
      <c r="J4" s="15"/>
      <c r="K4" s="21"/>
      <c r="L4" s="21"/>
      <c r="M4" s="21"/>
      <c r="N4" s="21"/>
      <c r="O4" s="101"/>
      <c r="P4" s="43" t="s">
        <v>29</v>
      </c>
    </row>
    <row r="5" spans="1:16">
      <c r="A5" s="55"/>
      <c r="B5" s="55"/>
      <c r="C5" s="55"/>
      <c r="D5" s="55"/>
      <c r="E5" s="55"/>
      <c r="F5" s="55"/>
      <c r="G5" s="55"/>
      <c r="H5" s="55"/>
      <c r="I5" s="18"/>
      <c r="J5" s="18"/>
      <c r="K5" s="55"/>
      <c r="L5" s="55"/>
      <c r="M5" s="55"/>
      <c r="N5" s="55"/>
      <c r="O5" s="55"/>
      <c r="P5" s="480"/>
    </row>
    <row r="6" spans="1:16">
      <c r="A6" s="33"/>
      <c r="B6" s="32">
        <v>2000</v>
      </c>
      <c r="C6" s="32">
        <v>2001</v>
      </c>
      <c r="D6" s="32">
        <v>2002</v>
      </c>
      <c r="E6" s="31">
        <v>2003</v>
      </c>
      <c r="F6" s="31">
        <v>2004</v>
      </c>
      <c r="G6" s="31">
        <v>2005</v>
      </c>
      <c r="H6" s="35">
        <v>2006</v>
      </c>
      <c r="I6" s="32">
        <v>2007</v>
      </c>
      <c r="J6" s="36">
        <v>2008</v>
      </c>
      <c r="K6" s="55">
        <v>2009</v>
      </c>
      <c r="L6" s="55">
        <v>2010</v>
      </c>
      <c r="M6" s="227">
        <v>2011</v>
      </c>
      <c r="N6" s="237">
        <v>2012</v>
      </c>
      <c r="O6" s="55" t="s">
        <v>2</v>
      </c>
      <c r="P6" s="481"/>
    </row>
    <row r="7" spans="1:16" ht="24" customHeight="1">
      <c r="A7" s="21"/>
      <c r="B7" s="21"/>
      <c r="C7" s="21"/>
      <c r="D7" s="21"/>
      <c r="E7" s="22"/>
      <c r="F7" s="22"/>
      <c r="G7" s="22"/>
      <c r="H7" s="22"/>
      <c r="I7" s="22"/>
      <c r="J7" s="22"/>
      <c r="K7" s="21"/>
      <c r="L7" s="21"/>
      <c r="M7" s="21"/>
      <c r="N7" s="21"/>
      <c r="O7" s="21"/>
    </row>
    <row r="8" spans="1:16" s="479" customFormat="1">
      <c r="A8" s="414" t="s">
        <v>19</v>
      </c>
      <c r="B8" s="415">
        <v>398.53999999999996</v>
      </c>
      <c r="C8" s="415">
        <v>464.00027499999999</v>
      </c>
      <c r="D8" s="416">
        <v>481.98425800000001</v>
      </c>
      <c r="E8" s="417">
        <v>540.53318799999988</v>
      </c>
      <c r="F8" s="417">
        <v>608.50795900000003</v>
      </c>
      <c r="G8" s="417">
        <v>649.42677100000003</v>
      </c>
      <c r="H8" s="417">
        <v>726.97700099999986</v>
      </c>
      <c r="I8" s="417">
        <v>882.37662699999998</v>
      </c>
      <c r="J8" s="417">
        <v>1007.3598949999999</v>
      </c>
      <c r="K8" s="417">
        <v>900.66261099999986</v>
      </c>
      <c r="L8" s="417">
        <v>912.50710400000003</v>
      </c>
      <c r="M8" s="417">
        <v>895.66247199999998</v>
      </c>
      <c r="N8" s="417">
        <v>964.20841700000005</v>
      </c>
      <c r="O8" s="410"/>
      <c r="P8" s="414" t="s">
        <v>28</v>
      </c>
    </row>
    <row r="9" spans="1:16">
      <c r="A9" s="21"/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21"/>
    </row>
    <row r="10" spans="1:16">
      <c r="A10" s="419" t="s">
        <v>64</v>
      </c>
      <c r="B10" s="420" t="s">
        <v>0</v>
      </c>
      <c r="C10" s="421">
        <v>102.651158</v>
      </c>
      <c r="D10" s="422">
        <v>106.306883</v>
      </c>
      <c r="E10" s="423">
        <v>101.25560100000001</v>
      </c>
      <c r="F10" s="423">
        <v>115.05379400000001</v>
      </c>
      <c r="G10" s="423">
        <v>119.33011800000001</v>
      </c>
      <c r="H10" s="423">
        <v>125.093857</v>
      </c>
      <c r="I10" s="423">
        <v>162.83549499999998</v>
      </c>
      <c r="J10" s="423">
        <v>198.340203</v>
      </c>
      <c r="K10" s="423">
        <v>174.83933199999998</v>
      </c>
      <c r="L10" s="423">
        <v>185.08272699999998</v>
      </c>
      <c r="M10" s="423">
        <v>206.864328</v>
      </c>
      <c r="N10" s="423">
        <v>221.39352</v>
      </c>
      <c r="O10" s="21"/>
      <c r="P10" s="424" t="s">
        <v>87</v>
      </c>
    </row>
    <row r="11" spans="1:16">
      <c r="A11" s="419" t="s">
        <v>65</v>
      </c>
      <c r="B11" s="420" t="s">
        <v>0</v>
      </c>
      <c r="C11" s="421">
        <v>11.664399999999999</v>
      </c>
      <c r="D11" s="422">
        <v>11.416896999999999</v>
      </c>
      <c r="E11" s="423">
        <v>13.003463999999999</v>
      </c>
      <c r="F11" s="423">
        <v>15.426516999999997</v>
      </c>
      <c r="G11" s="423">
        <v>17.376188000000003</v>
      </c>
      <c r="H11" s="423">
        <v>19.824216</v>
      </c>
      <c r="I11" s="423">
        <v>24.831196999999996</v>
      </c>
      <c r="J11" s="423">
        <v>29.728113</v>
      </c>
      <c r="K11" s="423">
        <v>31.226566000000002</v>
      </c>
      <c r="L11" s="423">
        <v>33.329467000000001</v>
      </c>
      <c r="M11" s="423">
        <v>34.504328999999998</v>
      </c>
      <c r="N11" s="423">
        <v>35.271557000000001</v>
      </c>
      <c r="O11" s="21"/>
      <c r="P11" s="425" t="s">
        <v>74</v>
      </c>
    </row>
    <row r="12" spans="1:16">
      <c r="A12" s="419" t="s">
        <v>66</v>
      </c>
      <c r="B12" s="420" t="s">
        <v>0</v>
      </c>
      <c r="C12" s="421">
        <v>14.598718</v>
      </c>
      <c r="D12" s="422">
        <v>16.364059999999998</v>
      </c>
      <c r="E12" s="423">
        <v>17.109031999999999</v>
      </c>
      <c r="F12" s="423">
        <v>21.751056000000002</v>
      </c>
      <c r="G12" s="423">
        <v>17.897144000000001</v>
      </c>
      <c r="H12" s="423">
        <v>19.597250000000003</v>
      </c>
      <c r="I12" s="423">
        <v>24.988215</v>
      </c>
      <c r="J12" s="423">
        <v>26.956105999999998</v>
      </c>
      <c r="K12" s="423">
        <v>21.898345999999997</v>
      </c>
      <c r="L12" s="423">
        <v>22.870166000000001</v>
      </c>
      <c r="M12" s="423">
        <v>20.253661000000001</v>
      </c>
      <c r="N12" s="423">
        <v>21.679362000000005</v>
      </c>
      <c r="O12" s="21"/>
      <c r="P12" s="426" t="s">
        <v>75</v>
      </c>
    </row>
    <row r="13" spans="1:16">
      <c r="A13" s="419" t="s">
        <v>67</v>
      </c>
      <c r="B13" s="420" t="s">
        <v>0</v>
      </c>
      <c r="C13" s="421">
        <v>45.379593999999997</v>
      </c>
      <c r="D13" s="422">
        <v>41.500256999999998</v>
      </c>
      <c r="E13" s="423">
        <v>53.218306000000013</v>
      </c>
      <c r="F13" s="423">
        <v>67.017908000000006</v>
      </c>
      <c r="G13" s="423">
        <v>89.992658000000006</v>
      </c>
      <c r="H13" s="423">
        <v>106.633681</v>
      </c>
      <c r="I13" s="423">
        <v>141.89228300000002</v>
      </c>
      <c r="J13" s="423">
        <v>148.81013100000001</v>
      </c>
      <c r="K13" s="423">
        <v>163.42149999999998</v>
      </c>
      <c r="L13" s="423">
        <v>133.80415399999998</v>
      </c>
      <c r="M13" s="423">
        <v>159.283952</v>
      </c>
      <c r="N13" s="423">
        <v>202.07434000000001</v>
      </c>
      <c r="O13" s="21"/>
      <c r="P13" s="425" t="s">
        <v>76</v>
      </c>
    </row>
    <row r="14" spans="1:16">
      <c r="A14" s="419" t="s">
        <v>68</v>
      </c>
      <c r="B14" s="420" t="s">
        <v>0</v>
      </c>
      <c r="C14" s="421">
        <v>1.7014089999999999</v>
      </c>
      <c r="D14" s="422">
        <v>1.8610750000000003</v>
      </c>
      <c r="E14" s="423">
        <v>1.864965</v>
      </c>
      <c r="F14" s="423">
        <v>2.4102399999999999</v>
      </c>
      <c r="G14" s="423">
        <v>2.5173139999999998</v>
      </c>
      <c r="H14" s="423">
        <v>2.7822179999999999</v>
      </c>
      <c r="I14" s="423">
        <v>3.1416429999999997</v>
      </c>
      <c r="J14" s="423">
        <v>4.3270870000000006</v>
      </c>
      <c r="K14" s="423">
        <v>4.5822539999999998</v>
      </c>
      <c r="L14" s="423">
        <v>3.6767029999999998</v>
      </c>
      <c r="M14" s="423">
        <v>4.0192709999999998</v>
      </c>
      <c r="N14" s="423">
        <v>4.3650930000000008</v>
      </c>
      <c r="O14" s="21"/>
      <c r="P14" s="89" t="s">
        <v>77</v>
      </c>
    </row>
    <row r="15" spans="1:16">
      <c r="A15" s="419" t="s">
        <v>69</v>
      </c>
      <c r="B15" s="420" t="s">
        <v>0</v>
      </c>
      <c r="C15" s="421">
        <v>43.107958000000004</v>
      </c>
      <c r="D15" s="422">
        <v>47.821393999999998</v>
      </c>
      <c r="E15" s="423">
        <v>47.620016999999997</v>
      </c>
      <c r="F15" s="423">
        <v>51.30179600000001</v>
      </c>
      <c r="G15" s="423">
        <v>59.888016</v>
      </c>
      <c r="H15" s="423">
        <v>58.223154999999998</v>
      </c>
      <c r="I15" s="423">
        <v>66.888248000000004</v>
      </c>
      <c r="J15" s="423">
        <v>77.645330999999999</v>
      </c>
      <c r="K15" s="423">
        <v>73.790697999999992</v>
      </c>
      <c r="L15" s="423">
        <v>72.272602999999989</v>
      </c>
      <c r="M15" s="423">
        <v>68.48463000000001</v>
      </c>
      <c r="N15" s="423">
        <v>72.580078</v>
      </c>
      <c r="O15" s="21"/>
      <c r="P15" s="425" t="s">
        <v>78</v>
      </c>
    </row>
    <row r="16" spans="1:16">
      <c r="A16" s="419" t="s">
        <v>70</v>
      </c>
      <c r="B16" s="420" t="s">
        <v>0</v>
      </c>
      <c r="C16" s="421">
        <v>87.849274999999992</v>
      </c>
      <c r="D16" s="422">
        <v>88.162962000000007</v>
      </c>
      <c r="E16" s="423">
        <v>106.491845</v>
      </c>
      <c r="F16" s="423">
        <v>121.41958500000003</v>
      </c>
      <c r="G16" s="423">
        <v>122.86096900000001</v>
      </c>
      <c r="H16" s="423">
        <v>144.54593100000002</v>
      </c>
      <c r="I16" s="423">
        <v>168.85010499999999</v>
      </c>
      <c r="J16" s="423">
        <v>181.55097800000001</v>
      </c>
      <c r="K16" s="423">
        <v>164.30541300000004</v>
      </c>
      <c r="L16" s="423">
        <v>153.49297799999997</v>
      </c>
      <c r="M16" s="423">
        <v>151.56110899999999</v>
      </c>
      <c r="N16" s="423">
        <v>158.36061999999998</v>
      </c>
      <c r="O16" s="21"/>
      <c r="P16" s="425" t="s">
        <v>79</v>
      </c>
    </row>
    <row r="17" spans="1:16">
      <c r="A17" s="419" t="s">
        <v>71</v>
      </c>
      <c r="B17" s="420" t="s">
        <v>0</v>
      </c>
      <c r="C17" s="421">
        <v>95.990690999999998</v>
      </c>
      <c r="D17" s="422">
        <v>113.00101599999998</v>
      </c>
      <c r="E17" s="423">
        <v>133.62856099999999</v>
      </c>
      <c r="F17" s="423">
        <v>138.698981</v>
      </c>
      <c r="G17" s="423">
        <v>143.31695200000001</v>
      </c>
      <c r="H17" s="423">
        <v>168.81365</v>
      </c>
      <c r="I17" s="423">
        <v>191.382991</v>
      </c>
      <c r="J17" s="423">
        <v>232.21152700000002</v>
      </c>
      <c r="K17" s="423">
        <v>165.84976600000002</v>
      </c>
      <c r="L17" s="423">
        <v>196.29127099999999</v>
      </c>
      <c r="M17" s="423">
        <v>159.0823</v>
      </c>
      <c r="N17" s="423">
        <v>157.83667300000002</v>
      </c>
      <c r="O17" s="21"/>
      <c r="P17" s="425" t="s">
        <v>80</v>
      </c>
    </row>
    <row r="18" spans="1:16">
      <c r="A18" s="419" t="s">
        <v>72</v>
      </c>
      <c r="B18" s="420" t="s">
        <v>0</v>
      </c>
      <c r="C18" s="421">
        <v>61.057054000000001</v>
      </c>
      <c r="D18" s="422">
        <v>55.140946000000007</v>
      </c>
      <c r="E18" s="423">
        <v>65.694376000000005</v>
      </c>
      <c r="F18" s="423">
        <v>75.112438999999995</v>
      </c>
      <c r="G18" s="423">
        <v>75.991063999999994</v>
      </c>
      <c r="H18" s="423">
        <v>80.96572900000001</v>
      </c>
      <c r="I18" s="423">
        <v>97.243159000000006</v>
      </c>
      <c r="J18" s="423">
        <v>107.78613000000003</v>
      </c>
      <c r="K18" s="423">
        <v>100.74668500000001</v>
      </c>
      <c r="L18" s="423">
        <v>111.683339</v>
      </c>
      <c r="M18" s="423">
        <v>91.608810000000005</v>
      </c>
      <c r="N18" s="423">
        <v>90.647173999999993</v>
      </c>
      <c r="P18" s="21" t="s">
        <v>119</v>
      </c>
    </row>
    <row r="19" spans="1:16">
      <c r="A19" s="419" t="s">
        <v>86</v>
      </c>
      <c r="B19" s="420" t="s">
        <v>0</v>
      </c>
      <c r="C19" s="427">
        <v>1.8E-5</v>
      </c>
      <c r="D19" s="428">
        <v>0.40876800000000002</v>
      </c>
      <c r="E19" s="429">
        <v>0.64702100000000007</v>
      </c>
      <c r="F19" s="429">
        <v>0.31564300000000001</v>
      </c>
      <c r="G19" s="429">
        <v>0.25634800000000002</v>
      </c>
      <c r="H19" s="429">
        <v>0.49731399999999998</v>
      </c>
      <c r="I19" s="429">
        <v>0.323291</v>
      </c>
      <c r="J19" s="427">
        <v>4.2890000000000003E-3</v>
      </c>
      <c r="K19" s="427">
        <v>2.0509999999999999E-3</v>
      </c>
      <c r="L19" s="427">
        <v>3.6959999999999996E-3</v>
      </c>
      <c r="M19" s="427">
        <v>8.2000000000000001E-5</v>
      </c>
      <c r="N19" s="427">
        <v>0</v>
      </c>
      <c r="O19" s="21"/>
      <c r="P19" s="425" t="s">
        <v>88</v>
      </c>
    </row>
    <row r="20" spans="1:16">
      <c r="A20" s="55"/>
      <c r="B20" s="55"/>
      <c r="C20" s="55"/>
      <c r="D20" s="55"/>
      <c r="E20" s="430"/>
      <c r="F20" s="430"/>
      <c r="G20" s="430"/>
      <c r="H20" s="430"/>
      <c r="I20" s="430"/>
      <c r="J20" s="430"/>
      <c r="K20" s="55"/>
      <c r="L20" s="55"/>
      <c r="M20" s="55"/>
      <c r="N20" s="55"/>
      <c r="O20" s="55"/>
      <c r="P20" s="480"/>
    </row>
    <row r="21" spans="1:16">
      <c r="A21" s="21"/>
      <c r="B21" s="21"/>
      <c r="C21" s="21"/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</row>
    <row r="22" spans="1:16">
      <c r="A22" s="232" t="s">
        <v>6</v>
      </c>
      <c r="B22" s="21"/>
      <c r="C22" s="21"/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</row>
    <row r="23" spans="1:16">
      <c r="A23" s="24" t="s">
        <v>1</v>
      </c>
      <c r="B23" s="21"/>
      <c r="C23" s="21"/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</row>
    <row r="24" spans="1:16">
      <c r="A24" s="269"/>
      <c r="B24" s="21"/>
      <c r="C24" s="21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</row>
    <row r="25" spans="1:16">
      <c r="A25" s="70" t="s">
        <v>40</v>
      </c>
    </row>
    <row r="26" spans="1:16">
      <c r="A26" s="425" t="s">
        <v>25</v>
      </c>
    </row>
  </sheetData>
  <phoneticPr fontId="0" type="noConversion"/>
  <conditionalFormatting sqref="C19:N19">
    <cfRule type="cellIs" dxfId="0" priority="1" operator="lessThan">
      <formula>0.51</formula>
    </cfRule>
  </conditionalFormatting>
  <printOptions horizontalCentered="1"/>
  <pageMargins left="0" right="0" top="0.76" bottom="0" header="0" footer="0"/>
  <pageSetup scale="80" orientation="landscape" r:id="rId1"/>
  <headerFooter alignWithMargins="0">
    <oddHeader>&amp;R
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tabSelected="1" defaultGridColor="0" colorId="55" workbookViewId="0">
      <selection activeCell="A6" sqref="A6:XFD6"/>
    </sheetView>
  </sheetViews>
  <sheetFormatPr defaultColWidth="11.7109375" defaultRowHeight="15.9" customHeight="1"/>
  <cols>
    <col min="1" max="1" width="6.42578125" style="408" customWidth="1"/>
    <col min="2" max="2" width="1.7109375" style="408" customWidth="1"/>
    <col min="3" max="3" width="1.7109375" style="292" customWidth="1"/>
    <col min="4" max="4" width="11.140625" style="353" customWidth="1"/>
    <col min="5" max="6" width="9.85546875" style="297" customWidth="1"/>
    <col min="7" max="7" width="8.5703125" style="297" customWidth="1"/>
    <col min="8" max="8" width="9.42578125" style="297" customWidth="1"/>
    <col min="9" max="11" width="8.5703125" style="297" customWidth="1"/>
    <col min="12" max="14" width="9.85546875" style="297" customWidth="1"/>
    <col min="15" max="16" width="8.5703125" style="297" customWidth="1"/>
    <col min="17" max="17" width="9.85546875" style="310" customWidth="1"/>
    <col min="18" max="18" width="14.140625" style="297" customWidth="1"/>
    <col min="19" max="16384" width="11.7109375" style="297"/>
  </cols>
  <sheetData>
    <row r="1" spans="1:18" s="474" customFormat="1" ht="10.199999999999999">
      <c r="A1" s="291">
        <v>7</v>
      </c>
      <c r="B1" s="495"/>
      <c r="C1" s="496"/>
      <c r="D1" s="475"/>
      <c r="E1" s="475"/>
      <c r="F1" s="475"/>
      <c r="G1" s="475"/>
      <c r="H1" s="475"/>
      <c r="I1" s="475"/>
      <c r="J1" s="475"/>
      <c r="K1" s="475"/>
      <c r="L1" s="475"/>
      <c r="M1" s="475"/>
      <c r="Q1" s="477"/>
      <c r="R1" s="291"/>
    </row>
    <row r="2" spans="1:18" ht="10.199999999999999">
      <c r="A2" s="291" t="s">
        <v>179</v>
      </c>
      <c r="B2" s="291"/>
      <c r="D2" s="293"/>
      <c r="E2" s="293"/>
      <c r="F2" s="294"/>
      <c r="G2" s="295"/>
      <c r="H2" s="295"/>
      <c r="I2" s="296"/>
      <c r="J2" s="296"/>
      <c r="K2" s="296"/>
      <c r="L2" s="296"/>
      <c r="M2" s="296"/>
      <c r="N2" s="296"/>
      <c r="Q2" s="298" t="s">
        <v>178</v>
      </c>
    </row>
    <row r="3" spans="1:18" ht="10.199999999999999">
      <c r="A3" s="299" t="s">
        <v>177</v>
      </c>
      <c r="B3" s="299"/>
      <c r="D3" s="293"/>
      <c r="E3" s="300"/>
      <c r="F3" s="301"/>
      <c r="G3" s="302"/>
      <c r="H3" s="303"/>
      <c r="I3" s="301"/>
      <c r="J3" s="301"/>
      <c r="K3" s="301"/>
      <c r="L3" s="301"/>
      <c r="M3" s="301"/>
      <c r="N3" s="301"/>
      <c r="Q3" s="355" t="s">
        <v>176</v>
      </c>
    </row>
    <row r="4" spans="1:18" ht="10.199999999999999">
      <c r="A4" s="360" t="s">
        <v>175</v>
      </c>
      <c r="B4" s="360"/>
      <c r="D4" s="301"/>
      <c r="E4" s="301"/>
      <c r="F4" s="301"/>
      <c r="G4" s="303"/>
      <c r="H4" s="303"/>
      <c r="I4" s="301"/>
      <c r="J4" s="301"/>
      <c r="K4" s="301"/>
      <c r="L4" s="301"/>
      <c r="M4" s="301"/>
      <c r="N4" s="301"/>
      <c r="Q4" s="303" t="s">
        <v>174</v>
      </c>
    </row>
    <row r="5" spans="1:18" s="353" customFormat="1" ht="10.199999999999999">
      <c r="A5" s="361"/>
      <c r="B5" s="361"/>
      <c r="C5" s="362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</row>
    <row r="6" spans="1:18" s="315" customFormat="1" ht="21.9" customHeight="1">
      <c r="A6" s="364"/>
      <c r="B6" s="365"/>
      <c r="C6" s="366"/>
      <c r="D6" s="510" t="s">
        <v>5</v>
      </c>
      <c r="E6" s="513" t="s">
        <v>173</v>
      </c>
      <c r="F6" s="514"/>
      <c r="G6" s="514"/>
      <c r="H6" s="514"/>
      <c r="I6" s="514"/>
      <c r="J6" s="514"/>
      <c r="K6" s="515"/>
      <c r="L6" s="513" t="s">
        <v>172</v>
      </c>
      <c r="M6" s="515"/>
      <c r="N6" s="516" t="s">
        <v>555</v>
      </c>
      <c r="O6" s="517"/>
      <c r="P6" s="518"/>
      <c r="Q6" s="519" t="s">
        <v>171</v>
      </c>
    </row>
    <row r="7" spans="1:18" s="315" customFormat="1" ht="24" customHeight="1">
      <c r="A7" s="367"/>
      <c r="B7" s="368"/>
      <c r="C7" s="369"/>
      <c r="D7" s="511"/>
      <c r="E7" s="522" t="s">
        <v>5</v>
      </c>
      <c r="F7" s="524" t="s">
        <v>170</v>
      </c>
      <c r="G7" s="525"/>
      <c r="H7" s="525"/>
      <c r="I7" s="525"/>
      <c r="J7" s="526"/>
      <c r="K7" s="527" t="s">
        <v>169</v>
      </c>
      <c r="L7" s="529" t="s">
        <v>5</v>
      </c>
      <c r="M7" s="527" t="s">
        <v>168</v>
      </c>
      <c r="N7" s="529" t="s">
        <v>5</v>
      </c>
      <c r="O7" s="530" t="s">
        <v>167</v>
      </c>
      <c r="P7" s="532" t="s">
        <v>166</v>
      </c>
      <c r="Q7" s="520"/>
    </row>
    <row r="8" spans="1:18" s="315" customFormat="1" ht="53.4" customHeight="1">
      <c r="A8" s="370"/>
      <c r="B8" s="371"/>
      <c r="C8" s="372"/>
      <c r="D8" s="512"/>
      <c r="E8" s="523"/>
      <c r="F8" s="373" t="s">
        <v>5</v>
      </c>
      <c r="G8" s="374" t="s">
        <v>165</v>
      </c>
      <c r="H8" s="375" t="s">
        <v>164</v>
      </c>
      <c r="I8" s="375" t="s">
        <v>163</v>
      </c>
      <c r="J8" s="376" t="s">
        <v>162</v>
      </c>
      <c r="K8" s="528"/>
      <c r="L8" s="528"/>
      <c r="M8" s="528"/>
      <c r="N8" s="528"/>
      <c r="O8" s="531"/>
      <c r="P8" s="533"/>
      <c r="Q8" s="521"/>
    </row>
    <row r="9" spans="1:18" ht="18" customHeight="1">
      <c r="A9" s="377"/>
      <c r="B9" s="378"/>
      <c r="C9" s="379"/>
      <c r="D9" s="380"/>
      <c r="E9" s="381"/>
      <c r="F9" s="382"/>
      <c r="G9" s="383"/>
      <c r="H9" s="383"/>
      <c r="I9" s="383"/>
      <c r="J9" s="383"/>
      <c r="K9" s="383"/>
      <c r="L9" s="383"/>
      <c r="M9" s="383"/>
      <c r="N9" s="384"/>
      <c r="O9" s="383"/>
      <c r="P9" s="383"/>
      <c r="Q9" s="382"/>
    </row>
    <row r="10" spans="1:18" ht="18.75" customHeight="1">
      <c r="A10" s="385"/>
      <c r="B10" s="363"/>
      <c r="C10" s="386"/>
      <c r="D10" s="387"/>
      <c r="E10" s="388"/>
      <c r="F10" s="389"/>
      <c r="G10" s="310"/>
      <c r="H10" s="310"/>
      <c r="I10" s="362"/>
      <c r="J10" s="310"/>
      <c r="K10" s="390" t="s">
        <v>161</v>
      </c>
      <c r="L10" s="389"/>
      <c r="M10" s="310"/>
      <c r="N10" s="389"/>
      <c r="O10" s="310"/>
      <c r="P10" s="310"/>
      <c r="Q10" s="389"/>
    </row>
    <row r="11" spans="1:18" ht="10.199999999999999">
      <c r="A11" s="385"/>
      <c r="B11" s="391"/>
      <c r="C11" s="386"/>
      <c r="D11" s="387"/>
      <c r="E11" s="388"/>
      <c r="F11" s="389"/>
      <c r="G11" s="310"/>
      <c r="H11" s="310"/>
      <c r="I11" s="310"/>
      <c r="J11" s="310"/>
      <c r="K11" s="310"/>
      <c r="L11" s="310"/>
      <c r="M11" s="310"/>
      <c r="N11" s="392"/>
      <c r="O11" s="310"/>
      <c r="P11" s="310"/>
      <c r="Q11" s="389"/>
    </row>
    <row r="12" spans="1:18" ht="15.9" customHeight="1">
      <c r="A12" s="385">
        <v>2012</v>
      </c>
      <c r="B12" s="391"/>
      <c r="C12" s="393"/>
      <c r="D12" s="394">
        <v>38.254598999999999</v>
      </c>
      <c r="E12" s="395">
        <v>36.135205999999997</v>
      </c>
      <c r="F12" s="396">
        <v>35.391290999999995</v>
      </c>
      <c r="G12" s="397">
        <v>7.7790000000000003E-3</v>
      </c>
      <c r="H12" s="397">
        <v>0</v>
      </c>
      <c r="I12" s="397">
        <v>7.7790000000000003E-3</v>
      </c>
      <c r="J12" s="397">
        <v>4.6E-5</v>
      </c>
      <c r="K12" s="398">
        <v>0.69953399999999999</v>
      </c>
      <c r="L12" s="396">
        <v>0.65506500000000001</v>
      </c>
      <c r="M12" s="397">
        <v>0.65506500000000001</v>
      </c>
      <c r="N12" s="396">
        <v>0.54584699999999997</v>
      </c>
      <c r="O12" s="395">
        <v>0</v>
      </c>
      <c r="P12" s="397">
        <v>0</v>
      </c>
      <c r="Q12" s="396">
        <v>2.617E-3</v>
      </c>
    </row>
    <row r="13" spans="1:18" ht="15.9" customHeight="1">
      <c r="A13" s="385">
        <v>2011</v>
      </c>
      <c r="B13" s="399"/>
      <c r="C13" s="393"/>
      <c r="D13" s="394">
        <v>32.976718999999996</v>
      </c>
      <c r="E13" s="395">
        <v>31.451298999999999</v>
      </c>
      <c r="F13" s="396">
        <v>30.96611</v>
      </c>
      <c r="G13" s="397">
        <v>0</v>
      </c>
      <c r="H13" s="397">
        <v>0</v>
      </c>
      <c r="I13" s="397">
        <v>0</v>
      </c>
      <c r="J13" s="397">
        <v>0</v>
      </c>
      <c r="K13" s="398">
        <v>0.45962500000000001</v>
      </c>
      <c r="L13" s="396">
        <v>0.70854100000000009</v>
      </c>
      <c r="M13" s="397">
        <v>0.70854100000000009</v>
      </c>
      <c r="N13" s="396">
        <v>0</v>
      </c>
      <c r="O13" s="397">
        <v>0</v>
      </c>
      <c r="P13" s="397">
        <v>0</v>
      </c>
      <c r="Q13" s="396">
        <v>2.41E-4</v>
      </c>
    </row>
    <row r="14" spans="1:18" ht="15.9" customHeight="1">
      <c r="A14" s="385">
        <v>2010</v>
      </c>
      <c r="B14" s="391"/>
      <c r="C14" s="393"/>
      <c r="D14" s="394">
        <v>34.742339999999999</v>
      </c>
      <c r="E14" s="395">
        <v>30.340151000000002</v>
      </c>
      <c r="F14" s="396">
        <v>29.669730999999999</v>
      </c>
      <c r="G14" s="397">
        <v>0</v>
      </c>
      <c r="H14" s="397">
        <v>0</v>
      </c>
      <c r="I14" s="397">
        <v>0</v>
      </c>
      <c r="J14" s="397">
        <v>0</v>
      </c>
      <c r="K14" s="398">
        <v>0.63347100000000001</v>
      </c>
      <c r="L14" s="396">
        <v>3.241609</v>
      </c>
      <c r="M14" s="397">
        <v>3.241609</v>
      </c>
      <c r="N14" s="396">
        <v>0.12743099999999999</v>
      </c>
      <c r="O14" s="397">
        <v>2.4791000000000001E-2</v>
      </c>
      <c r="P14" s="397">
        <v>0</v>
      </c>
      <c r="Q14" s="396">
        <v>2.1667000000000002E-2</v>
      </c>
    </row>
    <row r="15" spans="1:18" ht="15.9" customHeight="1">
      <c r="A15" s="385">
        <v>2009</v>
      </c>
      <c r="B15" s="391"/>
      <c r="C15" s="393"/>
      <c r="D15" s="394">
        <v>38.323940999999998</v>
      </c>
      <c r="E15" s="395">
        <v>33.931298999999996</v>
      </c>
      <c r="F15" s="396">
        <v>33.155808999999998</v>
      </c>
      <c r="G15" s="397">
        <v>2.516E-3</v>
      </c>
      <c r="H15" s="397">
        <v>0</v>
      </c>
      <c r="I15" s="397">
        <v>2.516E-3</v>
      </c>
      <c r="J15" s="397">
        <v>0</v>
      </c>
      <c r="K15" s="398">
        <v>0.73325499999999999</v>
      </c>
      <c r="L15" s="396">
        <v>3.3544810000000003</v>
      </c>
      <c r="M15" s="397">
        <v>3.3501300000000001</v>
      </c>
      <c r="N15" s="396">
        <v>2.516E-3</v>
      </c>
      <c r="O15" s="397">
        <v>2.516E-3</v>
      </c>
      <c r="P15" s="397">
        <v>0</v>
      </c>
      <c r="Q15" s="396">
        <v>2.1748999999999998E-2</v>
      </c>
    </row>
    <row r="16" spans="1:18" ht="15.9" customHeight="1">
      <c r="A16" s="385">
        <v>2008</v>
      </c>
      <c r="B16" s="391"/>
      <c r="C16" s="393"/>
      <c r="D16" s="394">
        <v>38.357803999999994</v>
      </c>
      <c r="E16" s="395">
        <v>32.626062000000005</v>
      </c>
      <c r="F16" s="396">
        <v>31.755089000000002</v>
      </c>
      <c r="G16" s="397">
        <v>0</v>
      </c>
      <c r="H16" s="397">
        <v>0</v>
      </c>
      <c r="I16" s="397">
        <v>0</v>
      </c>
      <c r="J16" s="397">
        <v>4.6300000000000003E-4</v>
      </c>
      <c r="K16" s="398">
        <v>0.8117859999999999</v>
      </c>
      <c r="L16" s="396">
        <v>4.6838299999999995</v>
      </c>
      <c r="M16" s="397">
        <v>4.5897259999999998</v>
      </c>
      <c r="N16" s="396">
        <v>6.4989999999999996E-3</v>
      </c>
      <c r="O16" s="397">
        <v>0</v>
      </c>
      <c r="P16" s="397">
        <v>0</v>
      </c>
      <c r="Q16" s="396">
        <v>0</v>
      </c>
    </row>
    <row r="17" spans="1:17" ht="15.9" customHeight="1">
      <c r="A17" s="385">
        <v>2007</v>
      </c>
      <c r="B17" s="391"/>
      <c r="C17" s="393"/>
      <c r="D17" s="394">
        <v>36.395153000000001</v>
      </c>
      <c r="E17" s="395">
        <v>26.052896</v>
      </c>
      <c r="F17" s="396">
        <v>25.050549999999998</v>
      </c>
      <c r="G17" s="397">
        <v>4.0249999999999999E-3</v>
      </c>
      <c r="H17" s="397">
        <v>0</v>
      </c>
      <c r="I17" s="397">
        <v>4.0249999999999999E-3</v>
      </c>
      <c r="J17" s="397">
        <v>7.3999999999999999E-4</v>
      </c>
      <c r="K17" s="398">
        <v>0.93877300000000008</v>
      </c>
      <c r="L17" s="396">
        <v>9.422409</v>
      </c>
      <c r="M17" s="397">
        <v>9.422409</v>
      </c>
      <c r="N17" s="396">
        <v>1.1500999999999999E-2</v>
      </c>
      <c r="O17" s="395">
        <v>1.1500999999999999E-2</v>
      </c>
      <c r="P17" s="397">
        <v>0</v>
      </c>
      <c r="Q17" s="396">
        <v>0</v>
      </c>
    </row>
    <row r="18" spans="1:17" ht="15.9" customHeight="1">
      <c r="A18" s="385">
        <v>2006</v>
      </c>
      <c r="B18" s="391"/>
      <c r="C18" s="393"/>
      <c r="D18" s="394">
        <v>33.769152000000005</v>
      </c>
      <c r="E18" s="395">
        <v>23.618337</v>
      </c>
      <c r="F18" s="396">
        <v>22.753285999999999</v>
      </c>
      <c r="G18" s="397">
        <v>4.5179999999999994E-3</v>
      </c>
      <c r="H18" s="397">
        <v>0</v>
      </c>
      <c r="I18" s="397">
        <v>4.5179999999999994E-3</v>
      </c>
      <c r="J18" s="397">
        <v>0</v>
      </c>
      <c r="K18" s="398">
        <v>0.79766999999999999</v>
      </c>
      <c r="L18" s="396">
        <v>9.4791479999999986</v>
      </c>
      <c r="M18" s="397">
        <v>9.4791479999999986</v>
      </c>
      <c r="N18" s="396">
        <v>0</v>
      </c>
      <c r="O18" s="397">
        <v>0</v>
      </c>
      <c r="P18" s="397">
        <v>0</v>
      </c>
      <c r="Q18" s="396">
        <v>0</v>
      </c>
    </row>
    <row r="19" spans="1:17" ht="15.9" customHeight="1">
      <c r="A19" s="385">
        <v>2005</v>
      </c>
      <c r="B19" s="391"/>
      <c r="C19" s="393"/>
      <c r="D19" s="394">
        <v>33.927627999999999</v>
      </c>
      <c r="E19" s="395">
        <v>22.713236000000002</v>
      </c>
      <c r="F19" s="396">
        <v>21.604165000000002</v>
      </c>
      <c r="G19" s="397">
        <v>0</v>
      </c>
      <c r="H19" s="397">
        <v>0</v>
      </c>
      <c r="I19" s="397">
        <v>0</v>
      </c>
      <c r="J19" s="397">
        <v>0</v>
      </c>
      <c r="K19" s="398">
        <v>1.0682550000000002</v>
      </c>
      <c r="L19" s="396">
        <v>10.602226</v>
      </c>
      <c r="M19" s="397">
        <v>10.602226</v>
      </c>
      <c r="N19" s="396">
        <v>4.0658E-2</v>
      </c>
      <c r="O19" s="397">
        <v>4.0658E-2</v>
      </c>
      <c r="P19" s="397">
        <v>0</v>
      </c>
      <c r="Q19" s="396">
        <v>0</v>
      </c>
    </row>
    <row r="20" spans="1:17" ht="15.9" customHeight="1">
      <c r="A20" s="385">
        <v>2004</v>
      </c>
      <c r="B20" s="391"/>
      <c r="C20" s="393"/>
      <c r="D20" s="394">
        <v>33.097808000000001</v>
      </c>
      <c r="E20" s="395">
        <v>20.1873</v>
      </c>
      <c r="F20" s="396">
        <v>19.408899000000002</v>
      </c>
      <c r="G20" s="397">
        <v>0</v>
      </c>
      <c r="H20" s="397">
        <v>0</v>
      </c>
      <c r="I20" s="397">
        <v>0</v>
      </c>
      <c r="J20" s="397">
        <v>0</v>
      </c>
      <c r="K20" s="398">
        <v>0.72654399999999997</v>
      </c>
      <c r="L20" s="396">
        <v>12.140895</v>
      </c>
      <c r="M20" s="397">
        <v>12.140895</v>
      </c>
      <c r="N20" s="396">
        <v>0</v>
      </c>
      <c r="O20" s="397">
        <v>0</v>
      </c>
      <c r="P20" s="397">
        <v>0</v>
      </c>
      <c r="Q20" s="396">
        <v>2.5940000000000001E-2</v>
      </c>
    </row>
    <row r="21" spans="1:17" ht="15.9" customHeight="1">
      <c r="A21" s="385">
        <v>2003</v>
      </c>
      <c r="B21" s="391"/>
      <c r="C21" s="393"/>
      <c r="D21" s="394">
        <v>30.53576</v>
      </c>
      <c r="E21" s="395">
        <v>18.474006000000003</v>
      </c>
      <c r="F21" s="396">
        <v>17.761651999999998</v>
      </c>
      <c r="G21" s="397">
        <v>0</v>
      </c>
      <c r="H21" s="397">
        <v>0</v>
      </c>
      <c r="I21" s="397">
        <v>0</v>
      </c>
      <c r="J21" s="397">
        <v>0</v>
      </c>
      <c r="K21" s="398">
        <v>0.603468</v>
      </c>
      <c r="L21" s="396">
        <v>3.9049780000000003</v>
      </c>
      <c r="M21" s="397">
        <v>3.8995189999999997</v>
      </c>
      <c r="N21" s="396">
        <v>0</v>
      </c>
      <c r="O21" s="397">
        <v>0</v>
      </c>
      <c r="P21" s="397">
        <v>0</v>
      </c>
      <c r="Q21" s="396">
        <v>0</v>
      </c>
    </row>
    <row r="22" spans="1:17" ht="15.9" customHeight="1">
      <c r="A22" s="385">
        <v>2002</v>
      </c>
      <c r="B22" s="391"/>
      <c r="C22" s="393"/>
      <c r="D22" s="394">
        <v>36.245855999999996</v>
      </c>
      <c r="E22" s="395">
        <v>19.318995999999999</v>
      </c>
      <c r="F22" s="396">
        <v>18.707538</v>
      </c>
      <c r="G22" s="397">
        <v>0</v>
      </c>
      <c r="H22" s="397">
        <v>0</v>
      </c>
      <c r="I22" s="397">
        <v>0</v>
      </c>
      <c r="J22" s="397">
        <v>0</v>
      </c>
      <c r="K22" s="398">
        <v>0.57007299999999994</v>
      </c>
      <c r="L22" s="396">
        <v>15.335148999999999</v>
      </c>
      <c r="M22" s="397">
        <v>15.335148999999999</v>
      </c>
      <c r="N22" s="396">
        <v>2.5929999999999998E-3</v>
      </c>
      <c r="O22" s="397">
        <v>0</v>
      </c>
      <c r="P22" s="397">
        <v>0</v>
      </c>
      <c r="Q22" s="396">
        <v>3.4E-5</v>
      </c>
    </row>
    <row r="23" spans="1:17" ht="15.9" customHeight="1">
      <c r="A23" s="385">
        <v>2001</v>
      </c>
      <c r="B23" s="391"/>
      <c r="C23" s="393"/>
      <c r="D23" s="394">
        <v>38.619199999999999</v>
      </c>
      <c r="E23" s="395">
        <v>23.658496</v>
      </c>
      <c r="F23" s="396">
        <v>23.100335999999999</v>
      </c>
      <c r="G23" s="397">
        <v>0</v>
      </c>
      <c r="H23" s="397">
        <v>0</v>
      </c>
      <c r="I23" s="397">
        <v>0</v>
      </c>
      <c r="J23" s="397">
        <v>0</v>
      </c>
      <c r="K23" s="398">
        <v>0.44678099999999998</v>
      </c>
      <c r="L23" s="396">
        <v>13.756587</v>
      </c>
      <c r="M23" s="397">
        <v>13.755808999999999</v>
      </c>
      <c r="N23" s="396">
        <v>0</v>
      </c>
      <c r="O23" s="397">
        <v>0</v>
      </c>
      <c r="P23" s="397">
        <v>0</v>
      </c>
      <c r="Q23" s="396">
        <v>0</v>
      </c>
    </row>
    <row r="24" spans="1:17" ht="15.9" customHeight="1">
      <c r="A24" s="385">
        <v>2000</v>
      </c>
      <c r="B24" s="391"/>
      <c r="C24" s="393"/>
      <c r="D24" s="394">
        <v>43.393523999999999</v>
      </c>
      <c r="E24" s="395">
        <v>22.567312000000001</v>
      </c>
      <c r="F24" s="396">
        <v>21.318767000000001</v>
      </c>
      <c r="G24" s="397">
        <v>3.4029999999999998E-2</v>
      </c>
      <c r="H24" s="397">
        <v>0</v>
      </c>
      <c r="I24" s="397">
        <v>3.4029999999999998E-2</v>
      </c>
      <c r="J24" s="397">
        <v>0</v>
      </c>
      <c r="K24" s="398">
        <v>1.0147599999999999</v>
      </c>
      <c r="L24" s="396">
        <v>19.571349999999999</v>
      </c>
      <c r="M24" s="397">
        <v>19.571349999999999</v>
      </c>
      <c r="N24" s="396">
        <v>9.0499999999999999E-4</v>
      </c>
      <c r="O24" s="397">
        <v>0</v>
      </c>
      <c r="P24" s="397">
        <v>0</v>
      </c>
      <c r="Q24" s="396">
        <v>1.6800000000000002E-4</v>
      </c>
    </row>
    <row r="25" spans="1:17" s="310" customFormat="1" ht="11.25" customHeight="1">
      <c r="A25" s="385"/>
      <c r="B25" s="391"/>
      <c r="C25" s="386"/>
      <c r="D25" s="387"/>
      <c r="E25" s="388"/>
      <c r="F25" s="389"/>
      <c r="N25" s="392"/>
      <c r="Q25" s="389"/>
    </row>
    <row r="26" spans="1:17" s="310" customFormat="1" ht="11.25" customHeight="1">
      <c r="A26" s="385"/>
      <c r="B26" s="391"/>
      <c r="C26" s="386"/>
      <c r="D26" s="400"/>
      <c r="E26" s="389"/>
      <c r="F26" s="389"/>
      <c r="N26" s="392"/>
      <c r="Q26" s="389"/>
    </row>
    <row r="27" spans="1:17" s="310" customFormat="1" ht="19.5" customHeight="1">
      <c r="A27" s="400"/>
      <c r="B27" s="363"/>
      <c r="C27" s="386"/>
      <c r="D27" s="387"/>
      <c r="E27" s="388"/>
      <c r="F27" s="389"/>
      <c r="K27" s="390" t="s">
        <v>160</v>
      </c>
      <c r="L27" s="387"/>
      <c r="N27" s="389"/>
      <c r="Q27" s="389"/>
    </row>
    <row r="28" spans="1:17" ht="10.199999999999999">
      <c r="A28" s="385"/>
      <c r="B28" s="391"/>
      <c r="C28" s="386"/>
      <c r="D28" s="387"/>
      <c r="E28" s="388"/>
      <c r="F28" s="389"/>
      <c r="G28" s="310"/>
      <c r="H28" s="310"/>
      <c r="I28" s="310"/>
      <c r="J28" s="310"/>
      <c r="K28" s="310"/>
      <c r="L28" s="310"/>
      <c r="M28" s="310"/>
      <c r="N28" s="392"/>
      <c r="O28" s="310"/>
      <c r="P28" s="310"/>
      <c r="Q28" s="389"/>
    </row>
    <row r="29" spans="1:17" ht="15.9" customHeight="1">
      <c r="A29" s="385">
        <v>2012</v>
      </c>
      <c r="B29" s="391"/>
      <c r="C29" s="393"/>
      <c r="D29" s="394">
        <v>403.10177399999998</v>
      </c>
      <c r="E29" s="395">
        <v>335.70183700000001</v>
      </c>
      <c r="F29" s="396">
        <v>186.12352200000001</v>
      </c>
      <c r="G29" s="397">
        <v>35.663963000000003</v>
      </c>
      <c r="H29" s="397">
        <v>4.983695</v>
      </c>
      <c r="I29" s="397">
        <v>27.272828000000001</v>
      </c>
      <c r="J29" s="397">
        <v>2.244564</v>
      </c>
      <c r="K29" s="398">
        <v>143.40835200000001</v>
      </c>
      <c r="L29" s="396">
        <v>37.546250000000001</v>
      </c>
      <c r="M29" s="397">
        <v>36.724565999999996</v>
      </c>
      <c r="N29" s="396">
        <v>27.861527000000002</v>
      </c>
      <c r="O29" s="397">
        <v>13.127358000000001</v>
      </c>
      <c r="P29" s="397">
        <v>5.184577</v>
      </c>
      <c r="Q29" s="396">
        <v>0.33918700000000002</v>
      </c>
    </row>
    <row r="30" spans="1:17" ht="15.9" customHeight="1">
      <c r="A30" s="385">
        <v>2011</v>
      </c>
      <c r="B30" s="391"/>
      <c r="C30" s="393"/>
      <c r="D30" s="394">
        <v>383.47690999999998</v>
      </c>
      <c r="E30" s="395">
        <v>315.69170199999996</v>
      </c>
      <c r="F30" s="396">
        <v>175.61297399999998</v>
      </c>
      <c r="G30" s="397">
        <v>19.858987000000003</v>
      </c>
      <c r="H30" s="397">
        <v>6.2004599999999996</v>
      </c>
      <c r="I30" s="397">
        <v>10.304048</v>
      </c>
      <c r="J30" s="397">
        <v>1.6539490000000001</v>
      </c>
      <c r="K30" s="398">
        <v>130.16138599999999</v>
      </c>
      <c r="L30" s="396">
        <v>37.582239999999999</v>
      </c>
      <c r="M30" s="397">
        <v>33.298977000000001</v>
      </c>
      <c r="N30" s="396">
        <v>32.381552999999997</v>
      </c>
      <c r="O30" s="397">
        <v>13.524162</v>
      </c>
      <c r="P30" s="397">
        <v>5.9138809999999999</v>
      </c>
      <c r="Q30" s="396">
        <v>0.30176500000000001</v>
      </c>
    </row>
    <row r="31" spans="1:17" ht="15.9" customHeight="1">
      <c r="A31" s="385">
        <v>2010</v>
      </c>
      <c r="B31" s="391"/>
      <c r="C31" s="393"/>
      <c r="D31" s="394">
        <v>379.49817099999996</v>
      </c>
      <c r="E31" s="395">
        <v>302.46540099999999</v>
      </c>
      <c r="F31" s="396">
        <v>158.13725200000002</v>
      </c>
      <c r="G31" s="397">
        <v>19.605808</v>
      </c>
      <c r="H31" s="397">
        <v>4.2732849999999996</v>
      </c>
      <c r="I31" s="397">
        <v>12.284632999999999</v>
      </c>
      <c r="J31" s="397">
        <v>1.490435</v>
      </c>
      <c r="K31" s="398">
        <v>125.209883</v>
      </c>
      <c r="L31" s="396">
        <v>37.656188</v>
      </c>
      <c r="M31" s="397">
        <v>36.215974000000003</v>
      </c>
      <c r="N31" s="396">
        <v>38.175573</v>
      </c>
      <c r="O31" s="397">
        <v>20.177361000000001</v>
      </c>
      <c r="P31" s="397">
        <v>8.6009240000000009</v>
      </c>
      <c r="Q31" s="396">
        <v>0.49556099999999997</v>
      </c>
    </row>
    <row r="32" spans="1:17" ht="15.9" customHeight="1">
      <c r="A32" s="385">
        <v>2009</v>
      </c>
      <c r="B32" s="391"/>
      <c r="C32" s="393"/>
      <c r="D32" s="394">
        <v>333.384229</v>
      </c>
      <c r="E32" s="395">
        <v>257.080465</v>
      </c>
      <c r="F32" s="396">
        <v>133.519272</v>
      </c>
      <c r="G32" s="397">
        <v>16.844784000000001</v>
      </c>
      <c r="H32" s="397">
        <v>3.9485039999999998</v>
      </c>
      <c r="I32" s="397">
        <v>9.8844030000000007</v>
      </c>
      <c r="J32" s="397">
        <v>2.4190479999999996</v>
      </c>
      <c r="K32" s="398">
        <v>116.712575</v>
      </c>
      <c r="L32" s="396">
        <v>44.73404</v>
      </c>
      <c r="M32" s="397">
        <v>41.762312000000001</v>
      </c>
      <c r="N32" s="396">
        <v>29.797561000000002</v>
      </c>
      <c r="O32" s="397">
        <v>9.9327630000000013</v>
      </c>
      <c r="P32" s="397">
        <v>8.9531650000000003</v>
      </c>
      <c r="Q32" s="396">
        <v>1.3106410000000002</v>
      </c>
    </row>
    <row r="33" spans="1:17" ht="15.9" customHeight="1">
      <c r="A33" s="385">
        <v>2008</v>
      </c>
      <c r="B33" s="391"/>
      <c r="C33" s="393"/>
      <c r="D33" s="394">
        <v>373.18079599999999</v>
      </c>
      <c r="E33" s="395">
        <v>279.44150999999999</v>
      </c>
      <c r="F33" s="396">
        <v>133.34474</v>
      </c>
      <c r="G33" s="397">
        <v>25.108082999999997</v>
      </c>
      <c r="H33" s="397">
        <v>4.7510659999999998</v>
      </c>
      <c r="I33" s="397">
        <v>17.959719</v>
      </c>
      <c r="J33" s="397">
        <v>2.9557310000000001</v>
      </c>
      <c r="K33" s="398">
        <v>138.20326299999999</v>
      </c>
      <c r="L33" s="396">
        <v>55.863019000000001</v>
      </c>
      <c r="M33" s="397">
        <v>54.270744000000001</v>
      </c>
      <c r="N33" s="396">
        <v>30.855874</v>
      </c>
      <c r="O33" s="397">
        <v>9.9639100000000003</v>
      </c>
      <c r="P33" s="397">
        <v>10.328742</v>
      </c>
      <c r="Q33" s="396">
        <v>1.524502</v>
      </c>
    </row>
    <row r="34" spans="1:17" ht="15.9" customHeight="1">
      <c r="A34" s="385">
        <v>2007</v>
      </c>
      <c r="B34" s="391"/>
      <c r="C34" s="393"/>
      <c r="D34" s="394">
        <v>326.68751099999997</v>
      </c>
      <c r="E34" s="395">
        <v>245.57420199999999</v>
      </c>
      <c r="F34" s="396">
        <v>122.259322</v>
      </c>
      <c r="G34" s="397">
        <v>19.096164000000002</v>
      </c>
      <c r="H34" s="397">
        <v>5.0593950000000003</v>
      </c>
      <c r="I34" s="397">
        <v>11.877784</v>
      </c>
      <c r="J34" s="397">
        <v>1.864635</v>
      </c>
      <c r="K34" s="398">
        <v>116.249865</v>
      </c>
      <c r="L34" s="396">
        <v>47.642171000000005</v>
      </c>
      <c r="M34" s="397">
        <v>46.637476999999997</v>
      </c>
      <c r="N34" s="396">
        <v>30.559938999999996</v>
      </c>
      <c r="O34" s="397">
        <v>11.054406999999999</v>
      </c>
      <c r="P34" s="397">
        <v>9.8559909999999995</v>
      </c>
      <c r="Q34" s="396">
        <v>2.0879859999999999</v>
      </c>
    </row>
    <row r="35" spans="1:17" ht="15.9" customHeight="1">
      <c r="A35" s="385">
        <v>2006</v>
      </c>
      <c r="B35" s="391"/>
      <c r="C35" s="393"/>
      <c r="D35" s="394">
        <v>271.31851599999999</v>
      </c>
      <c r="E35" s="395">
        <v>203.780449</v>
      </c>
      <c r="F35" s="396">
        <v>105.257998</v>
      </c>
      <c r="G35" s="397">
        <v>13.324733</v>
      </c>
      <c r="H35" s="397">
        <v>3.5469780000000002</v>
      </c>
      <c r="I35" s="397">
        <v>8.2983039999999999</v>
      </c>
      <c r="J35" s="397">
        <v>1.831356</v>
      </c>
      <c r="K35" s="398">
        <v>88.580905000000001</v>
      </c>
      <c r="L35" s="396">
        <v>38.225518999999998</v>
      </c>
      <c r="M35" s="397">
        <v>36.977522</v>
      </c>
      <c r="N35" s="396">
        <v>28.709709000000004</v>
      </c>
      <c r="O35" s="397">
        <v>8.4138929999999998</v>
      </c>
      <c r="P35" s="397">
        <v>10.501008000000001</v>
      </c>
      <c r="Q35" s="396">
        <v>0.25476399999999999</v>
      </c>
    </row>
    <row r="36" spans="1:17" ht="15.9" customHeight="1">
      <c r="A36" s="385">
        <v>2005</v>
      </c>
      <c r="B36" s="391"/>
      <c r="C36" s="393"/>
      <c r="D36" s="394">
        <v>240.43382399999999</v>
      </c>
      <c r="E36" s="395">
        <v>175.29634099999998</v>
      </c>
      <c r="F36" s="396">
        <v>86.101969999999994</v>
      </c>
      <c r="G36" s="397">
        <v>9.1601850000000002</v>
      </c>
      <c r="H36" s="397">
        <v>2.9818130000000003</v>
      </c>
      <c r="I36" s="397">
        <v>4.2563259999999996</v>
      </c>
      <c r="J36" s="397">
        <v>2.5007280000000001</v>
      </c>
      <c r="K36" s="398">
        <v>79.984527</v>
      </c>
      <c r="L36" s="396">
        <v>37.368201999999997</v>
      </c>
      <c r="M36" s="397">
        <v>36.257982000000005</v>
      </c>
      <c r="N36" s="396">
        <v>27.513497000000001</v>
      </c>
      <c r="O36" s="397">
        <v>6.5604550000000001</v>
      </c>
      <c r="P36" s="397">
        <v>10.043781999999998</v>
      </c>
      <c r="Q36" s="396">
        <v>0.139957</v>
      </c>
    </row>
    <row r="37" spans="1:17" ht="15.9" customHeight="1">
      <c r="A37" s="385">
        <v>2004</v>
      </c>
      <c r="B37" s="391"/>
      <c r="C37" s="393"/>
      <c r="D37" s="394">
        <v>225.25644500000001</v>
      </c>
      <c r="E37" s="395">
        <v>165.958214</v>
      </c>
      <c r="F37" s="396">
        <v>75.549943999999996</v>
      </c>
      <c r="G37" s="397">
        <v>7.1874759999999993</v>
      </c>
      <c r="H37" s="397">
        <v>1.4564090000000001</v>
      </c>
      <c r="I37" s="397">
        <v>4.6799309999999998</v>
      </c>
      <c r="J37" s="397">
        <v>1.615491</v>
      </c>
      <c r="K37" s="398">
        <v>84.356680999999995</v>
      </c>
      <c r="L37" s="396">
        <v>37.788122000000001</v>
      </c>
      <c r="M37" s="397">
        <v>36.555260000000004</v>
      </c>
      <c r="N37" s="396">
        <v>20.166815</v>
      </c>
      <c r="O37" s="397">
        <v>3.410393</v>
      </c>
      <c r="P37" s="397">
        <v>8.3312889999999999</v>
      </c>
      <c r="Q37" s="396">
        <v>0.65923100000000001</v>
      </c>
    </row>
    <row r="38" spans="1:17" ht="15.9" customHeight="1">
      <c r="A38" s="385">
        <v>2003</v>
      </c>
      <c r="B38" s="391"/>
      <c r="C38" s="393"/>
      <c r="D38" s="394">
        <v>201.23683600000001</v>
      </c>
      <c r="E38" s="395">
        <v>142.54498800000002</v>
      </c>
      <c r="F38" s="396">
        <v>57.827120000000001</v>
      </c>
      <c r="G38" s="397">
        <v>8.3641800000000011</v>
      </c>
      <c r="H38" s="397">
        <v>3.083961</v>
      </c>
      <c r="I38" s="397">
        <v>4.1231070000000001</v>
      </c>
      <c r="J38" s="397">
        <v>1.8580139999999998</v>
      </c>
      <c r="K38" s="398">
        <v>78.750638000000009</v>
      </c>
      <c r="L38" s="396">
        <v>26.645291</v>
      </c>
      <c r="M38" s="397">
        <v>26.027266000000001</v>
      </c>
      <c r="N38" s="396">
        <v>14.442803000000001</v>
      </c>
      <c r="O38" s="397">
        <v>1.7851349999999999</v>
      </c>
      <c r="P38" s="397">
        <v>6.5940320000000003</v>
      </c>
      <c r="Q38" s="396">
        <v>0.26249</v>
      </c>
    </row>
    <row r="39" spans="1:17" ht="15.9" customHeight="1">
      <c r="A39" s="385">
        <v>2002</v>
      </c>
      <c r="B39" s="391"/>
      <c r="C39" s="393"/>
      <c r="D39" s="394">
        <v>177.68829300000002</v>
      </c>
      <c r="E39" s="395">
        <v>136.12761699999999</v>
      </c>
      <c r="F39" s="396">
        <v>59.528983999999994</v>
      </c>
      <c r="G39" s="397">
        <v>4.8905219999999998</v>
      </c>
      <c r="H39" s="397">
        <v>0.69651199999999991</v>
      </c>
      <c r="I39" s="397">
        <v>3.4337489999999997</v>
      </c>
      <c r="J39" s="397">
        <v>1.7184200000000001</v>
      </c>
      <c r="K39" s="398">
        <v>72.462072000000006</v>
      </c>
      <c r="L39" s="396">
        <v>28.764984999999999</v>
      </c>
      <c r="M39" s="397">
        <v>27.454694</v>
      </c>
      <c r="N39" s="396">
        <v>11.567533999999998</v>
      </c>
      <c r="O39" s="397">
        <v>1.2079249999999999</v>
      </c>
      <c r="P39" s="397">
        <v>6.3311760000000001</v>
      </c>
      <c r="Q39" s="396">
        <v>5.8779000000000005E-2</v>
      </c>
    </row>
    <row r="40" spans="1:17" ht="15.9" customHeight="1">
      <c r="A40" s="385">
        <v>2001</v>
      </c>
      <c r="B40" s="391"/>
      <c r="C40" s="393"/>
      <c r="D40" s="394">
        <v>186.47180399999999</v>
      </c>
      <c r="E40" s="395">
        <v>133.005889</v>
      </c>
      <c r="F40" s="396">
        <v>62.246500999999995</v>
      </c>
      <c r="G40" s="397">
        <v>5.4526919999999999</v>
      </c>
      <c r="H40" s="397">
        <v>0.61297500000000005</v>
      </c>
      <c r="I40" s="397">
        <v>3.8477609999999998</v>
      </c>
      <c r="J40" s="397">
        <v>3.4804710000000001</v>
      </c>
      <c r="K40" s="398">
        <v>65.842945</v>
      </c>
      <c r="L40" s="396">
        <v>40.218634000000002</v>
      </c>
      <c r="M40" s="397">
        <v>39.680731000000002</v>
      </c>
      <c r="N40" s="396">
        <v>12.493433</v>
      </c>
      <c r="O40" s="397">
        <v>1.3340080000000001</v>
      </c>
      <c r="P40" s="397">
        <v>6.5297770000000002</v>
      </c>
      <c r="Q40" s="396">
        <v>0.15928800000000001</v>
      </c>
    </row>
    <row r="41" spans="1:17" ht="15.9" customHeight="1">
      <c r="A41" s="385">
        <v>2000</v>
      </c>
      <c r="B41" s="391"/>
      <c r="C41" s="393"/>
      <c r="D41" s="394">
        <v>161.577642</v>
      </c>
      <c r="E41" s="395">
        <v>124.03874499999999</v>
      </c>
      <c r="F41" s="396">
        <v>57.458417999999995</v>
      </c>
      <c r="G41" s="397">
        <v>4.5043180000000005</v>
      </c>
      <c r="H41" s="397">
        <v>0.63446999999999998</v>
      </c>
      <c r="I41" s="397">
        <v>3.2489490000000001</v>
      </c>
      <c r="J41" s="397">
        <v>2.2743409999999997</v>
      </c>
      <c r="K41" s="398">
        <v>61.801496</v>
      </c>
      <c r="L41" s="396">
        <v>26.007891999999998</v>
      </c>
      <c r="M41" s="397">
        <v>25.494019000000002</v>
      </c>
      <c r="N41" s="396">
        <v>10.754902</v>
      </c>
      <c r="O41" s="397">
        <v>1.008337</v>
      </c>
      <c r="P41" s="397">
        <v>5.9735079999999998</v>
      </c>
      <c r="Q41" s="396">
        <v>6.1799999999999994E-2</v>
      </c>
    </row>
    <row r="42" spans="1:17" ht="6.9" customHeight="1">
      <c r="A42" s="401"/>
      <c r="B42" s="402"/>
      <c r="C42" s="403"/>
      <c r="D42" s="404"/>
      <c r="E42" s="405"/>
      <c r="F42" s="406"/>
      <c r="G42" s="308"/>
      <c r="H42" s="308"/>
      <c r="I42" s="308"/>
      <c r="J42" s="308"/>
      <c r="K42" s="407"/>
      <c r="L42" s="406"/>
      <c r="M42" s="308"/>
      <c r="N42" s="406"/>
      <c r="O42" s="308"/>
      <c r="P42" s="308"/>
      <c r="Q42" s="406"/>
    </row>
    <row r="43" spans="1:17" ht="6.9" customHeight="1">
      <c r="A43" s="391"/>
      <c r="B43" s="391"/>
      <c r="C43" s="386"/>
      <c r="D43" s="363"/>
      <c r="E43" s="310"/>
      <c r="F43" s="310"/>
      <c r="G43" s="310"/>
      <c r="H43" s="310"/>
      <c r="I43" s="310"/>
      <c r="J43" s="310"/>
      <c r="K43" s="310"/>
      <c r="L43" s="310"/>
      <c r="M43" s="310"/>
      <c r="N43" s="310"/>
      <c r="O43" s="310"/>
      <c r="P43" s="310"/>
    </row>
    <row r="44" spans="1:17" ht="10.199999999999999">
      <c r="A44" s="349" t="s">
        <v>159</v>
      </c>
      <c r="B44" s="349"/>
    </row>
    <row r="45" spans="1:17" ht="10.199999999999999">
      <c r="A45" s="333" t="s">
        <v>551</v>
      </c>
    </row>
    <row r="46" spans="1:17" ht="10.199999999999999">
      <c r="A46" s="333" t="s">
        <v>552</v>
      </c>
    </row>
    <row r="47" spans="1:17" ht="10.199999999999999">
      <c r="A47" s="333"/>
    </row>
    <row r="48" spans="1:17" ht="10.199999999999999">
      <c r="A48" s="349" t="s">
        <v>158</v>
      </c>
    </row>
    <row r="49" spans="1:2" s="297" customFormat="1" ht="10.199999999999999">
      <c r="A49" s="333" t="s">
        <v>553</v>
      </c>
      <c r="B49" s="408"/>
    </row>
    <row r="50" spans="1:2" s="297" customFormat="1" ht="10.199999999999999">
      <c r="A50" s="333" t="s">
        <v>554</v>
      </c>
      <c r="B50" s="408"/>
    </row>
    <row r="51" spans="1:2" s="297" customFormat="1" ht="10.199999999999999">
      <c r="A51" s="408"/>
      <c r="B51" s="408"/>
    </row>
    <row r="52" spans="1:2" s="297" customFormat="1" ht="10.199999999999999">
      <c r="B52" s="349"/>
    </row>
    <row r="53" spans="1:2" s="297" customFormat="1" ht="10.199999999999999">
      <c r="A53" s="408"/>
      <c r="B53" s="408"/>
    </row>
    <row r="54" spans="1:2" s="297" customFormat="1" ht="10.199999999999999">
      <c r="A54" s="408"/>
      <c r="B54" s="408"/>
    </row>
    <row r="55" spans="1:2" s="297" customFormat="1" ht="10.199999999999999">
      <c r="A55" s="408"/>
      <c r="B55" s="408"/>
    </row>
    <row r="56" spans="1:2" s="297" customFormat="1" ht="10.199999999999999">
      <c r="A56" s="408"/>
      <c r="B56" s="408"/>
    </row>
    <row r="57" spans="1:2" s="297" customFormat="1" ht="10.199999999999999">
      <c r="A57" s="408"/>
      <c r="B57" s="408"/>
    </row>
    <row r="58" spans="1:2" s="297" customFormat="1" ht="10.199999999999999">
      <c r="A58" s="408"/>
      <c r="B58" s="408"/>
    </row>
    <row r="59" spans="1:2" s="297" customFormat="1" ht="10.199999999999999">
      <c r="A59" s="408"/>
      <c r="B59" s="408"/>
    </row>
    <row r="60" spans="1:2" s="297" customFormat="1" ht="10.199999999999999">
      <c r="A60" s="408"/>
      <c r="B60" s="408"/>
    </row>
    <row r="61" spans="1:2" s="297" customFormat="1" ht="10.199999999999999">
      <c r="A61" s="408"/>
      <c r="B61" s="408"/>
    </row>
    <row r="62" spans="1:2" s="297" customFormat="1" ht="10.199999999999999">
      <c r="A62" s="408"/>
      <c r="B62" s="408"/>
    </row>
    <row r="63" spans="1:2" s="297" customFormat="1" ht="10.199999999999999">
      <c r="A63" s="408"/>
      <c r="B63" s="408"/>
    </row>
    <row r="64" spans="1:2" s="297" customFormat="1" ht="10.199999999999999">
      <c r="A64" s="408"/>
      <c r="B64" s="408"/>
    </row>
    <row r="65" s="297" customFormat="1" ht="10.199999999999999"/>
    <row r="66" s="297" customFormat="1" ht="10.199999999999999"/>
    <row r="67" s="297" customFormat="1" ht="10.199999999999999"/>
    <row r="68" s="297" customFormat="1" ht="10.199999999999999"/>
    <row r="69" s="297" customFormat="1" ht="10.199999999999999"/>
    <row r="70" s="297" customFormat="1" ht="10.199999999999999"/>
    <row r="71" s="297" customFormat="1" ht="10.199999999999999"/>
    <row r="72" s="297" customFormat="1" ht="10.199999999999999"/>
    <row r="73" s="297" customFormat="1" ht="10.199999999999999"/>
    <row r="74" s="297" customFormat="1" ht="10.199999999999999"/>
    <row r="75" s="297" customFormat="1" ht="10.199999999999999"/>
    <row r="76" s="297" customFormat="1" ht="10.199999999999999"/>
    <row r="77" s="297" customFormat="1" ht="10.199999999999999"/>
    <row r="78" s="297" customFormat="1" ht="10.199999999999999"/>
    <row r="79" s="297" customFormat="1" ht="10.199999999999999"/>
    <row r="80" s="297" customFormat="1" ht="10.199999999999999"/>
    <row r="81" s="297" customFormat="1" ht="10.199999999999999"/>
    <row r="82" s="297" customFormat="1" ht="10.199999999999999"/>
    <row r="83" s="297" customFormat="1" ht="10.199999999999999"/>
    <row r="84" s="297" customFormat="1" ht="10.199999999999999"/>
    <row r="85" s="297" customFormat="1" ht="10.199999999999999"/>
    <row r="86" s="297" customFormat="1" ht="10.199999999999999"/>
    <row r="87" s="297" customFormat="1" ht="10.199999999999999"/>
    <row r="88" s="297" customFormat="1" ht="10.199999999999999"/>
    <row r="89" s="297" customFormat="1" ht="10.199999999999999"/>
    <row r="90" s="297" customFormat="1" ht="10.199999999999999"/>
    <row r="91" s="297" customFormat="1" ht="10.199999999999999"/>
    <row r="92" s="297" customFormat="1" ht="10.199999999999999"/>
    <row r="93" s="297" customFormat="1" ht="10.199999999999999"/>
    <row r="94" s="297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tabSelected="1" defaultGridColor="0" colorId="55" workbookViewId="0">
      <selection activeCell="A6" sqref="A6:XFD6"/>
    </sheetView>
  </sheetViews>
  <sheetFormatPr defaultColWidth="11.7109375" defaultRowHeight="10.199999999999999"/>
  <cols>
    <col min="1" max="1" width="5.85546875" style="333" customWidth="1"/>
    <col min="2" max="2" width="13" style="333" customWidth="1"/>
    <col min="3" max="3" width="1.85546875" style="333" customWidth="1"/>
    <col min="4" max="4" width="11.140625" style="350" customWidth="1"/>
    <col min="5" max="6" width="9.85546875" style="333" customWidth="1"/>
    <col min="7" max="11" width="8.5703125" style="333" customWidth="1"/>
    <col min="12" max="13" width="9.85546875" style="333" customWidth="1"/>
    <col min="14" max="14" width="11" style="333" customWidth="1"/>
    <col min="15" max="16" width="8.5703125" style="333" customWidth="1"/>
    <col min="17" max="17" width="9.85546875" style="333" customWidth="1"/>
    <col min="18" max="18" width="13.42578125" style="333" customWidth="1"/>
    <col min="19" max="16384" width="11.7109375" style="333"/>
  </cols>
  <sheetData>
    <row r="1" spans="1:18" s="476" customFormat="1">
      <c r="A1" s="291">
        <v>8</v>
      </c>
      <c r="B1" s="497"/>
      <c r="C1" s="496"/>
      <c r="D1" s="475"/>
      <c r="E1" s="475"/>
      <c r="F1" s="475"/>
      <c r="G1" s="475"/>
      <c r="H1" s="475"/>
      <c r="I1" s="475"/>
      <c r="J1" s="475"/>
      <c r="K1" s="475"/>
      <c r="L1" s="475"/>
      <c r="M1" s="475"/>
      <c r="R1" s="291"/>
    </row>
    <row r="2" spans="1:18">
      <c r="A2" s="291" t="s">
        <v>179</v>
      </c>
      <c r="B2" s="354"/>
      <c r="C2" s="354"/>
      <c r="D2" s="293"/>
      <c r="E2" s="293"/>
      <c r="F2" s="294"/>
      <c r="G2" s="295"/>
      <c r="H2" s="295"/>
      <c r="I2" s="296"/>
      <c r="J2" s="296"/>
      <c r="K2" s="296"/>
      <c r="L2" s="296"/>
      <c r="M2" s="296"/>
      <c r="N2" s="296"/>
      <c r="R2" s="298" t="s">
        <v>178</v>
      </c>
    </row>
    <row r="3" spans="1:18">
      <c r="A3" s="291" t="s">
        <v>194</v>
      </c>
      <c r="D3" s="293"/>
      <c r="E3" s="300"/>
      <c r="F3" s="301"/>
      <c r="G3" s="302"/>
      <c r="H3" s="303"/>
      <c r="I3" s="301"/>
      <c r="J3" s="301"/>
      <c r="K3" s="301"/>
      <c r="L3" s="301"/>
      <c r="M3" s="301"/>
      <c r="N3" s="301"/>
      <c r="R3" s="355" t="s">
        <v>193</v>
      </c>
    </row>
    <row r="4" spans="1:18">
      <c r="A4" s="356" t="s">
        <v>175</v>
      </c>
      <c r="D4" s="301"/>
      <c r="E4" s="301"/>
      <c r="F4" s="301"/>
      <c r="G4" s="303"/>
      <c r="H4" s="303"/>
      <c r="I4" s="301"/>
      <c r="J4" s="301"/>
      <c r="K4" s="301"/>
      <c r="L4" s="301"/>
      <c r="M4" s="301"/>
      <c r="N4" s="301"/>
      <c r="R4" s="303" t="s">
        <v>174</v>
      </c>
    </row>
    <row r="5" spans="1:18">
      <c r="A5" s="343"/>
      <c r="B5" s="343"/>
      <c r="C5" s="343"/>
      <c r="D5" s="357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30"/>
    </row>
    <row r="6" spans="1:18" s="358" customFormat="1" ht="21.9" customHeight="1">
      <c r="A6" s="311"/>
      <c r="B6" s="312"/>
      <c r="C6" s="313"/>
      <c r="D6" s="510" t="s">
        <v>5</v>
      </c>
      <c r="E6" s="513" t="s">
        <v>173</v>
      </c>
      <c r="F6" s="514"/>
      <c r="G6" s="514"/>
      <c r="H6" s="514"/>
      <c r="I6" s="514"/>
      <c r="J6" s="514"/>
      <c r="K6" s="515"/>
      <c r="L6" s="513" t="s">
        <v>172</v>
      </c>
      <c r="M6" s="515"/>
      <c r="N6" s="534" t="s">
        <v>555</v>
      </c>
      <c r="O6" s="535"/>
      <c r="P6" s="536"/>
      <c r="Q6" s="537" t="s">
        <v>171</v>
      </c>
      <c r="R6" s="314"/>
    </row>
    <row r="7" spans="1:18" s="358" customFormat="1" ht="24" customHeight="1">
      <c r="A7" s="316"/>
      <c r="B7" s="317"/>
      <c r="C7" s="318"/>
      <c r="D7" s="511"/>
      <c r="E7" s="522" t="s">
        <v>5</v>
      </c>
      <c r="F7" s="524" t="s">
        <v>170</v>
      </c>
      <c r="G7" s="525"/>
      <c r="H7" s="525"/>
      <c r="I7" s="525"/>
      <c r="J7" s="526"/>
      <c r="K7" s="540" t="s">
        <v>169</v>
      </c>
      <c r="L7" s="542" t="s">
        <v>5</v>
      </c>
      <c r="M7" s="540" t="s">
        <v>168</v>
      </c>
      <c r="N7" s="542" t="s">
        <v>5</v>
      </c>
      <c r="O7" s="543" t="s">
        <v>167</v>
      </c>
      <c r="P7" s="545" t="s">
        <v>166</v>
      </c>
      <c r="Q7" s="538"/>
      <c r="R7" s="319"/>
    </row>
    <row r="8" spans="1:18" s="358" customFormat="1" ht="53.4" customHeight="1">
      <c r="A8" s="320"/>
      <c r="B8" s="321"/>
      <c r="C8" s="322"/>
      <c r="D8" s="512"/>
      <c r="E8" s="523"/>
      <c r="F8" s="323" t="s">
        <v>5</v>
      </c>
      <c r="G8" s="324" t="s">
        <v>165</v>
      </c>
      <c r="H8" s="325" t="s">
        <v>192</v>
      </c>
      <c r="I8" s="325" t="s">
        <v>163</v>
      </c>
      <c r="J8" s="326" t="s">
        <v>162</v>
      </c>
      <c r="K8" s="541"/>
      <c r="L8" s="541"/>
      <c r="M8" s="541"/>
      <c r="N8" s="541"/>
      <c r="O8" s="544"/>
      <c r="P8" s="546"/>
      <c r="Q8" s="539"/>
      <c r="R8" s="327"/>
    </row>
    <row r="9" spans="1:18">
      <c r="A9" s="328"/>
      <c r="B9" s="329"/>
      <c r="C9" s="330"/>
      <c r="D9" s="331"/>
      <c r="E9" s="332"/>
      <c r="G9" s="334"/>
      <c r="L9" s="335"/>
      <c r="N9" s="332"/>
      <c r="Q9" s="335"/>
      <c r="R9" s="336"/>
    </row>
    <row r="10" spans="1:18" ht="15.9" customHeight="1">
      <c r="A10" s="337">
        <v>2012</v>
      </c>
      <c r="B10" s="330" t="s">
        <v>5</v>
      </c>
      <c r="C10" s="330"/>
      <c r="D10" s="338">
        <v>38.254598999999999</v>
      </c>
      <c r="E10" s="339">
        <v>36.135205999999997</v>
      </c>
      <c r="F10" s="340">
        <v>35.391290999999995</v>
      </c>
      <c r="G10" s="341">
        <v>7.7790000000000003E-3</v>
      </c>
      <c r="H10" s="340">
        <v>0</v>
      </c>
      <c r="I10" s="340">
        <v>7.7790000000000003E-3</v>
      </c>
      <c r="J10" s="340">
        <v>4.6E-5</v>
      </c>
      <c r="K10" s="340">
        <v>0.69953399999999999</v>
      </c>
      <c r="L10" s="339">
        <v>0.65506500000000001</v>
      </c>
      <c r="M10" s="340">
        <v>0.65506500000000001</v>
      </c>
      <c r="N10" s="339">
        <v>0.54584699999999997</v>
      </c>
      <c r="O10" s="340">
        <v>0</v>
      </c>
      <c r="P10" s="340">
        <v>0</v>
      </c>
      <c r="Q10" s="339">
        <v>2.617E-3</v>
      </c>
      <c r="R10" s="336" t="s">
        <v>191</v>
      </c>
    </row>
    <row r="11" spans="1:18" ht="15.9" customHeight="1">
      <c r="A11" s="337"/>
      <c r="B11" s="330" t="s">
        <v>190</v>
      </c>
      <c r="C11" s="330"/>
      <c r="D11" s="338">
        <v>33.025665000000004</v>
      </c>
      <c r="E11" s="339">
        <v>31.321729999999999</v>
      </c>
      <c r="F11" s="340">
        <v>30.730691999999998</v>
      </c>
      <c r="G11" s="341">
        <v>5.3010000000000002E-3</v>
      </c>
      <c r="H11" s="340">
        <v>0</v>
      </c>
      <c r="I11" s="340">
        <v>5.3010000000000002E-3</v>
      </c>
      <c r="J11" s="340">
        <v>0</v>
      </c>
      <c r="K11" s="340">
        <v>0.54669199999999996</v>
      </c>
      <c r="L11" s="339">
        <v>0.63078099999999993</v>
      </c>
      <c r="M11" s="340">
        <v>0.63078099999999993</v>
      </c>
      <c r="N11" s="339">
        <v>0.523814</v>
      </c>
      <c r="O11" s="340">
        <v>0</v>
      </c>
      <c r="P11" s="340">
        <v>0</v>
      </c>
      <c r="Q11" s="339">
        <v>0</v>
      </c>
      <c r="R11" s="336" t="s">
        <v>189</v>
      </c>
    </row>
    <row r="12" spans="1:18" ht="15.9" customHeight="1">
      <c r="A12" s="337"/>
      <c r="B12" s="330" t="s">
        <v>188</v>
      </c>
      <c r="C12" s="330"/>
      <c r="D12" s="338">
        <v>5.2289319999999995</v>
      </c>
      <c r="E12" s="339">
        <v>4.8134809999999995</v>
      </c>
      <c r="F12" s="340">
        <v>4.6606009999999998</v>
      </c>
      <c r="G12" s="341">
        <v>2.4780000000000002E-3</v>
      </c>
      <c r="H12" s="340">
        <v>0</v>
      </c>
      <c r="I12" s="340">
        <v>2.4780000000000002E-3</v>
      </c>
      <c r="J12" s="340">
        <v>4.6E-5</v>
      </c>
      <c r="K12" s="340">
        <v>0.15284400000000001</v>
      </c>
      <c r="L12" s="339">
        <v>2.4283000000000002E-2</v>
      </c>
      <c r="M12" s="340">
        <v>2.4283000000000002E-2</v>
      </c>
      <c r="N12" s="339">
        <v>2.2033999999999998E-2</v>
      </c>
      <c r="O12" s="341">
        <v>0</v>
      </c>
      <c r="P12" s="340">
        <v>0</v>
      </c>
      <c r="Q12" s="339">
        <v>2.617E-3</v>
      </c>
      <c r="R12" s="336" t="s">
        <v>187</v>
      </c>
    </row>
    <row r="13" spans="1:18" ht="24" customHeight="1">
      <c r="A13" s="337">
        <v>2011</v>
      </c>
      <c r="B13" s="330" t="s">
        <v>5</v>
      </c>
      <c r="C13" s="330"/>
      <c r="D13" s="338">
        <v>32.976718999999996</v>
      </c>
      <c r="E13" s="339">
        <v>31.451298999999999</v>
      </c>
      <c r="F13" s="340">
        <v>30.96611</v>
      </c>
      <c r="G13" s="341">
        <v>0</v>
      </c>
      <c r="H13" s="340">
        <v>0</v>
      </c>
      <c r="I13" s="340">
        <v>0</v>
      </c>
      <c r="J13" s="340">
        <v>0</v>
      </c>
      <c r="K13" s="340">
        <v>0.45962500000000001</v>
      </c>
      <c r="L13" s="339">
        <v>0.70854100000000009</v>
      </c>
      <c r="M13" s="340">
        <v>0.70854100000000009</v>
      </c>
      <c r="N13" s="339">
        <v>0</v>
      </c>
      <c r="O13" s="340">
        <v>0</v>
      </c>
      <c r="P13" s="340">
        <v>0</v>
      </c>
      <c r="Q13" s="339">
        <v>2.41E-4</v>
      </c>
      <c r="R13" s="336" t="s">
        <v>191</v>
      </c>
    </row>
    <row r="14" spans="1:18" ht="15.9" customHeight="1">
      <c r="A14" s="337"/>
      <c r="B14" s="330" t="s">
        <v>190</v>
      </c>
      <c r="C14" s="330"/>
      <c r="D14" s="338">
        <v>27.619979000000001</v>
      </c>
      <c r="E14" s="339">
        <v>26.382124000000001</v>
      </c>
      <c r="F14" s="340">
        <v>26.120882000000002</v>
      </c>
      <c r="G14" s="341">
        <v>0</v>
      </c>
      <c r="H14" s="340">
        <v>0</v>
      </c>
      <c r="I14" s="340">
        <v>0</v>
      </c>
      <c r="J14" s="340">
        <v>0</v>
      </c>
      <c r="K14" s="340">
        <v>0.235678</v>
      </c>
      <c r="L14" s="339">
        <v>0.67238100000000001</v>
      </c>
      <c r="M14" s="340">
        <v>0.67238100000000001</v>
      </c>
      <c r="N14" s="339">
        <v>0</v>
      </c>
      <c r="O14" s="340">
        <v>0</v>
      </c>
      <c r="P14" s="340">
        <v>0</v>
      </c>
      <c r="Q14" s="339">
        <v>0</v>
      </c>
      <c r="R14" s="336" t="s">
        <v>189</v>
      </c>
    </row>
    <row r="15" spans="1:18" ht="15.9" customHeight="1">
      <c r="A15" s="337"/>
      <c r="B15" s="330" t="s">
        <v>188</v>
      </c>
      <c r="C15" s="330"/>
      <c r="D15" s="338">
        <v>5.3567389999999993</v>
      </c>
      <c r="E15" s="339">
        <v>5.069178</v>
      </c>
      <c r="F15" s="340">
        <v>4.8452310000000001</v>
      </c>
      <c r="G15" s="341">
        <v>0</v>
      </c>
      <c r="H15" s="340">
        <v>0</v>
      </c>
      <c r="I15" s="340">
        <v>0</v>
      </c>
      <c r="J15" s="340">
        <v>0</v>
      </c>
      <c r="K15" s="340">
        <v>0.22394700000000001</v>
      </c>
      <c r="L15" s="339">
        <v>3.6160999999999999E-2</v>
      </c>
      <c r="M15" s="340">
        <v>3.6160999999999999E-2</v>
      </c>
      <c r="N15" s="339">
        <v>0</v>
      </c>
      <c r="O15" s="340">
        <v>0</v>
      </c>
      <c r="P15" s="340">
        <v>0</v>
      </c>
      <c r="Q15" s="339">
        <v>2.41E-4</v>
      </c>
      <c r="R15" s="336" t="s">
        <v>187</v>
      </c>
    </row>
    <row r="16" spans="1:18" ht="24" customHeight="1">
      <c r="A16" s="337">
        <v>2010</v>
      </c>
      <c r="B16" s="330" t="s">
        <v>5</v>
      </c>
      <c r="C16" s="330"/>
      <c r="D16" s="338">
        <v>34.742339999999999</v>
      </c>
      <c r="E16" s="339">
        <v>30.340151000000002</v>
      </c>
      <c r="F16" s="340">
        <v>29.669730999999999</v>
      </c>
      <c r="G16" s="341">
        <v>0</v>
      </c>
      <c r="H16" s="340">
        <v>0</v>
      </c>
      <c r="I16" s="340">
        <v>0</v>
      </c>
      <c r="J16" s="340">
        <v>0</v>
      </c>
      <c r="K16" s="340">
        <v>0.63347100000000001</v>
      </c>
      <c r="L16" s="339">
        <v>3.241609</v>
      </c>
      <c r="M16" s="340">
        <v>3.241609</v>
      </c>
      <c r="N16" s="339">
        <v>0.12743099999999999</v>
      </c>
      <c r="O16" s="340">
        <v>2.4791000000000001E-2</v>
      </c>
      <c r="P16" s="340">
        <v>0</v>
      </c>
      <c r="Q16" s="339">
        <v>2.1667000000000002E-2</v>
      </c>
      <c r="R16" s="336" t="s">
        <v>191</v>
      </c>
    </row>
    <row r="17" spans="1:18" ht="15.9" customHeight="1">
      <c r="A17" s="337"/>
      <c r="B17" s="330" t="s">
        <v>190</v>
      </c>
      <c r="C17" s="330"/>
      <c r="D17" s="338">
        <v>29.285703000000002</v>
      </c>
      <c r="E17" s="339">
        <v>25.262204000000001</v>
      </c>
      <c r="F17" s="340">
        <v>24.630507000000001</v>
      </c>
      <c r="G17" s="341">
        <v>0</v>
      </c>
      <c r="H17" s="340">
        <v>0</v>
      </c>
      <c r="I17" s="340">
        <v>0</v>
      </c>
      <c r="J17" s="340">
        <v>0</v>
      </c>
      <c r="K17" s="340">
        <v>0.59474800000000005</v>
      </c>
      <c r="L17" s="339">
        <v>3.1979740000000003</v>
      </c>
      <c r="M17" s="340">
        <v>3.1979740000000003</v>
      </c>
      <c r="N17" s="339">
        <v>9.3587000000000004E-2</v>
      </c>
      <c r="O17" s="341">
        <v>1.2076E-2</v>
      </c>
      <c r="P17" s="340">
        <v>0</v>
      </c>
      <c r="Q17" s="339">
        <v>2.1667000000000002E-2</v>
      </c>
      <c r="R17" s="336" t="s">
        <v>189</v>
      </c>
    </row>
    <row r="18" spans="1:18" ht="15.9" customHeight="1">
      <c r="A18" s="337"/>
      <c r="B18" s="330" t="s">
        <v>188</v>
      </c>
      <c r="C18" s="330"/>
      <c r="D18" s="338">
        <v>5.4566369999999997</v>
      </c>
      <c r="E18" s="339">
        <v>5.0779489999999994</v>
      </c>
      <c r="F18" s="340">
        <v>5.0392269999999995</v>
      </c>
      <c r="G18" s="341">
        <v>0</v>
      </c>
      <c r="H18" s="340">
        <v>0</v>
      </c>
      <c r="I18" s="340">
        <v>0</v>
      </c>
      <c r="J18" s="340">
        <v>0</v>
      </c>
      <c r="K18" s="340">
        <v>3.8721999999999999E-2</v>
      </c>
      <c r="L18" s="339">
        <v>4.3635E-2</v>
      </c>
      <c r="M18" s="340">
        <v>4.3635E-2</v>
      </c>
      <c r="N18" s="339">
        <v>3.3843999999999999E-2</v>
      </c>
      <c r="O18" s="340">
        <v>1.2715000000000001E-2</v>
      </c>
      <c r="P18" s="340">
        <v>0</v>
      </c>
      <c r="Q18" s="339">
        <v>0</v>
      </c>
      <c r="R18" s="336" t="s">
        <v>187</v>
      </c>
    </row>
    <row r="19" spans="1:18" ht="24" customHeight="1">
      <c r="A19" s="337">
        <v>2009</v>
      </c>
      <c r="B19" s="330" t="s">
        <v>5</v>
      </c>
      <c r="C19" s="330"/>
      <c r="D19" s="338">
        <v>38.323940999999998</v>
      </c>
      <c r="E19" s="339">
        <v>33.931298999999996</v>
      </c>
      <c r="F19" s="340">
        <v>33.155808999999998</v>
      </c>
      <c r="G19" s="341">
        <v>2.516E-3</v>
      </c>
      <c r="H19" s="340">
        <v>0</v>
      </c>
      <c r="I19" s="340">
        <v>2.516E-3</v>
      </c>
      <c r="J19" s="340">
        <v>0</v>
      </c>
      <c r="K19" s="340">
        <v>0.73325499999999999</v>
      </c>
      <c r="L19" s="339">
        <v>3.3544810000000003</v>
      </c>
      <c r="M19" s="340">
        <v>3.3501300000000001</v>
      </c>
      <c r="N19" s="339">
        <v>2.516E-3</v>
      </c>
      <c r="O19" s="340">
        <v>2.516E-3</v>
      </c>
      <c r="P19" s="340">
        <v>0</v>
      </c>
      <c r="Q19" s="339">
        <v>2.1748999999999998E-2</v>
      </c>
      <c r="R19" s="336" t="s">
        <v>191</v>
      </c>
    </row>
    <row r="20" spans="1:18" ht="15.9" customHeight="1">
      <c r="A20" s="337"/>
      <c r="B20" s="330" t="s">
        <v>190</v>
      </c>
      <c r="C20" s="330"/>
      <c r="D20" s="338">
        <v>32.905764000000005</v>
      </c>
      <c r="E20" s="339">
        <v>28.792733999999999</v>
      </c>
      <c r="F20" s="340">
        <v>28.169803999999999</v>
      </c>
      <c r="G20" s="341">
        <v>2.516E-3</v>
      </c>
      <c r="H20" s="340">
        <v>0</v>
      </c>
      <c r="I20" s="340">
        <v>2.516E-3</v>
      </c>
      <c r="J20" s="340">
        <v>0</v>
      </c>
      <c r="K20" s="340">
        <v>0.58277999999999996</v>
      </c>
      <c r="L20" s="339">
        <v>3.2797689999999999</v>
      </c>
      <c r="M20" s="340">
        <v>3.2754180000000002</v>
      </c>
      <c r="N20" s="339">
        <v>2.516E-3</v>
      </c>
      <c r="O20" s="340">
        <v>2.516E-3</v>
      </c>
      <c r="P20" s="340">
        <v>0</v>
      </c>
      <c r="Q20" s="339">
        <v>9.0740000000000005E-3</v>
      </c>
      <c r="R20" s="336" t="s">
        <v>189</v>
      </c>
    </row>
    <row r="21" spans="1:18" ht="15.9" customHeight="1">
      <c r="A21" s="337"/>
      <c r="B21" s="330" t="s">
        <v>188</v>
      </c>
      <c r="C21" s="330"/>
      <c r="D21" s="338">
        <v>5.4181760000000008</v>
      </c>
      <c r="E21" s="339">
        <v>5.138566</v>
      </c>
      <c r="F21" s="340">
        <v>4.9860060000000006</v>
      </c>
      <c r="G21" s="341">
        <v>0</v>
      </c>
      <c r="H21" s="340">
        <v>0</v>
      </c>
      <c r="I21" s="340">
        <v>0</v>
      </c>
      <c r="J21" s="340">
        <v>0</v>
      </c>
      <c r="K21" s="340">
        <v>0.150475</v>
      </c>
      <c r="L21" s="339">
        <v>7.4711E-2</v>
      </c>
      <c r="M21" s="340">
        <v>7.4711E-2</v>
      </c>
      <c r="N21" s="339">
        <v>0</v>
      </c>
      <c r="O21" s="340">
        <v>0</v>
      </c>
      <c r="P21" s="340">
        <v>0</v>
      </c>
      <c r="Q21" s="339">
        <v>1.2675000000000001E-2</v>
      </c>
      <c r="R21" s="336" t="s">
        <v>187</v>
      </c>
    </row>
    <row r="22" spans="1:18" ht="24" customHeight="1">
      <c r="A22" s="337">
        <v>2008</v>
      </c>
      <c r="B22" s="330" t="s">
        <v>5</v>
      </c>
      <c r="C22" s="330"/>
      <c r="D22" s="338">
        <v>38.357803999999994</v>
      </c>
      <c r="E22" s="339">
        <v>32.626062000000005</v>
      </c>
      <c r="F22" s="340">
        <v>31.755089000000002</v>
      </c>
      <c r="G22" s="341">
        <v>0</v>
      </c>
      <c r="H22" s="340">
        <v>0</v>
      </c>
      <c r="I22" s="340">
        <v>0</v>
      </c>
      <c r="J22" s="340">
        <v>4.6300000000000003E-4</v>
      </c>
      <c r="K22" s="340">
        <v>0.8117859999999999</v>
      </c>
      <c r="L22" s="339">
        <v>4.6838299999999995</v>
      </c>
      <c r="M22" s="340">
        <v>4.5897259999999998</v>
      </c>
      <c r="N22" s="339">
        <v>6.4989999999999996E-3</v>
      </c>
      <c r="O22" s="340">
        <v>0</v>
      </c>
      <c r="P22" s="340">
        <v>0</v>
      </c>
      <c r="Q22" s="339">
        <v>0</v>
      </c>
      <c r="R22" s="336" t="s">
        <v>191</v>
      </c>
    </row>
    <row r="23" spans="1:18" ht="15.9" customHeight="1">
      <c r="A23" s="337"/>
      <c r="B23" s="330" t="s">
        <v>190</v>
      </c>
      <c r="C23" s="330"/>
      <c r="D23" s="338">
        <v>32.659978000000002</v>
      </c>
      <c r="E23" s="339">
        <v>27.248101999999999</v>
      </c>
      <c r="F23" s="340">
        <v>26.583420999999998</v>
      </c>
      <c r="G23" s="341">
        <v>0</v>
      </c>
      <c r="H23" s="340">
        <v>0</v>
      </c>
      <c r="I23" s="340">
        <v>0</v>
      </c>
      <c r="J23" s="340">
        <v>5.0000000000000002E-5</v>
      </c>
      <c r="K23" s="340">
        <v>0.60575999999999997</v>
      </c>
      <c r="L23" s="339">
        <v>4.5459240000000003</v>
      </c>
      <c r="M23" s="340">
        <v>4.5459240000000003</v>
      </c>
      <c r="N23" s="339">
        <v>4.5799999999999999E-3</v>
      </c>
      <c r="O23" s="340">
        <v>0</v>
      </c>
      <c r="P23" s="340">
        <v>0</v>
      </c>
      <c r="Q23" s="339">
        <v>0</v>
      </c>
      <c r="R23" s="336" t="s">
        <v>189</v>
      </c>
    </row>
    <row r="24" spans="1:18" ht="15.9" customHeight="1">
      <c r="A24" s="337"/>
      <c r="B24" s="330" t="s">
        <v>188</v>
      </c>
      <c r="C24" s="330"/>
      <c r="D24" s="338">
        <v>5.6978249999999999</v>
      </c>
      <c r="E24" s="339">
        <v>5.3779690000000002</v>
      </c>
      <c r="F24" s="340">
        <v>5.1716769999999999</v>
      </c>
      <c r="G24" s="341">
        <v>0</v>
      </c>
      <c r="H24" s="340">
        <v>0</v>
      </c>
      <c r="I24" s="340">
        <v>0</v>
      </c>
      <c r="J24" s="340">
        <v>4.1299999999999996E-4</v>
      </c>
      <c r="K24" s="340">
        <v>0.20602600000000001</v>
      </c>
      <c r="L24" s="339">
        <v>0.137906</v>
      </c>
      <c r="M24" s="340">
        <v>4.3802000000000001E-2</v>
      </c>
      <c r="N24" s="339">
        <v>1.9190000000000001E-3</v>
      </c>
      <c r="O24" s="340">
        <v>0</v>
      </c>
      <c r="P24" s="340">
        <v>0</v>
      </c>
      <c r="Q24" s="339">
        <v>0</v>
      </c>
      <c r="R24" s="336" t="s">
        <v>187</v>
      </c>
    </row>
    <row r="25" spans="1:18" ht="24" customHeight="1">
      <c r="A25" s="337">
        <v>2007</v>
      </c>
      <c r="B25" s="330" t="s">
        <v>5</v>
      </c>
      <c r="C25" s="330"/>
      <c r="D25" s="338">
        <v>36.395153000000001</v>
      </c>
      <c r="E25" s="339">
        <v>26.052896</v>
      </c>
      <c r="F25" s="340">
        <v>25.050549999999998</v>
      </c>
      <c r="G25" s="341">
        <v>4.0249999999999999E-3</v>
      </c>
      <c r="H25" s="340">
        <v>0</v>
      </c>
      <c r="I25" s="340">
        <v>4.0249999999999999E-3</v>
      </c>
      <c r="J25" s="340">
        <v>7.3999999999999999E-4</v>
      </c>
      <c r="K25" s="340">
        <v>0.93877300000000008</v>
      </c>
      <c r="L25" s="339">
        <v>9.422409</v>
      </c>
      <c r="M25" s="340">
        <v>9.422409</v>
      </c>
      <c r="N25" s="339">
        <v>1.1500999999999999E-2</v>
      </c>
      <c r="O25" s="340">
        <v>1.1500999999999999E-2</v>
      </c>
      <c r="P25" s="340">
        <v>0</v>
      </c>
      <c r="Q25" s="339">
        <v>0</v>
      </c>
      <c r="R25" s="336" t="s">
        <v>191</v>
      </c>
    </row>
    <row r="26" spans="1:18" ht="15.9" customHeight="1">
      <c r="A26" s="337"/>
      <c r="B26" s="330" t="s">
        <v>190</v>
      </c>
      <c r="C26" s="330"/>
      <c r="D26" s="338">
        <v>31.586838</v>
      </c>
      <c r="E26" s="339">
        <v>21.485161999999999</v>
      </c>
      <c r="F26" s="340">
        <v>20.659434000000001</v>
      </c>
      <c r="G26" s="341">
        <v>0</v>
      </c>
      <c r="H26" s="340">
        <v>0</v>
      </c>
      <c r="I26" s="340">
        <v>0</v>
      </c>
      <c r="J26" s="340">
        <v>7.4100000000000001E-4</v>
      </c>
      <c r="K26" s="340">
        <v>0.76215500000000003</v>
      </c>
      <c r="L26" s="339">
        <v>9.4196100000000005</v>
      </c>
      <c r="M26" s="340">
        <v>9.4196100000000005</v>
      </c>
      <c r="N26" s="339">
        <v>0</v>
      </c>
      <c r="O26" s="340">
        <v>0</v>
      </c>
      <c r="P26" s="340">
        <v>0</v>
      </c>
      <c r="Q26" s="339">
        <v>0</v>
      </c>
      <c r="R26" s="336" t="s">
        <v>189</v>
      </c>
    </row>
    <row r="27" spans="1:18" ht="15.9" customHeight="1">
      <c r="A27" s="337"/>
      <c r="B27" s="330" t="s">
        <v>188</v>
      </c>
      <c r="C27" s="330"/>
      <c r="D27" s="338">
        <v>4.8083179999999999</v>
      </c>
      <c r="E27" s="339">
        <v>4.5677399999999997</v>
      </c>
      <c r="F27" s="340">
        <v>4.3911199999999999</v>
      </c>
      <c r="G27" s="341">
        <v>4.0249999999999999E-3</v>
      </c>
      <c r="H27" s="340">
        <v>0</v>
      </c>
      <c r="I27" s="340">
        <v>4.0249999999999999E-3</v>
      </c>
      <c r="J27" s="340">
        <v>0</v>
      </c>
      <c r="K27" s="340">
        <v>0.17662</v>
      </c>
      <c r="L27" s="339">
        <v>2.7989999999999998E-3</v>
      </c>
      <c r="M27" s="340">
        <v>2.7989999999999998E-3</v>
      </c>
      <c r="N27" s="339">
        <v>1.1500999999999999E-2</v>
      </c>
      <c r="O27" s="340">
        <v>1.1500999999999999E-2</v>
      </c>
      <c r="P27" s="340">
        <v>0</v>
      </c>
      <c r="Q27" s="339">
        <v>0</v>
      </c>
      <c r="R27" s="336" t="s">
        <v>187</v>
      </c>
    </row>
    <row r="28" spans="1:18" ht="24" customHeight="1">
      <c r="A28" s="337">
        <v>2006</v>
      </c>
      <c r="B28" s="330" t="s">
        <v>5</v>
      </c>
      <c r="C28" s="330"/>
      <c r="D28" s="338">
        <v>33.769152000000005</v>
      </c>
      <c r="E28" s="339">
        <v>23.618337</v>
      </c>
      <c r="F28" s="340">
        <v>22.753285999999999</v>
      </c>
      <c r="G28" s="341">
        <v>4.5179999999999994E-3</v>
      </c>
      <c r="H28" s="340">
        <v>0</v>
      </c>
      <c r="I28" s="340">
        <v>4.5179999999999994E-3</v>
      </c>
      <c r="J28" s="340">
        <v>0</v>
      </c>
      <c r="K28" s="340">
        <v>0.79766999999999999</v>
      </c>
      <c r="L28" s="339">
        <v>9.4791479999999986</v>
      </c>
      <c r="M28" s="340">
        <v>9.4791479999999986</v>
      </c>
      <c r="N28" s="339">
        <v>0</v>
      </c>
      <c r="O28" s="340">
        <v>0</v>
      </c>
      <c r="P28" s="340">
        <v>0</v>
      </c>
      <c r="Q28" s="339">
        <v>0</v>
      </c>
      <c r="R28" s="336" t="s">
        <v>191</v>
      </c>
    </row>
    <row r="29" spans="1:18" ht="15.9" customHeight="1">
      <c r="A29" s="337"/>
      <c r="B29" s="330" t="s">
        <v>190</v>
      </c>
      <c r="C29" s="330"/>
      <c r="D29" s="338">
        <v>29.369066</v>
      </c>
      <c r="E29" s="339">
        <v>19.404536</v>
      </c>
      <c r="F29" s="340">
        <v>18.620883000000003</v>
      </c>
      <c r="G29" s="341">
        <v>4.5179999999999994E-3</v>
      </c>
      <c r="H29" s="340">
        <v>0</v>
      </c>
      <c r="I29" s="340">
        <v>4.5179999999999994E-3</v>
      </c>
      <c r="J29" s="340">
        <v>0</v>
      </c>
      <c r="K29" s="340">
        <v>0.71627200000000002</v>
      </c>
      <c r="L29" s="339">
        <v>9.4087049999999994</v>
      </c>
      <c r="M29" s="340">
        <v>9.4087049999999994</v>
      </c>
      <c r="N29" s="339">
        <v>0</v>
      </c>
      <c r="O29" s="340">
        <v>0</v>
      </c>
      <c r="P29" s="340">
        <v>0</v>
      </c>
      <c r="Q29" s="339">
        <v>0</v>
      </c>
      <c r="R29" s="336" t="s">
        <v>189</v>
      </c>
    </row>
    <row r="30" spans="1:18" ht="15.9" customHeight="1">
      <c r="A30" s="337"/>
      <c r="B30" s="330" t="s">
        <v>188</v>
      </c>
      <c r="C30" s="330"/>
      <c r="D30" s="338">
        <v>4.4000849999999998</v>
      </c>
      <c r="E30" s="339">
        <v>4.2138019999999994</v>
      </c>
      <c r="F30" s="340">
        <v>4.1324059999999996</v>
      </c>
      <c r="G30" s="341">
        <v>0</v>
      </c>
      <c r="H30" s="340">
        <v>0</v>
      </c>
      <c r="I30" s="340">
        <v>0</v>
      </c>
      <c r="J30" s="340">
        <v>0</v>
      </c>
      <c r="K30" s="340">
        <v>8.1395999999999996E-2</v>
      </c>
      <c r="L30" s="339">
        <v>7.0440000000000003E-2</v>
      </c>
      <c r="M30" s="340">
        <v>7.0440000000000003E-2</v>
      </c>
      <c r="N30" s="339">
        <v>0</v>
      </c>
      <c r="O30" s="340">
        <v>0</v>
      </c>
      <c r="P30" s="340">
        <v>0</v>
      </c>
      <c r="Q30" s="339">
        <v>0</v>
      </c>
      <c r="R30" s="336" t="s">
        <v>187</v>
      </c>
    </row>
    <row r="31" spans="1:18" ht="24" customHeight="1">
      <c r="A31" s="337">
        <v>2005</v>
      </c>
      <c r="B31" s="330" t="s">
        <v>5</v>
      </c>
      <c r="C31" s="330"/>
      <c r="D31" s="338">
        <v>33.927627999999999</v>
      </c>
      <c r="E31" s="339">
        <v>22.713236000000002</v>
      </c>
      <c r="F31" s="340">
        <v>21.604165000000002</v>
      </c>
      <c r="G31" s="341">
        <v>0</v>
      </c>
      <c r="H31" s="340">
        <v>0</v>
      </c>
      <c r="I31" s="340">
        <v>0</v>
      </c>
      <c r="J31" s="340">
        <v>0</v>
      </c>
      <c r="K31" s="340">
        <v>1.0682550000000002</v>
      </c>
      <c r="L31" s="339">
        <v>10.602226</v>
      </c>
      <c r="M31" s="340">
        <v>10.602226</v>
      </c>
      <c r="N31" s="339">
        <v>4.0658E-2</v>
      </c>
      <c r="O31" s="340">
        <v>4.0658E-2</v>
      </c>
      <c r="P31" s="340">
        <v>0</v>
      </c>
      <c r="Q31" s="339">
        <v>0</v>
      </c>
      <c r="R31" s="336" t="s">
        <v>191</v>
      </c>
    </row>
    <row r="32" spans="1:18" ht="15.9" customHeight="1">
      <c r="A32" s="337"/>
      <c r="B32" s="330" t="s">
        <v>190</v>
      </c>
      <c r="C32" s="330"/>
      <c r="D32" s="338">
        <v>29.791211999999998</v>
      </c>
      <c r="E32" s="339">
        <v>18.718813999999998</v>
      </c>
      <c r="F32" s="340">
        <v>17.680578000000001</v>
      </c>
      <c r="G32" s="341">
        <v>0</v>
      </c>
      <c r="H32" s="340">
        <v>0</v>
      </c>
      <c r="I32" s="340">
        <v>0</v>
      </c>
      <c r="J32" s="340">
        <v>0</v>
      </c>
      <c r="K32" s="340">
        <v>1.001671</v>
      </c>
      <c r="L32" s="339">
        <v>10.601856</v>
      </c>
      <c r="M32" s="340">
        <v>10.601856</v>
      </c>
      <c r="N32" s="339">
        <v>0</v>
      </c>
      <c r="O32" s="340">
        <v>0</v>
      </c>
      <c r="P32" s="340">
        <v>0</v>
      </c>
      <c r="Q32" s="339">
        <v>0</v>
      </c>
      <c r="R32" s="336" t="s">
        <v>189</v>
      </c>
    </row>
    <row r="33" spans="1:18" ht="15.9" customHeight="1">
      <c r="A33" s="337"/>
      <c r="B33" s="330" t="s">
        <v>188</v>
      </c>
      <c r="C33" s="330"/>
      <c r="D33" s="338">
        <v>4.1364179999999999</v>
      </c>
      <c r="E33" s="339">
        <v>3.994421</v>
      </c>
      <c r="F33" s="340">
        <v>3.9235869999999999</v>
      </c>
      <c r="G33" s="341">
        <v>0</v>
      </c>
      <c r="H33" s="340">
        <v>0</v>
      </c>
      <c r="I33" s="340">
        <v>0</v>
      </c>
      <c r="J33" s="340">
        <v>0</v>
      </c>
      <c r="K33" s="340">
        <v>6.6584000000000004E-2</v>
      </c>
      <c r="L33" s="339">
        <v>3.7100000000000002E-4</v>
      </c>
      <c r="M33" s="340">
        <v>3.7100000000000002E-4</v>
      </c>
      <c r="N33" s="339">
        <v>4.0658E-2</v>
      </c>
      <c r="O33" s="340">
        <v>4.0658E-2</v>
      </c>
      <c r="P33" s="340">
        <v>0</v>
      </c>
      <c r="Q33" s="339">
        <v>0</v>
      </c>
      <c r="R33" s="336" t="s">
        <v>187</v>
      </c>
    </row>
    <row r="34" spans="1:18" ht="24" customHeight="1">
      <c r="A34" s="337">
        <v>2004</v>
      </c>
      <c r="B34" s="330" t="s">
        <v>5</v>
      </c>
      <c r="C34" s="330"/>
      <c r="D34" s="338">
        <v>33.097808000000001</v>
      </c>
      <c r="E34" s="339">
        <v>20.1873</v>
      </c>
      <c r="F34" s="340">
        <v>19.408899000000002</v>
      </c>
      <c r="G34" s="341">
        <v>0</v>
      </c>
      <c r="H34" s="340">
        <v>0</v>
      </c>
      <c r="I34" s="340">
        <v>0</v>
      </c>
      <c r="J34" s="340">
        <v>0</v>
      </c>
      <c r="K34" s="340">
        <v>0.72654399999999997</v>
      </c>
      <c r="L34" s="339">
        <v>12.140895</v>
      </c>
      <c r="M34" s="340">
        <v>12.140895</v>
      </c>
      <c r="N34" s="339">
        <v>0</v>
      </c>
      <c r="O34" s="340">
        <v>0</v>
      </c>
      <c r="P34" s="340">
        <v>0</v>
      </c>
      <c r="Q34" s="339">
        <v>2.5940000000000001E-2</v>
      </c>
      <c r="R34" s="336" t="s">
        <v>191</v>
      </c>
    </row>
    <row r="35" spans="1:18" ht="15.9" customHeight="1">
      <c r="A35" s="337"/>
      <c r="B35" s="330" t="s">
        <v>190</v>
      </c>
      <c r="C35" s="330"/>
      <c r="D35" s="338">
        <v>29.394390999999999</v>
      </c>
      <c r="E35" s="339">
        <v>16.549118</v>
      </c>
      <c r="F35" s="340">
        <v>16.050015999999999</v>
      </c>
      <c r="G35" s="341">
        <v>0</v>
      </c>
      <c r="H35" s="340">
        <v>0</v>
      </c>
      <c r="I35" s="340">
        <v>0</v>
      </c>
      <c r="J35" s="340">
        <v>0</v>
      </c>
      <c r="K35" s="340">
        <v>0.447245</v>
      </c>
      <c r="L35" s="339">
        <v>12.140893999999999</v>
      </c>
      <c r="M35" s="340">
        <v>12.140893999999999</v>
      </c>
      <c r="N35" s="339">
        <v>0</v>
      </c>
      <c r="O35" s="340">
        <v>0</v>
      </c>
      <c r="P35" s="340">
        <v>0</v>
      </c>
      <c r="Q35" s="339">
        <v>9.77E-4</v>
      </c>
      <c r="R35" s="336" t="s">
        <v>189</v>
      </c>
    </row>
    <row r="36" spans="1:18" ht="15.9" customHeight="1">
      <c r="A36" s="337"/>
      <c r="B36" s="330" t="s">
        <v>188</v>
      </c>
      <c r="C36" s="330"/>
      <c r="D36" s="338">
        <v>3.7034160000000003</v>
      </c>
      <c r="E36" s="339">
        <v>3.6381770000000002</v>
      </c>
      <c r="F36" s="340">
        <v>3.3588760000000004</v>
      </c>
      <c r="G36" s="341">
        <v>0</v>
      </c>
      <c r="H36" s="340">
        <v>0</v>
      </c>
      <c r="I36" s="340">
        <v>0</v>
      </c>
      <c r="J36" s="340">
        <v>0</v>
      </c>
      <c r="K36" s="340">
        <v>0.27930099999999997</v>
      </c>
      <c r="L36" s="339">
        <v>0</v>
      </c>
      <c r="M36" s="340">
        <v>0</v>
      </c>
      <c r="N36" s="339">
        <v>0</v>
      </c>
      <c r="O36" s="340">
        <v>0</v>
      </c>
      <c r="P36" s="340">
        <v>0</v>
      </c>
      <c r="Q36" s="339">
        <v>2.4963000000000003E-2</v>
      </c>
      <c r="R36" s="336" t="s">
        <v>187</v>
      </c>
    </row>
    <row r="37" spans="1:18" ht="24" customHeight="1">
      <c r="A37" s="337">
        <v>2003</v>
      </c>
      <c r="B37" s="330" t="s">
        <v>5</v>
      </c>
      <c r="C37" s="330"/>
      <c r="D37" s="338">
        <v>30.53576</v>
      </c>
      <c r="E37" s="339">
        <v>18.474006000000003</v>
      </c>
      <c r="F37" s="340">
        <v>17.761651999999998</v>
      </c>
      <c r="G37" s="341">
        <v>0</v>
      </c>
      <c r="H37" s="340">
        <v>0</v>
      </c>
      <c r="I37" s="340">
        <v>0</v>
      </c>
      <c r="J37" s="340">
        <v>0</v>
      </c>
      <c r="K37" s="340">
        <v>0.603468</v>
      </c>
      <c r="L37" s="339">
        <v>3.9049780000000003</v>
      </c>
      <c r="M37" s="340">
        <v>3.8995189999999997</v>
      </c>
      <c r="N37" s="339">
        <v>0</v>
      </c>
      <c r="O37" s="340">
        <v>0</v>
      </c>
      <c r="P37" s="340">
        <v>0</v>
      </c>
      <c r="Q37" s="339">
        <v>0</v>
      </c>
      <c r="R37" s="336" t="s">
        <v>191</v>
      </c>
    </row>
    <row r="38" spans="1:18" ht="15.9" customHeight="1">
      <c r="A38" s="337"/>
      <c r="B38" s="330" t="s">
        <v>190</v>
      </c>
      <c r="C38" s="330"/>
      <c r="D38" s="338">
        <v>27.600082999999998</v>
      </c>
      <c r="E38" s="339">
        <v>15.610177</v>
      </c>
      <c r="F38" s="340">
        <v>14.966049999999999</v>
      </c>
      <c r="G38" s="341">
        <v>0</v>
      </c>
      <c r="H38" s="340">
        <v>0</v>
      </c>
      <c r="I38" s="340">
        <v>0</v>
      </c>
      <c r="J38" s="340">
        <v>0</v>
      </c>
      <c r="K38" s="340">
        <v>0.53709799999999996</v>
      </c>
      <c r="L38" s="339">
        <v>3.9012730000000002</v>
      </c>
      <c r="M38" s="340">
        <v>3.8958139999999997</v>
      </c>
      <c r="N38" s="339">
        <v>0</v>
      </c>
      <c r="O38" s="340">
        <v>0</v>
      </c>
      <c r="P38" s="340">
        <v>0</v>
      </c>
      <c r="Q38" s="339">
        <v>0</v>
      </c>
      <c r="R38" s="336" t="s">
        <v>189</v>
      </c>
    </row>
    <row r="39" spans="1:18" ht="15.9" customHeight="1">
      <c r="A39" s="337"/>
      <c r="B39" s="330" t="s">
        <v>188</v>
      </c>
      <c r="C39" s="330"/>
      <c r="D39" s="338">
        <v>2.935676</v>
      </c>
      <c r="E39" s="339">
        <v>2.8638349999999999</v>
      </c>
      <c r="F39" s="340">
        <v>2.7956060000000003</v>
      </c>
      <c r="G39" s="341">
        <v>0</v>
      </c>
      <c r="H39" s="340">
        <v>0</v>
      </c>
      <c r="I39" s="340">
        <v>0</v>
      </c>
      <c r="J39" s="340">
        <v>0</v>
      </c>
      <c r="K39" s="340">
        <v>6.6370999999999999E-2</v>
      </c>
      <c r="L39" s="339">
        <v>3.7040000000000003E-3</v>
      </c>
      <c r="M39" s="340">
        <v>3.7040000000000003E-3</v>
      </c>
      <c r="N39" s="339">
        <v>0</v>
      </c>
      <c r="O39" s="340">
        <v>0</v>
      </c>
      <c r="P39" s="340">
        <v>0</v>
      </c>
      <c r="Q39" s="339">
        <v>0</v>
      </c>
      <c r="R39" s="336" t="s">
        <v>187</v>
      </c>
    </row>
    <row r="40" spans="1:18" ht="24" customHeight="1">
      <c r="A40" s="337">
        <v>2002</v>
      </c>
      <c r="B40" s="330" t="s">
        <v>5</v>
      </c>
      <c r="C40" s="330"/>
      <c r="D40" s="338">
        <v>36.245855999999996</v>
      </c>
      <c r="E40" s="339">
        <v>19.318995999999999</v>
      </c>
      <c r="F40" s="340">
        <v>18.707538</v>
      </c>
      <c r="G40" s="341">
        <v>0</v>
      </c>
      <c r="H40" s="340">
        <v>0</v>
      </c>
      <c r="I40" s="340">
        <v>0</v>
      </c>
      <c r="J40" s="340">
        <v>0</v>
      </c>
      <c r="K40" s="340">
        <v>0.57007299999999994</v>
      </c>
      <c r="L40" s="339">
        <v>15.335148999999999</v>
      </c>
      <c r="M40" s="340">
        <v>15.335148999999999</v>
      </c>
      <c r="N40" s="339">
        <v>2.5929999999999998E-3</v>
      </c>
      <c r="O40" s="340">
        <v>0</v>
      </c>
      <c r="P40" s="340">
        <v>0</v>
      </c>
      <c r="Q40" s="339">
        <v>3.4E-5</v>
      </c>
      <c r="R40" s="336" t="s">
        <v>191</v>
      </c>
    </row>
    <row r="41" spans="1:18" ht="15.9" customHeight="1">
      <c r="A41" s="337"/>
      <c r="B41" s="330" t="s">
        <v>190</v>
      </c>
      <c r="C41" s="330"/>
      <c r="D41" s="338">
        <v>32.948273999999998</v>
      </c>
      <c r="E41" s="339">
        <v>16.150518000000002</v>
      </c>
      <c r="F41" s="340">
        <v>15.623643</v>
      </c>
      <c r="G41" s="341">
        <v>0</v>
      </c>
      <c r="H41" s="340">
        <v>0</v>
      </c>
      <c r="I41" s="340">
        <v>0</v>
      </c>
      <c r="J41" s="340">
        <v>0</v>
      </c>
      <c r="K41" s="340">
        <v>0.48564100000000004</v>
      </c>
      <c r="L41" s="339">
        <v>15.274004000000001</v>
      </c>
      <c r="M41" s="340">
        <v>15.274004000000001</v>
      </c>
      <c r="N41" s="339">
        <v>0</v>
      </c>
      <c r="O41" s="340">
        <v>0</v>
      </c>
      <c r="P41" s="340">
        <v>0</v>
      </c>
      <c r="Q41" s="339">
        <v>3.4E-5</v>
      </c>
      <c r="R41" s="336" t="s">
        <v>189</v>
      </c>
    </row>
    <row r="42" spans="1:18" ht="15.9" customHeight="1">
      <c r="A42" s="337"/>
      <c r="B42" s="330" t="s">
        <v>188</v>
      </c>
      <c r="C42" s="330"/>
      <c r="D42" s="338">
        <v>3.2975819999999998</v>
      </c>
      <c r="E42" s="339">
        <v>3.1684800000000002</v>
      </c>
      <c r="F42" s="340">
        <v>3.0838960000000002</v>
      </c>
      <c r="G42" s="341">
        <v>0</v>
      </c>
      <c r="H42" s="340">
        <v>0</v>
      </c>
      <c r="I42" s="340">
        <v>0</v>
      </c>
      <c r="J42" s="340">
        <v>0</v>
      </c>
      <c r="K42" s="340">
        <v>8.4433000000000008E-2</v>
      </c>
      <c r="L42" s="339">
        <v>6.1145999999999999E-2</v>
      </c>
      <c r="M42" s="340">
        <v>6.1145999999999999E-2</v>
      </c>
      <c r="N42" s="339">
        <v>2.5929999999999998E-3</v>
      </c>
      <c r="O42" s="340">
        <v>0</v>
      </c>
      <c r="P42" s="340">
        <v>0</v>
      </c>
      <c r="Q42" s="339">
        <v>0</v>
      </c>
      <c r="R42" s="336" t="s">
        <v>187</v>
      </c>
    </row>
    <row r="43" spans="1:18" ht="24" customHeight="1">
      <c r="A43" s="337">
        <v>2001</v>
      </c>
      <c r="B43" s="330" t="s">
        <v>5</v>
      </c>
      <c r="C43" s="330"/>
      <c r="D43" s="338">
        <v>38.619199999999999</v>
      </c>
      <c r="E43" s="339">
        <v>23.658496</v>
      </c>
      <c r="F43" s="340">
        <v>23.100335999999999</v>
      </c>
      <c r="G43" s="341">
        <v>0</v>
      </c>
      <c r="H43" s="340">
        <v>0</v>
      </c>
      <c r="I43" s="340">
        <v>0</v>
      </c>
      <c r="J43" s="340">
        <v>0</v>
      </c>
      <c r="K43" s="340">
        <v>0.44678099999999998</v>
      </c>
      <c r="L43" s="339">
        <v>13.756587</v>
      </c>
      <c r="M43" s="340">
        <v>13.755808999999999</v>
      </c>
      <c r="N43" s="339">
        <v>0</v>
      </c>
      <c r="O43" s="340">
        <v>0</v>
      </c>
      <c r="P43" s="340">
        <v>0</v>
      </c>
      <c r="Q43" s="339">
        <v>0</v>
      </c>
      <c r="R43" s="336" t="s">
        <v>191</v>
      </c>
    </row>
    <row r="44" spans="1:18" ht="15.9" customHeight="1">
      <c r="A44" s="337"/>
      <c r="B44" s="330" t="s">
        <v>190</v>
      </c>
      <c r="C44" s="330"/>
      <c r="D44" s="338">
        <v>34.749124000000002</v>
      </c>
      <c r="E44" s="339">
        <v>19.966858999999999</v>
      </c>
      <c r="F44" s="340">
        <v>19.624935000000001</v>
      </c>
      <c r="G44" s="341">
        <v>0</v>
      </c>
      <c r="H44" s="340">
        <v>0</v>
      </c>
      <c r="I44" s="340">
        <v>0</v>
      </c>
      <c r="J44" s="340">
        <v>0</v>
      </c>
      <c r="K44" s="340">
        <v>0.230545</v>
      </c>
      <c r="L44" s="339">
        <v>13.699337999999999</v>
      </c>
      <c r="M44" s="340">
        <v>13.699337999999999</v>
      </c>
      <c r="N44" s="339">
        <v>0</v>
      </c>
      <c r="O44" s="340">
        <v>0</v>
      </c>
      <c r="P44" s="340">
        <v>0</v>
      </c>
      <c r="Q44" s="339">
        <v>0</v>
      </c>
      <c r="R44" s="336" t="s">
        <v>189</v>
      </c>
    </row>
    <row r="45" spans="1:18" ht="15.9" customHeight="1">
      <c r="A45" s="337"/>
      <c r="B45" s="330" t="s">
        <v>188</v>
      </c>
      <c r="C45" s="330"/>
      <c r="D45" s="338">
        <v>3.8700760000000001</v>
      </c>
      <c r="E45" s="339">
        <v>3.6916419999999999</v>
      </c>
      <c r="F45" s="340">
        <v>3.4754050000000003</v>
      </c>
      <c r="G45" s="341">
        <v>0</v>
      </c>
      <c r="H45" s="340">
        <v>0</v>
      </c>
      <c r="I45" s="340">
        <v>0</v>
      </c>
      <c r="J45" s="340">
        <v>0</v>
      </c>
      <c r="K45" s="340">
        <v>0.21623699999999998</v>
      </c>
      <c r="L45" s="339">
        <v>5.7249000000000001E-2</v>
      </c>
      <c r="M45" s="340">
        <v>5.6470999999999993E-2</v>
      </c>
      <c r="N45" s="339">
        <v>0</v>
      </c>
      <c r="O45" s="340">
        <v>0</v>
      </c>
      <c r="P45" s="340">
        <v>0</v>
      </c>
      <c r="Q45" s="339">
        <v>0</v>
      </c>
      <c r="R45" s="336" t="s">
        <v>187</v>
      </c>
    </row>
    <row r="46" spans="1:18" ht="24" customHeight="1">
      <c r="A46" s="337">
        <v>2000</v>
      </c>
      <c r="B46" s="330" t="s">
        <v>5</v>
      </c>
      <c r="C46" s="330"/>
      <c r="D46" s="338">
        <v>43.393523999999999</v>
      </c>
      <c r="E46" s="339">
        <v>22.567312000000001</v>
      </c>
      <c r="F46" s="340">
        <v>21.318767000000001</v>
      </c>
      <c r="G46" s="341">
        <v>3.4029999999999998E-2</v>
      </c>
      <c r="H46" s="340">
        <v>0</v>
      </c>
      <c r="I46" s="340">
        <v>3.4029999999999998E-2</v>
      </c>
      <c r="J46" s="340">
        <v>0</v>
      </c>
      <c r="K46" s="340">
        <v>1.0147599999999999</v>
      </c>
      <c r="L46" s="339">
        <v>19.571349999999999</v>
      </c>
      <c r="M46" s="340">
        <v>19.571349999999999</v>
      </c>
      <c r="N46" s="339">
        <v>9.0499999999999999E-4</v>
      </c>
      <c r="O46" s="340">
        <v>0</v>
      </c>
      <c r="P46" s="340">
        <v>0</v>
      </c>
      <c r="Q46" s="339">
        <v>1.6800000000000002E-4</v>
      </c>
      <c r="R46" s="336" t="s">
        <v>191</v>
      </c>
    </row>
    <row r="47" spans="1:18" ht="15.9" customHeight="1">
      <c r="A47" s="337"/>
      <c r="B47" s="330" t="s">
        <v>190</v>
      </c>
      <c r="C47" s="330"/>
      <c r="D47" s="338">
        <v>37.78078</v>
      </c>
      <c r="E47" s="339">
        <v>17.576522000000001</v>
      </c>
      <c r="F47" s="340">
        <v>16.951936</v>
      </c>
      <c r="G47" s="341">
        <v>3.3923000000000002E-2</v>
      </c>
      <c r="H47" s="340">
        <v>0</v>
      </c>
      <c r="I47" s="340">
        <v>3.3923000000000002E-2</v>
      </c>
      <c r="J47" s="340">
        <v>0</v>
      </c>
      <c r="K47" s="340">
        <v>0.39213600000000004</v>
      </c>
      <c r="L47" s="339">
        <v>19.020795</v>
      </c>
      <c r="M47" s="340">
        <v>19.020795</v>
      </c>
      <c r="N47" s="339">
        <v>9.0499999999999999E-4</v>
      </c>
      <c r="O47" s="340">
        <v>0</v>
      </c>
      <c r="P47" s="340">
        <v>0</v>
      </c>
      <c r="Q47" s="339">
        <v>1.6800000000000002E-4</v>
      </c>
      <c r="R47" s="336" t="s">
        <v>189</v>
      </c>
    </row>
    <row r="48" spans="1:18" ht="15.9" customHeight="1">
      <c r="A48" s="337"/>
      <c r="B48" s="330" t="s">
        <v>188</v>
      </c>
      <c r="C48" s="330"/>
      <c r="D48" s="338">
        <v>5.6127439999999993</v>
      </c>
      <c r="E48" s="339">
        <v>4.9907879999999993</v>
      </c>
      <c r="F48" s="340">
        <v>4.3668310000000004</v>
      </c>
      <c r="G48" s="341">
        <v>1.07E-4</v>
      </c>
      <c r="H48" s="340">
        <v>0</v>
      </c>
      <c r="I48" s="340">
        <v>1.07E-4</v>
      </c>
      <c r="J48" s="340">
        <v>0</v>
      </c>
      <c r="K48" s="340">
        <v>0.62262200000000001</v>
      </c>
      <c r="L48" s="339">
        <v>0.55055600000000005</v>
      </c>
      <c r="M48" s="340">
        <v>0.55055600000000005</v>
      </c>
      <c r="N48" s="339">
        <v>0</v>
      </c>
      <c r="O48" s="340">
        <v>0</v>
      </c>
      <c r="P48" s="340">
        <v>0</v>
      </c>
      <c r="Q48" s="339">
        <v>0</v>
      </c>
      <c r="R48" s="336" t="s">
        <v>187</v>
      </c>
    </row>
    <row r="49" spans="1:18" ht="8.1" customHeight="1">
      <c r="A49" s="342"/>
      <c r="B49" s="343"/>
      <c r="C49" s="343"/>
      <c r="D49" s="344"/>
      <c r="E49" s="345"/>
      <c r="F49" s="346"/>
      <c r="G49" s="347"/>
      <c r="H49" s="346"/>
      <c r="I49" s="346"/>
      <c r="J49" s="346"/>
      <c r="K49" s="346"/>
      <c r="L49" s="345"/>
      <c r="M49" s="346"/>
      <c r="N49" s="345"/>
      <c r="O49" s="346"/>
      <c r="P49" s="346"/>
      <c r="Q49" s="347"/>
      <c r="R49" s="348"/>
    </row>
    <row r="51" spans="1:18">
      <c r="A51" s="349" t="s">
        <v>159</v>
      </c>
    </row>
    <row r="52" spans="1:18">
      <c r="A52" s="349" t="s">
        <v>186</v>
      </c>
    </row>
    <row r="53" spans="1:18">
      <c r="A53" s="349" t="s">
        <v>185</v>
      </c>
    </row>
    <row r="54" spans="1:18">
      <c r="A54" s="349" t="s">
        <v>184</v>
      </c>
    </row>
    <row r="55" spans="1:18">
      <c r="A55" s="349" t="s">
        <v>183</v>
      </c>
    </row>
    <row r="56" spans="1:18">
      <c r="A56" s="349" t="s">
        <v>158</v>
      </c>
    </row>
    <row r="57" spans="1:18">
      <c r="A57" s="349" t="s">
        <v>182</v>
      </c>
    </row>
    <row r="58" spans="1:18">
      <c r="A58" s="349" t="s">
        <v>181</v>
      </c>
      <c r="D58" s="359"/>
    </row>
    <row r="59" spans="1:18">
      <c r="A59" s="349" t="s">
        <v>180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tabSelected="1" defaultGridColor="0" colorId="55" workbookViewId="0">
      <selection activeCell="A6" sqref="A6:XFD6"/>
    </sheetView>
  </sheetViews>
  <sheetFormatPr defaultColWidth="11.7109375" defaultRowHeight="10.199999999999999"/>
  <cols>
    <col min="1" max="1" width="7" style="352" customWidth="1"/>
    <col min="2" max="2" width="13.28515625" style="297" customWidth="1"/>
    <col min="3" max="3" width="2.140625" style="297" customWidth="1"/>
    <col min="4" max="4" width="11.140625" style="353" customWidth="1"/>
    <col min="5" max="6" width="9.85546875" style="297" customWidth="1"/>
    <col min="7" max="10" width="8.5703125" style="297" customWidth="1"/>
    <col min="11" max="12" width="9.85546875" style="297" customWidth="1"/>
    <col min="13" max="13" width="11.42578125" style="297" customWidth="1"/>
    <col min="14" max="17" width="9.85546875" style="297" customWidth="1"/>
    <col min="18" max="18" width="14.140625" style="297" customWidth="1"/>
    <col min="19" max="16384" width="11.7109375" style="297"/>
  </cols>
  <sheetData>
    <row r="1" spans="1:18" s="474" customFormat="1">
      <c r="A1" s="291">
        <v>9</v>
      </c>
      <c r="B1" s="495"/>
      <c r="C1" s="496"/>
      <c r="D1" s="475"/>
      <c r="E1" s="475"/>
      <c r="F1" s="475"/>
      <c r="G1" s="475"/>
      <c r="H1" s="475"/>
      <c r="I1" s="475"/>
      <c r="J1" s="475"/>
      <c r="K1" s="475"/>
      <c r="L1" s="475"/>
      <c r="M1" s="475"/>
      <c r="R1" s="291"/>
    </row>
    <row r="2" spans="1:18">
      <c r="A2" s="291" t="s">
        <v>179</v>
      </c>
      <c r="B2" s="292"/>
      <c r="C2" s="292"/>
      <c r="D2" s="293"/>
      <c r="E2" s="293"/>
      <c r="F2" s="294"/>
      <c r="G2" s="295"/>
      <c r="H2" s="295"/>
      <c r="I2" s="296"/>
      <c r="J2" s="296"/>
      <c r="K2" s="296"/>
      <c r="L2" s="296"/>
      <c r="M2" s="296"/>
      <c r="N2" s="296"/>
      <c r="R2" s="298" t="s">
        <v>178</v>
      </c>
    </row>
    <row r="3" spans="1:18">
      <c r="A3" s="299" t="s">
        <v>196</v>
      </c>
      <c r="D3" s="293"/>
      <c r="E3" s="300"/>
      <c r="F3" s="301"/>
      <c r="G3" s="302"/>
      <c r="H3" s="303"/>
      <c r="I3" s="301"/>
      <c r="J3" s="301"/>
      <c r="K3" s="301"/>
      <c r="L3" s="301"/>
      <c r="M3" s="301"/>
      <c r="N3" s="301"/>
      <c r="R3" s="304" t="s">
        <v>195</v>
      </c>
    </row>
    <row r="4" spans="1:18">
      <c r="A4" s="305" t="s">
        <v>175</v>
      </c>
      <c r="D4" s="301"/>
      <c r="E4" s="301"/>
      <c r="F4" s="301"/>
      <c r="G4" s="303"/>
      <c r="H4" s="303"/>
      <c r="I4" s="301"/>
      <c r="J4" s="301"/>
      <c r="K4" s="301"/>
      <c r="L4" s="301"/>
      <c r="M4" s="301"/>
      <c r="N4" s="301"/>
      <c r="R4" s="306" t="s">
        <v>174</v>
      </c>
    </row>
    <row r="5" spans="1:18">
      <c r="A5" s="307"/>
      <c r="B5" s="308"/>
      <c r="C5" s="308"/>
      <c r="D5" s="309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10"/>
    </row>
    <row r="6" spans="1:18" s="315" customFormat="1" ht="21.9" customHeight="1">
      <c r="A6" s="311"/>
      <c r="B6" s="312"/>
      <c r="C6" s="313"/>
      <c r="D6" s="510" t="s">
        <v>5</v>
      </c>
      <c r="E6" s="513" t="s">
        <v>173</v>
      </c>
      <c r="F6" s="514"/>
      <c r="G6" s="514"/>
      <c r="H6" s="514"/>
      <c r="I6" s="514"/>
      <c r="J6" s="514"/>
      <c r="K6" s="515"/>
      <c r="L6" s="513" t="s">
        <v>172</v>
      </c>
      <c r="M6" s="515"/>
      <c r="N6" s="534" t="s">
        <v>555</v>
      </c>
      <c r="O6" s="535"/>
      <c r="P6" s="536"/>
      <c r="Q6" s="537" t="s">
        <v>171</v>
      </c>
      <c r="R6" s="314"/>
    </row>
    <row r="7" spans="1:18" s="315" customFormat="1" ht="21.9" customHeight="1">
      <c r="A7" s="316"/>
      <c r="B7" s="317"/>
      <c r="C7" s="318"/>
      <c r="D7" s="511"/>
      <c r="E7" s="522" t="s">
        <v>5</v>
      </c>
      <c r="F7" s="524" t="s">
        <v>170</v>
      </c>
      <c r="G7" s="525"/>
      <c r="H7" s="525"/>
      <c r="I7" s="525"/>
      <c r="J7" s="526"/>
      <c r="K7" s="540" t="s">
        <v>169</v>
      </c>
      <c r="L7" s="542" t="s">
        <v>5</v>
      </c>
      <c r="M7" s="540" t="s">
        <v>168</v>
      </c>
      <c r="N7" s="542" t="s">
        <v>5</v>
      </c>
      <c r="O7" s="543" t="s">
        <v>167</v>
      </c>
      <c r="P7" s="545" t="s">
        <v>166</v>
      </c>
      <c r="Q7" s="538"/>
      <c r="R7" s="319"/>
    </row>
    <row r="8" spans="1:18" s="315" customFormat="1" ht="53.1" customHeight="1">
      <c r="A8" s="320"/>
      <c r="B8" s="321"/>
      <c r="C8" s="322"/>
      <c r="D8" s="512"/>
      <c r="E8" s="523"/>
      <c r="F8" s="323" t="s">
        <v>5</v>
      </c>
      <c r="G8" s="324" t="s">
        <v>165</v>
      </c>
      <c r="H8" s="325" t="s">
        <v>192</v>
      </c>
      <c r="I8" s="325" t="s">
        <v>163</v>
      </c>
      <c r="J8" s="326" t="s">
        <v>162</v>
      </c>
      <c r="K8" s="541"/>
      <c r="L8" s="541"/>
      <c r="M8" s="541"/>
      <c r="N8" s="541"/>
      <c r="O8" s="544"/>
      <c r="P8" s="546"/>
      <c r="Q8" s="539"/>
      <c r="R8" s="327"/>
    </row>
    <row r="9" spans="1:18">
      <c r="A9" s="328"/>
      <c r="B9" s="329"/>
      <c r="C9" s="330"/>
      <c r="D9" s="331"/>
      <c r="E9" s="332"/>
      <c r="F9" s="333"/>
      <c r="G9" s="334"/>
      <c r="H9" s="333"/>
      <c r="I9" s="333"/>
      <c r="J9" s="333"/>
      <c r="K9" s="333"/>
      <c r="L9" s="335"/>
      <c r="M9" s="333"/>
      <c r="N9" s="332"/>
      <c r="O9" s="333"/>
      <c r="P9" s="333"/>
      <c r="Q9" s="335"/>
      <c r="R9" s="336"/>
    </row>
    <row r="10" spans="1:18" ht="15.9" customHeight="1">
      <c r="A10" s="337">
        <v>2012</v>
      </c>
      <c r="B10" s="330" t="s">
        <v>5</v>
      </c>
      <c r="C10" s="330"/>
      <c r="D10" s="338">
        <v>403.10177399999998</v>
      </c>
      <c r="E10" s="339">
        <v>335.70183700000001</v>
      </c>
      <c r="F10" s="340">
        <v>186.12352200000001</v>
      </c>
      <c r="G10" s="341">
        <v>35.663963000000003</v>
      </c>
      <c r="H10" s="340">
        <v>4.983695</v>
      </c>
      <c r="I10" s="340">
        <v>27.272828000000001</v>
      </c>
      <c r="J10" s="340">
        <v>2.244564</v>
      </c>
      <c r="K10" s="340">
        <v>143.40835200000001</v>
      </c>
      <c r="L10" s="339">
        <v>37.546250000000001</v>
      </c>
      <c r="M10" s="340">
        <v>36.724565999999996</v>
      </c>
      <c r="N10" s="339">
        <v>27.861527000000002</v>
      </c>
      <c r="O10" s="340">
        <v>13.127358000000001</v>
      </c>
      <c r="P10" s="340">
        <v>5.184577</v>
      </c>
      <c r="Q10" s="339">
        <v>0.33918700000000002</v>
      </c>
      <c r="R10" s="336" t="s">
        <v>191</v>
      </c>
    </row>
    <row r="11" spans="1:18" ht="15.9" customHeight="1">
      <c r="A11" s="337"/>
      <c r="B11" s="330" t="s">
        <v>190</v>
      </c>
      <c r="C11" s="330"/>
      <c r="D11" s="338">
        <v>222.08787000000001</v>
      </c>
      <c r="E11" s="339">
        <v>205.11603299999999</v>
      </c>
      <c r="F11" s="340">
        <v>146.10347700000003</v>
      </c>
      <c r="G11" s="341">
        <v>27.718776999999999</v>
      </c>
      <c r="H11" s="340">
        <v>1.522732</v>
      </c>
      <c r="I11" s="340">
        <v>25.063275000000001</v>
      </c>
      <c r="J11" s="340">
        <v>1.7253430000000001</v>
      </c>
      <c r="K11" s="340">
        <v>55.608050000000006</v>
      </c>
      <c r="L11" s="339">
        <v>13.045778</v>
      </c>
      <c r="M11" s="340">
        <v>12.878909999999999</v>
      </c>
      <c r="N11" s="339">
        <v>2.940204</v>
      </c>
      <c r="O11" s="340">
        <v>0.475657</v>
      </c>
      <c r="P11" s="340">
        <v>5.7585999999999998E-2</v>
      </c>
      <c r="Q11" s="339">
        <v>0.14530399999999999</v>
      </c>
      <c r="R11" s="336" t="s">
        <v>189</v>
      </c>
    </row>
    <row r="12" spans="1:18" ht="15.9" customHeight="1">
      <c r="A12" s="337"/>
      <c r="B12" s="330" t="s">
        <v>188</v>
      </c>
      <c r="C12" s="330"/>
      <c r="D12" s="338">
        <v>181.01390599999999</v>
      </c>
      <c r="E12" s="339">
        <v>130.585804</v>
      </c>
      <c r="F12" s="340">
        <v>40.020048000000003</v>
      </c>
      <c r="G12" s="341">
        <v>7.9451869999999998</v>
      </c>
      <c r="H12" s="340">
        <v>3.460963</v>
      </c>
      <c r="I12" s="340">
        <v>2.2095530000000001</v>
      </c>
      <c r="J12" s="340">
        <v>0.51922199999999996</v>
      </c>
      <c r="K12" s="340">
        <v>87.800300000000007</v>
      </c>
      <c r="L12" s="339">
        <v>24.50047</v>
      </c>
      <c r="M12" s="340">
        <v>23.845656999999999</v>
      </c>
      <c r="N12" s="339">
        <v>24.921323999999998</v>
      </c>
      <c r="O12" s="341">
        <v>12.651701999999998</v>
      </c>
      <c r="P12" s="340">
        <v>5.1269900000000002</v>
      </c>
      <c r="Q12" s="339">
        <v>0.19388399999999997</v>
      </c>
      <c r="R12" s="336" t="s">
        <v>187</v>
      </c>
    </row>
    <row r="13" spans="1:18" ht="24" customHeight="1">
      <c r="A13" s="337">
        <v>2011</v>
      </c>
      <c r="B13" s="330" t="s">
        <v>5</v>
      </c>
      <c r="C13" s="330"/>
      <c r="D13" s="338">
        <v>383.47690999999998</v>
      </c>
      <c r="E13" s="339">
        <v>315.69170199999996</v>
      </c>
      <c r="F13" s="340">
        <v>175.61297399999998</v>
      </c>
      <c r="G13" s="341">
        <v>19.858987000000003</v>
      </c>
      <c r="H13" s="340">
        <v>6.2004599999999996</v>
      </c>
      <c r="I13" s="340">
        <v>10.304048</v>
      </c>
      <c r="J13" s="340">
        <v>1.6539490000000001</v>
      </c>
      <c r="K13" s="340">
        <v>130.16138599999999</v>
      </c>
      <c r="L13" s="339">
        <v>37.582239999999999</v>
      </c>
      <c r="M13" s="340">
        <v>33.298977000000001</v>
      </c>
      <c r="N13" s="339">
        <v>32.381552999999997</v>
      </c>
      <c r="O13" s="340">
        <v>13.524162</v>
      </c>
      <c r="P13" s="340">
        <v>5.9138809999999999</v>
      </c>
      <c r="Q13" s="339">
        <v>0.30176500000000001</v>
      </c>
      <c r="R13" s="336" t="s">
        <v>191</v>
      </c>
    </row>
    <row r="14" spans="1:18" ht="15.9" customHeight="1">
      <c r="A14" s="337"/>
      <c r="B14" s="330" t="s">
        <v>190</v>
      </c>
      <c r="C14" s="330"/>
      <c r="D14" s="338">
        <v>205.84334700000002</v>
      </c>
      <c r="E14" s="339">
        <v>190.10389000000001</v>
      </c>
      <c r="F14" s="340">
        <v>136.450321</v>
      </c>
      <c r="G14" s="341">
        <v>11.836641</v>
      </c>
      <c r="H14" s="340">
        <v>1.86076</v>
      </c>
      <c r="I14" s="340">
        <v>8.6519330000000014</v>
      </c>
      <c r="J14" s="340">
        <v>1.1267039999999999</v>
      </c>
      <c r="K14" s="340">
        <v>50.237241999999995</v>
      </c>
      <c r="L14" s="339">
        <v>12.906079</v>
      </c>
      <c r="M14" s="340">
        <v>12.756581000000001</v>
      </c>
      <c r="N14" s="339">
        <v>2.6702660000000003</v>
      </c>
      <c r="O14" s="340">
        <v>0.38732900000000003</v>
      </c>
      <c r="P14" s="340">
        <v>2.7314000000000001E-2</v>
      </c>
      <c r="Q14" s="339">
        <v>2.7755999999999999E-2</v>
      </c>
      <c r="R14" s="336" t="s">
        <v>189</v>
      </c>
    </row>
    <row r="15" spans="1:18" ht="15.9" customHeight="1">
      <c r="A15" s="337"/>
      <c r="B15" s="330" t="s">
        <v>188</v>
      </c>
      <c r="C15" s="330"/>
      <c r="D15" s="338">
        <v>177.63356200000001</v>
      </c>
      <c r="E15" s="339">
        <v>125.58781500000001</v>
      </c>
      <c r="F15" s="340">
        <v>39.162656999999996</v>
      </c>
      <c r="G15" s="341">
        <v>8.0223469999999999</v>
      </c>
      <c r="H15" s="340">
        <v>4.3397030000000001</v>
      </c>
      <c r="I15" s="340">
        <v>1.652115</v>
      </c>
      <c r="J15" s="340">
        <v>0.52724699999999991</v>
      </c>
      <c r="K15" s="340">
        <v>79.924143000000001</v>
      </c>
      <c r="L15" s="339">
        <v>24.67615</v>
      </c>
      <c r="M15" s="340">
        <v>20.542387999999999</v>
      </c>
      <c r="N15" s="339">
        <v>29.711283999999999</v>
      </c>
      <c r="O15" s="340">
        <v>13.136834</v>
      </c>
      <c r="P15" s="340">
        <v>5.8865660000000002</v>
      </c>
      <c r="Q15" s="339">
        <v>0.27400999999999998</v>
      </c>
      <c r="R15" s="336" t="s">
        <v>187</v>
      </c>
    </row>
    <row r="16" spans="1:18" ht="24" customHeight="1">
      <c r="A16" s="337">
        <v>2010</v>
      </c>
      <c r="B16" s="330" t="s">
        <v>5</v>
      </c>
      <c r="C16" s="330"/>
      <c r="D16" s="338">
        <v>379.49817099999996</v>
      </c>
      <c r="E16" s="339">
        <v>302.46540099999999</v>
      </c>
      <c r="F16" s="340">
        <v>158.13725200000002</v>
      </c>
      <c r="G16" s="341">
        <v>19.605808</v>
      </c>
      <c r="H16" s="340">
        <v>4.2732849999999996</v>
      </c>
      <c r="I16" s="340">
        <v>12.284632999999999</v>
      </c>
      <c r="J16" s="340">
        <v>1.490435</v>
      </c>
      <c r="K16" s="340">
        <v>125.209883</v>
      </c>
      <c r="L16" s="339">
        <v>37.656188</v>
      </c>
      <c r="M16" s="340">
        <v>36.215974000000003</v>
      </c>
      <c r="N16" s="339">
        <v>38.175573</v>
      </c>
      <c r="O16" s="340">
        <v>20.177361000000001</v>
      </c>
      <c r="P16" s="340">
        <v>8.6009240000000009</v>
      </c>
      <c r="Q16" s="339">
        <v>0.49556099999999997</v>
      </c>
      <c r="R16" s="336" t="s">
        <v>191</v>
      </c>
    </row>
    <row r="17" spans="1:18" ht="15.9" customHeight="1">
      <c r="A17" s="337"/>
      <c r="B17" s="330" t="s">
        <v>190</v>
      </c>
      <c r="C17" s="330"/>
      <c r="D17" s="338">
        <v>177.05953500000001</v>
      </c>
      <c r="E17" s="339">
        <v>161.33217499999998</v>
      </c>
      <c r="F17" s="340">
        <v>112.667466</v>
      </c>
      <c r="G17" s="341">
        <v>11.863937</v>
      </c>
      <c r="H17" s="340">
        <v>1.956976</v>
      </c>
      <c r="I17" s="340">
        <v>8.720262</v>
      </c>
      <c r="J17" s="340">
        <v>0.86178999999999994</v>
      </c>
      <c r="K17" s="340">
        <v>44.664196000000004</v>
      </c>
      <c r="L17" s="339">
        <v>13.054221999999999</v>
      </c>
      <c r="M17" s="340">
        <v>12.417655</v>
      </c>
      <c r="N17" s="339">
        <v>2.052629</v>
      </c>
      <c r="O17" s="341">
        <v>0.39186200000000004</v>
      </c>
      <c r="P17" s="340">
        <v>6.9669999999999992E-3</v>
      </c>
      <c r="Q17" s="339">
        <v>0.12130100000000001</v>
      </c>
      <c r="R17" s="336" t="s">
        <v>189</v>
      </c>
    </row>
    <row r="18" spans="1:18" ht="15.9" customHeight="1">
      <c r="A18" s="337"/>
      <c r="B18" s="330" t="s">
        <v>188</v>
      </c>
      <c r="C18" s="330"/>
      <c r="D18" s="338">
        <v>202.438636</v>
      </c>
      <c r="E18" s="339">
        <v>141.13323199999999</v>
      </c>
      <c r="F18" s="340">
        <v>45.469791999999998</v>
      </c>
      <c r="G18" s="341">
        <v>7.7418750000000003</v>
      </c>
      <c r="H18" s="340">
        <v>2.3163090000000004</v>
      </c>
      <c r="I18" s="340">
        <v>3.5643750000000001</v>
      </c>
      <c r="J18" s="340">
        <v>0.62864599999999993</v>
      </c>
      <c r="K18" s="340">
        <v>80.545687000000001</v>
      </c>
      <c r="L18" s="339">
        <v>24.601970000000001</v>
      </c>
      <c r="M18" s="340">
        <v>23.79832</v>
      </c>
      <c r="N18" s="339">
        <v>36.122937999999998</v>
      </c>
      <c r="O18" s="340">
        <v>19.785495999999998</v>
      </c>
      <c r="P18" s="340">
        <v>8.5939560000000004</v>
      </c>
      <c r="Q18" s="339">
        <v>0.37426600000000004</v>
      </c>
      <c r="R18" s="336" t="s">
        <v>187</v>
      </c>
    </row>
    <row r="19" spans="1:18" ht="24" customHeight="1">
      <c r="A19" s="337">
        <v>2009</v>
      </c>
      <c r="B19" s="330" t="s">
        <v>5</v>
      </c>
      <c r="C19" s="330"/>
      <c r="D19" s="338">
        <v>333.384229</v>
      </c>
      <c r="E19" s="339">
        <v>257.080465</v>
      </c>
      <c r="F19" s="340">
        <v>133.519272</v>
      </c>
      <c r="G19" s="341">
        <v>16.844784000000001</v>
      </c>
      <c r="H19" s="340">
        <v>3.9485039999999998</v>
      </c>
      <c r="I19" s="340">
        <v>9.8844030000000007</v>
      </c>
      <c r="J19" s="340">
        <v>2.4190479999999996</v>
      </c>
      <c r="K19" s="340">
        <v>116.712575</v>
      </c>
      <c r="L19" s="339">
        <v>44.73404</v>
      </c>
      <c r="M19" s="340">
        <v>41.762312000000001</v>
      </c>
      <c r="N19" s="339">
        <v>29.797561000000002</v>
      </c>
      <c r="O19" s="340">
        <v>9.9327630000000013</v>
      </c>
      <c r="P19" s="340">
        <v>8.9531650000000003</v>
      </c>
      <c r="Q19" s="339">
        <v>1.3106410000000002</v>
      </c>
      <c r="R19" s="336" t="s">
        <v>191</v>
      </c>
    </row>
    <row r="20" spans="1:18" ht="15.9" customHeight="1">
      <c r="A20" s="337"/>
      <c r="B20" s="330" t="s">
        <v>190</v>
      </c>
      <c r="C20" s="330"/>
      <c r="D20" s="338">
        <v>147.422054</v>
      </c>
      <c r="E20" s="339">
        <v>130.12471099999999</v>
      </c>
      <c r="F20" s="340">
        <v>86.018063999999995</v>
      </c>
      <c r="G20" s="341">
        <v>8.9360859999999995</v>
      </c>
      <c r="H20" s="340">
        <v>1.666228</v>
      </c>
      <c r="I20" s="340">
        <v>6.3275839999999999</v>
      </c>
      <c r="J20" s="340">
        <v>1.690345</v>
      </c>
      <c r="K20" s="340">
        <v>40.982262999999996</v>
      </c>
      <c r="L20" s="339">
        <v>13.047494</v>
      </c>
      <c r="M20" s="340">
        <v>12.820694999999999</v>
      </c>
      <c r="N20" s="339">
        <v>2.0933999999999999</v>
      </c>
      <c r="O20" s="340">
        <v>0.35243000000000002</v>
      </c>
      <c r="P20" s="340">
        <v>1.3170999999999999E-2</v>
      </c>
      <c r="Q20" s="339">
        <v>0.28381699999999999</v>
      </c>
      <c r="R20" s="336" t="s">
        <v>189</v>
      </c>
    </row>
    <row r="21" spans="1:18" ht="15.9" customHeight="1">
      <c r="A21" s="337"/>
      <c r="B21" s="330" t="s">
        <v>188</v>
      </c>
      <c r="C21" s="330"/>
      <c r="D21" s="338">
        <v>185.96217300000001</v>
      </c>
      <c r="E21" s="339">
        <v>126.95575100000001</v>
      </c>
      <c r="F21" s="340">
        <v>47.501207000000001</v>
      </c>
      <c r="G21" s="341">
        <v>7.9086989999999995</v>
      </c>
      <c r="H21" s="340">
        <v>2.2822739999999997</v>
      </c>
      <c r="I21" s="340">
        <v>3.5568200000000001</v>
      </c>
      <c r="J21" s="340">
        <v>0.72870299999999999</v>
      </c>
      <c r="K21" s="340">
        <v>75.730310000000003</v>
      </c>
      <c r="L21" s="339">
        <v>31.686550999999998</v>
      </c>
      <c r="M21" s="340">
        <v>28.941623</v>
      </c>
      <c r="N21" s="339">
        <v>27.704159000000004</v>
      </c>
      <c r="O21" s="340">
        <v>9.5803330000000013</v>
      </c>
      <c r="P21" s="340">
        <v>8.9399940000000004</v>
      </c>
      <c r="Q21" s="339">
        <v>1.026826</v>
      </c>
      <c r="R21" s="336" t="s">
        <v>187</v>
      </c>
    </row>
    <row r="22" spans="1:18" ht="24" customHeight="1">
      <c r="A22" s="337">
        <v>2008</v>
      </c>
      <c r="B22" s="330" t="s">
        <v>5</v>
      </c>
      <c r="C22" s="330"/>
      <c r="D22" s="338">
        <v>373.18079599999999</v>
      </c>
      <c r="E22" s="339">
        <v>279.44150999999999</v>
      </c>
      <c r="F22" s="340">
        <v>133.34474</v>
      </c>
      <c r="G22" s="341">
        <v>25.108082999999997</v>
      </c>
      <c r="H22" s="340">
        <v>4.7510659999999998</v>
      </c>
      <c r="I22" s="340">
        <v>17.959719</v>
      </c>
      <c r="J22" s="340">
        <v>2.9557310000000001</v>
      </c>
      <c r="K22" s="340">
        <v>138.20326299999999</v>
      </c>
      <c r="L22" s="339">
        <v>55.863019000000001</v>
      </c>
      <c r="M22" s="340">
        <v>54.270744000000001</v>
      </c>
      <c r="N22" s="339">
        <v>30.855874</v>
      </c>
      <c r="O22" s="340">
        <v>9.9639100000000003</v>
      </c>
      <c r="P22" s="340">
        <v>10.328742</v>
      </c>
      <c r="Q22" s="339">
        <v>1.524502</v>
      </c>
      <c r="R22" s="336" t="s">
        <v>191</v>
      </c>
    </row>
    <row r="23" spans="1:18" ht="15.9" customHeight="1">
      <c r="A23" s="337"/>
      <c r="B23" s="330" t="s">
        <v>190</v>
      </c>
      <c r="C23" s="330"/>
      <c r="D23" s="338">
        <v>152.15551000000002</v>
      </c>
      <c r="E23" s="339">
        <v>136.95247899999998</v>
      </c>
      <c r="F23" s="340">
        <v>83.459467000000004</v>
      </c>
      <c r="G23" s="341">
        <v>14.494634</v>
      </c>
      <c r="H23" s="340">
        <v>1.5442090000000002</v>
      </c>
      <c r="I23" s="340">
        <v>12.046008</v>
      </c>
      <c r="J23" s="340">
        <v>2.1214520000000001</v>
      </c>
      <c r="K23" s="340">
        <v>49.448126999999999</v>
      </c>
      <c r="L23" s="339">
        <v>12.714922</v>
      </c>
      <c r="M23" s="340">
        <v>12.50093</v>
      </c>
      <c r="N23" s="339">
        <v>1.8080699999999998</v>
      </c>
      <c r="O23" s="340">
        <v>0.22833799999999999</v>
      </c>
      <c r="P23" s="340">
        <v>5.8324000000000001E-2</v>
      </c>
      <c r="Q23" s="339">
        <v>0.202623</v>
      </c>
      <c r="R23" s="336" t="s">
        <v>189</v>
      </c>
    </row>
    <row r="24" spans="1:18" ht="15.9" customHeight="1">
      <c r="A24" s="337"/>
      <c r="B24" s="330" t="s">
        <v>188</v>
      </c>
      <c r="C24" s="330"/>
      <c r="D24" s="338">
        <v>221.025283</v>
      </c>
      <c r="E24" s="339">
        <v>142.48903200000001</v>
      </c>
      <c r="F24" s="340">
        <v>49.885273999999995</v>
      </c>
      <c r="G24" s="341">
        <v>10.61345</v>
      </c>
      <c r="H24" s="340">
        <v>3.2068560000000002</v>
      </c>
      <c r="I24" s="340">
        <v>5.9137129999999996</v>
      </c>
      <c r="J24" s="340">
        <v>0.83427800000000008</v>
      </c>
      <c r="K24" s="340">
        <v>88.755134999999996</v>
      </c>
      <c r="L24" s="339">
        <v>43.148102000000002</v>
      </c>
      <c r="M24" s="340">
        <v>41.769817000000003</v>
      </c>
      <c r="N24" s="339">
        <v>29.047803999999999</v>
      </c>
      <c r="O24" s="340">
        <v>9.7355719999999994</v>
      </c>
      <c r="P24" s="340">
        <v>10.27042</v>
      </c>
      <c r="Q24" s="339">
        <v>1.3218730000000001</v>
      </c>
      <c r="R24" s="336" t="s">
        <v>187</v>
      </c>
    </row>
    <row r="25" spans="1:18" ht="24" customHeight="1">
      <c r="A25" s="337">
        <v>2007</v>
      </c>
      <c r="B25" s="330" t="s">
        <v>5</v>
      </c>
      <c r="C25" s="330"/>
      <c r="D25" s="338">
        <v>326.68751099999997</v>
      </c>
      <c r="E25" s="339">
        <v>245.57420199999999</v>
      </c>
      <c r="F25" s="340">
        <v>122.259322</v>
      </c>
      <c r="G25" s="341">
        <v>19.096164000000002</v>
      </c>
      <c r="H25" s="340">
        <v>5.0593950000000003</v>
      </c>
      <c r="I25" s="340">
        <v>11.877784</v>
      </c>
      <c r="J25" s="340">
        <v>1.864635</v>
      </c>
      <c r="K25" s="340">
        <v>116.249865</v>
      </c>
      <c r="L25" s="339">
        <v>47.642171000000005</v>
      </c>
      <c r="M25" s="340">
        <v>46.637476999999997</v>
      </c>
      <c r="N25" s="339">
        <v>30.559938999999996</v>
      </c>
      <c r="O25" s="340">
        <v>11.054406999999999</v>
      </c>
      <c r="P25" s="340">
        <v>9.8559909999999995</v>
      </c>
      <c r="Q25" s="339">
        <v>2.0879859999999999</v>
      </c>
      <c r="R25" s="336" t="s">
        <v>191</v>
      </c>
    </row>
    <row r="26" spans="1:18" ht="15.9" customHeight="1">
      <c r="A26" s="337"/>
      <c r="B26" s="330" t="s">
        <v>190</v>
      </c>
      <c r="C26" s="330"/>
      <c r="D26" s="338">
        <v>133.31694399999998</v>
      </c>
      <c r="E26" s="339">
        <v>117.829992</v>
      </c>
      <c r="F26" s="340">
        <v>76.154329000000004</v>
      </c>
      <c r="G26" s="341">
        <v>10.154696</v>
      </c>
      <c r="H26" s="340">
        <v>1.2005270000000001</v>
      </c>
      <c r="I26" s="340">
        <v>8.3240010000000009</v>
      </c>
      <c r="J26" s="340">
        <v>1.2958830000000001</v>
      </c>
      <c r="K26" s="340">
        <v>38.212546000000003</v>
      </c>
      <c r="L26" s="339">
        <v>13.151922000000001</v>
      </c>
      <c r="M26" s="340">
        <v>13.009457000000001</v>
      </c>
      <c r="N26" s="339">
        <v>2.0057990000000001</v>
      </c>
      <c r="O26" s="340">
        <v>0.27410800000000002</v>
      </c>
      <c r="P26" s="340">
        <v>4.1756000000000001E-2</v>
      </c>
      <c r="Q26" s="339">
        <v>0.19982900000000001</v>
      </c>
      <c r="R26" s="336" t="s">
        <v>189</v>
      </c>
    </row>
    <row r="27" spans="1:18" ht="15.9" customHeight="1">
      <c r="A27" s="337"/>
      <c r="B27" s="330" t="s">
        <v>188</v>
      </c>
      <c r="C27" s="330"/>
      <c r="D27" s="338">
        <v>193.370565</v>
      </c>
      <c r="E27" s="339">
        <v>127.74421400000001</v>
      </c>
      <c r="F27" s="340">
        <v>46.104995000000002</v>
      </c>
      <c r="G27" s="341">
        <v>8.9414680000000004</v>
      </c>
      <c r="H27" s="340">
        <v>3.8588679999999997</v>
      </c>
      <c r="I27" s="340">
        <v>3.553782</v>
      </c>
      <c r="J27" s="340">
        <v>0.56875399999999998</v>
      </c>
      <c r="K27" s="340">
        <v>78.037318999999997</v>
      </c>
      <c r="L27" s="339">
        <v>34.490254</v>
      </c>
      <c r="M27" s="340">
        <v>33.628025000000001</v>
      </c>
      <c r="N27" s="339">
        <v>28.554144000000001</v>
      </c>
      <c r="O27" s="340">
        <v>10.780299000000001</v>
      </c>
      <c r="P27" s="340">
        <v>9.814235</v>
      </c>
      <c r="Q27" s="339">
        <v>1.8881559999999999</v>
      </c>
      <c r="R27" s="336" t="s">
        <v>187</v>
      </c>
    </row>
    <row r="28" spans="1:18" ht="24" customHeight="1">
      <c r="A28" s="337">
        <v>2006</v>
      </c>
      <c r="B28" s="330" t="s">
        <v>5</v>
      </c>
      <c r="C28" s="330"/>
      <c r="D28" s="338">
        <v>271.31851599999999</v>
      </c>
      <c r="E28" s="339">
        <v>203.780449</v>
      </c>
      <c r="F28" s="340">
        <v>105.257998</v>
      </c>
      <c r="G28" s="341">
        <v>13.324733</v>
      </c>
      <c r="H28" s="340">
        <v>3.5469780000000002</v>
      </c>
      <c r="I28" s="340">
        <v>8.2983039999999999</v>
      </c>
      <c r="J28" s="340">
        <v>1.831356</v>
      </c>
      <c r="K28" s="340">
        <v>88.580905000000001</v>
      </c>
      <c r="L28" s="339">
        <v>38.225518999999998</v>
      </c>
      <c r="M28" s="340">
        <v>36.977522</v>
      </c>
      <c r="N28" s="339">
        <v>28.709709000000004</v>
      </c>
      <c r="O28" s="340">
        <v>8.4138929999999998</v>
      </c>
      <c r="P28" s="340">
        <v>10.501008000000001</v>
      </c>
      <c r="Q28" s="339">
        <v>0.25476399999999999</v>
      </c>
      <c r="R28" s="336" t="s">
        <v>191</v>
      </c>
    </row>
    <row r="29" spans="1:18" ht="15.9" customHeight="1">
      <c r="A29" s="337"/>
      <c r="B29" s="330" t="s">
        <v>190</v>
      </c>
      <c r="C29" s="330"/>
      <c r="D29" s="338">
        <v>102.07639399999999</v>
      </c>
      <c r="E29" s="339">
        <v>87.781554</v>
      </c>
      <c r="F29" s="340">
        <v>59.596925999999996</v>
      </c>
      <c r="G29" s="341">
        <v>2.816818</v>
      </c>
      <c r="H29" s="340">
        <v>0.62717499999999993</v>
      </c>
      <c r="I29" s="340">
        <v>1.8965719999999999</v>
      </c>
      <c r="J29" s="340">
        <v>1.452807</v>
      </c>
      <c r="K29" s="340">
        <v>24.657845000000002</v>
      </c>
      <c r="L29" s="339">
        <v>12.349907</v>
      </c>
      <c r="M29" s="340">
        <v>12.024433999999999</v>
      </c>
      <c r="N29" s="339">
        <v>1.7385260000000002</v>
      </c>
      <c r="O29" s="340">
        <v>0.15763099999999999</v>
      </c>
      <c r="P29" s="340">
        <v>2.0079999999999997E-2</v>
      </c>
      <c r="Q29" s="339">
        <v>0.16286300000000001</v>
      </c>
      <c r="R29" s="336" t="s">
        <v>189</v>
      </c>
    </row>
    <row r="30" spans="1:18" ht="15.9" customHeight="1">
      <c r="A30" s="337"/>
      <c r="B30" s="330" t="s">
        <v>188</v>
      </c>
      <c r="C30" s="330"/>
      <c r="D30" s="338">
        <v>169.24212100000003</v>
      </c>
      <c r="E30" s="339">
        <v>115.998897</v>
      </c>
      <c r="F30" s="340">
        <v>45.661076999999999</v>
      </c>
      <c r="G30" s="341">
        <v>10.507915000000001</v>
      </c>
      <c r="H30" s="340">
        <v>2.9198029999999999</v>
      </c>
      <c r="I30" s="340">
        <v>6.4017330000000001</v>
      </c>
      <c r="J30" s="340">
        <v>0.37854899999999997</v>
      </c>
      <c r="K30" s="340">
        <v>63.92306</v>
      </c>
      <c r="L30" s="339">
        <v>25.875613000000001</v>
      </c>
      <c r="M30" s="340">
        <v>24.953088000000001</v>
      </c>
      <c r="N30" s="339">
        <v>26.97119</v>
      </c>
      <c r="O30" s="340">
        <v>8.2562620000000013</v>
      </c>
      <c r="P30" s="340">
        <v>10.480928</v>
      </c>
      <c r="Q30" s="339">
        <v>9.1904E-2</v>
      </c>
      <c r="R30" s="336" t="s">
        <v>187</v>
      </c>
    </row>
    <row r="31" spans="1:18" ht="24" customHeight="1">
      <c r="A31" s="337">
        <v>2005</v>
      </c>
      <c r="B31" s="330" t="s">
        <v>5</v>
      </c>
      <c r="C31" s="330"/>
      <c r="D31" s="338">
        <v>240.43382399999999</v>
      </c>
      <c r="E31" s="339">
        <v>175.29634099999998</v>
      </c>
      <c r="F31" s="340">
        <v>86.101969999999994</v>
      </c>
      <c r="G31" s="341">
        <v>9.1601850000000002</v>
      </c>
      <c r="H31" s="340">
        <v>2.9818130000000003</v>
      </c>
      <c r="I31" s="340">
        <v>4.2563259999999996</v>
      </c>
      <c r="J31" s="340">
        <v>2.5007280000000001</v>
      </c>
      <c r="K31" s="340">
        <v>79.984527</v>
      </c>
      <c r="L31" s="339">
        <v>37.368201999999997</v>
      </c>
      <c r="M31" s="340">
        <v>36.257982000000005</v>
      </c>
      <c r="N31" s="339">
        <v>27.513497000000001</v>
      </c>
      <c r="O31" s="340">
        <v>6.5604550000000001</v>
      </c>
      <c r="P31" s="340">
        <v>10.043781999999998</v>
      </c>
      <c r="Q31" s="339">
        <v>0.139957</v>
      </c>
      <c r="R31" s="336" t="s">
        <v>191</v>
      </c>
    </row>
    <row r="32" spans="1:18" ht="15.9" customHeight="1">
      <c r="A32" s="337"/>
      <c r="B32" s="330" t="s">
        <v>190</v>
      </c>
      <c r="C32" s="330"/>
      <c r="D32" s="338">
        <v>92.07732399999999</v>
      </c>
      <c r="E32" s="339">
        <v>78.48677099999999</v>
      </c>
      <c r="F32" s="340">
        <v>51.624938999999998</v>
      </c>
      <c r="G32" s="341">
        <v>2.8038780000000001</v>
      </c>
      <c r="H32" s="340">
        <v>0.57921199999999995</v>
      </c>
      <c r="I32" s="340">
        <v>1.8576239999999999</v>
      </c>
      <c r="J32" s="340">
        <v>1.9415170000000002</v>
      </c>
      <c r="K32" s="340">
        <v>23.380328000000002</v>
      </c>
      <c r="L32" s="339">
        <v>11.80687</v>
      </c>
      <c r="M32" s="340">
        <v>11.255609</v>
      </c>
      <c r="N32" s="339">
        <v>1.6532409999999997</v>
      </c>
      <c r="O32" s="340">
        <v>0.17268899999999998</v>
      </c>
      <c r="P32" s="340">
        <v>1.8352E-2</v>
      </c>
      <c r="Q32" s="339">
        <v>9.7312999999999997E-2</v>
      </c>
      <c r="R32" s="336" t="s">
        <v>189</v>
      </c>
    </row>
    <row r="33" spans="1:18" ht="15.9" customHeight="1">
      <c r="A33" s="337"/>
      <c r="B33" s="330" t="s">
        <v>188</v>
      </c>
      <c r="C33" s="330"/>
      <c r="D33" s="338">
        <v>148.35650000000001</v>
      </c>
      <c r="E33" s="339">
        <v>96.809568999999996</v>
      </c>
      <c r="F33" s="340">
        <v>34.477029000000002</v>
      </c>
      <c r="G33" s="341">
        <v>6.356306</v>
      </c>
      <c r="H33" s="340">
        <v>2.4026010000000002</v>
      </c>
      <c r="I33" s="340">
        <v>2.3987020000000001</v>
      </c>
      <c r="J33" s="340">
        <v>0.55921100000000001</v>
      </c>
      <c r="K33" s="340">
        <v>56.604199000000001</v>
      </c>
      <c r="L33" s="339">
        <v>25.561329000000001</v>
      </c>
      <c r="M33" s="340">
        <v>25.002368999999998</v>
      </c>
      <c r="N33" s="339">
        <v>25.860256</v>
      </c>
      <c r="O33" s="340">
        <v>6.3877649999999999</v>
      </c>
      <c r="P33" s="340">
        <v>10.025431000000001</v>
      </c>
      <c r="Q33" s="339">
        <v>4.2644000000000001E-2</v>
      </c>
      <c r="R33" s="336" t="s">
        <v>187</v>
      </c>
    </row>
    <row r="34" spans="1:18" ht="24" customHeight="1">
      <c r="A34" s="337">
        <v>2004</v>
      </c>
      <c r="B34" s="330" t="s">
        <v>5</v>
      </c>
      <c r="C34" s="330"/>
      <c r="D34" s="338">
        <v>225.25644500000001</v>
      </c>
      <c r="E34" s="339">
        <v>165.958214</v>
      </c>
      <c r="F34" s="340">
        <v>75.549943999999996</v>
      </c>
      <c r="G34" s="341">
        <v>7.1874759999999993</v>
      </c>
      <c r="H34" s="340">
        <v>1.4564090000000001</v>
      </c>
      <c r="I34" s="340">
        <v>4.6799309999999998</v>
      </c>
      <c r="J34" s="340">
        <v>1.615491</v>
      </c>
      <c r="K34" s="340">
        <v>84.356680999999995</v>
      </c>
      <c r="L34" s="339">
        <v>37.788122000000001</v>
      </c>
      <c r="M34" s="340">
        <v>36.555260000000004</v>
      </c>
      <c r="N34" s="339">
        <v>20.166815</v>
      </c>
      <c r="O34" s="340">
        <v>3.410393</v>
      </c>
      <c r="P34" s="340">
        <v>8.3312889999999999</v>
      </c>
      <c r="Q34" s="339">
        <v>0.65923100000000001</v>
      </c>
      <c r="R34" s="336" t="s">
        <v>191</v>
      </c>
    </row>
    <row r="35" spans="1:18" ht="15.9" customHeight="1">
      <c r="A35" s="337"/>
      <c r="B35" s="330" t="s">
        <v>190</v>
      </c>
      <c r="C35" s="330"/>
      <c r="D35" s="338">
        <v>82.709756999999996</v>
      </c>
      <c r="E35" s="339">
        <v>70.186592000000005</v>
      </c>
      <c r="F35" s="340">
        <v>41.876984999999998</v>
      </c>
      <c r="G35" s="341">
        <v>2.3979379999999999</v>
      </c>
      <c r="H35" s="340">
        <v>0.16120699999999999</v>
      </c>
      <c r="I35" s="340">
        <v>1.9996980000000002</v>
      </c>
      <c r="J35" s="340">
        <v>0.97266399999999997</v>
      </c>
      <c r="K35" s="340">
        <v>24.872291000000001</v>
      </c>
      <c r="L35" s="339">
        <v>11.165029000000001</v>
      </c>
      <c r="M35" s="340">
        <v>10.556227999999999</v>
      </c>
      <c r="N35" s="339">
        <v>1.2330270000000001</v>
      </c>
      <c r="O35" s="340">
        <v>7.0622000000000004E-2</v>
      </c>
      <c r="P35" s="340">
        <v>2.4452999999999999E-2</v>
      </c>
      <c r="Q35" s="339">
        <v>0.155052</v>
      </c>
      <c r="R35" s="336" t="s">
        <v>189</v>
      </c>
    </row>
    <row r="36" spans="1:18" ht="15.9" customHeight="1">
      <c r="A36" s="337"/>
      <c r="B36" s="330" t="s">
        <v>188</v>
      </c>
      <c r="C36" s="330"/>
      <c r="D36" s="338">
        <v>142.54668900000001</v>
      </c>
      <c r="E36" s="339">
        <v>95.771614</v>
      </c>
      <c r="F36" s="340">
        <v>33.672950999999998</v>
      </c>
      <c r="G36" s="341">
        <v>4.7895330000000005</v>
      </c>
      <c r="H36" s="340">
        <v>1.295201</v>
      </c>
      <c r="I36" s="340">
        <v>2.6802299999999999</v>
      </c>
      <c r="J36" s="340">
        <v>0.64282700000000004</v>
      </c>
      <c r="K36" s="340">
        <v>59.484389999999998</v>
      </c>
      <c r="L36" s="339">
        <v>26.623094000000002</v>
      </c>
      <c r="M36" s="340">
        <v>25.999029999999998</v>
      </c>
      <c r="N36" s="339">
        <v>18.933793000000001</v>
      </c>
      <c r="O36" s="340">
        <v>3.3397700000000001</v>
      </c>
      <c r="P36" s="340">
        <v>8.3068390000000001</v>
      </c>
      <c r="Q36" s="339">
        <v>0.50417699999999999</v>
      </c>
      <c r="R36" s="336" t="s">
        <v>187</v>
      </c>
    </row>
    <row r="37" spans="1:18" ht="24" customHeight="1">
      <c r="A37" s="337">
        <v>2003</v>
      </c>
      <c r="B37" s="330" t="s">
        <v>5</v>
      </c>
      <c r="C37" s="330"/>
      <c r="D37" s="338">
        <v>201.23683600000001</v>
      </c>
      <c r="E37" s="339">
        <v>142.54498800000002</v>
      </c>
      <c r="F37" s="340">
        <v>57.827120000000001</v>
      </c>
      <c r="G37" s="341">
        <v>8.3641800000000011</v>
      </c>
      <c r="H37" s="340">
        <v>3.083961</v>
      </c>
      <c r="I37" s="340">
        <v>4.1231070000000001</v>
      </c>
      <c r="J37" s="340">
        <v>1.8580139999999998</v>
      </c>
      <c r="K37" s="340">
        <v>78.750638000000009</v>
      </c>
      <c r="L37" s="339">
        <v>26.645291</v>
      </c>
      <c r="M37" s="340">
        <v>26.027266000000001</v>
      </c>
      <c r="N37" s="339">
        <v>14.442803000000001</v>
      </c>
      <c r="O37" s="340">
        <v>1.7851349999999999</v>
      </c>
      <c r="P37" s="340">
        <v>6.5940320000000003</v>
      </c>
      <c r="Q37" s="339">
        <v>0.26249</v>
      </c>
      <c r="R37" s="336" t="s">
        <v>191</v>
      </c>
    </row>
    <row r="38" spans="1:18" ht="15.9" customHeight="1">
      <c r="A38" s="337"/>
      <c r="B38" s="330" t="s">
        <v>190</v>
      </c>
      <c r="C38" s="330"/>
      <c r="D38" s="338">
        <v>73.621830000000003</v>
      </c>
      <c r="E38" s="339">
        <v>47.496953000000005</v>
      </c>
      <c r="F38" s="340">
        <v>23.829272</v>
      </c>
      <c r="G38" s="341">
        <v>1.500969</v>
      </c>
      <c r="H38" s="340">
        <v>0.24812700000000001</v>
      </c>
      <c r="I38" s="340">
        <v>1.084152</v>
      </c>
      <c r="J38" s="340">
        <v>0.89586199999999994</v>
      </c>
      <c r="K38" s="340">
        <v>21.103673999999998</v>
      </c>
      <c r="L38" s="339">
        <v>8.7717860000000005</v>
      </c>
      <c r="M38" s="340">
        <v>8.3150809999999993</v>
      </c>
      <c r="N38" s="339">
        <v>0.80066800000000005</v>
      </c>
      <c r="O38" s="340">
        <v>4.8621000000000004E-2</v>
      </c>
      <c r="P38" s="340">
        <v>1.1714E-2</v>
      </c>
      <c r="Q38" s="339">
        <v>2.5524000000000002E-2</v>
      </c>
      <c r="R38" s="336" t="s">
        <v>189</v>
      </c>
    </row>
    <row r="39" spans="1:18" ht="15.9" customHeight="1">
      <c r="A39" s="337"/>
      <c r="B39" s="330" t="s">
        <v>188</v>
      </c>
      <c r="C39" s="330"/>
      <c r="D39" s="338">
        <v>127.61500699999999</v>
      </c>
      <c r="E39" s="339">
        <v>95.048040999999998</v>
      </c>
      <c r="F39" s="340">
        <v>33.997855999999999</v>
      </c>
      <c r="G39" s="341">
        <v>6.8632150000000003</v>
      </c>
      <c r="H39" s="340">
        <v>2.8358339999999997</v>
      </c>
      <c r="I39" s="340">
        <v>3.0389569999999999</v>
      </c>
      <c r="J39" s="340">
        <v>0.96215200000000001</v>
      </c>
      <c r="K39" s="340">
        <v>57.646963000000007</v>
      </c>
      <c r="L39" s="339">
        <v>17.873508000000001</v>
      </c>
      <c r="M39" s="340">
        <v>17.712187999999998</v>
      </c>
      <c r="N39" s="339">
        <v>13.642128999999999</v>
      </c>
      <c r="O39" s="340">
        <v>1.7365139999999999</v>
      </c>
      <c r="P39" s="340">
        <v>6.5823169999999998</v>
      </c>
      <c r="Q39" s="339">
        <v>0.23697100000000001</v>
      </c>
      <c r="R39" s="336" t="s">
        <v>187</v>
      </c>
    </row>
    <row r="40" spans="1:18" ht="24" customHeight="1">
      <c r="A40" s="337">
        <v>2002</v>
      </c>
      <c r="B40" s="330" t="s">
        <v>5</v>
      </c>
      <c r="C40" s="330"/>
      <c r="D40" s="338">
        <v>177.68829300000002</v>
      </c>
      <c r="E40" s="339">
        <v>136.12761699999999</v>
      </c>
      <c r="F40" s="340">
        <v>59.528983999999994</v>
      </c>
      <c r="G40" s="341">
        <v>4.8905219999999998</v>
      </c>
      <c r="H40" s="340">
        <v>0.69651199999999991</v>
      </c>
      <c r="I40" s="340">
        <v>3.4337489999999997</v>
      </c>
      <c r="J40" s="340">
        <v>1.7184200000000001</v>
      </c>
      <c r="K40" s="340">
        <v>72.462072000000006</v>
      </c>
      <c r="L40" s="339">
        <v>28.764984999999999</v>
      </c>
      <c r="M40" s="340">
        <v>27.454694</v>
      </c>
      <c r="N40" s="339">
        <v>11.567533999999998</v>
      </c>
      <c r="O40" s="340">
        <v>1.2079249999999999</v>
      </c>
      <c r="P40" s="340">
        <v>6.3311760000000001</v>
      </c>
      <c r="Q40" s="339">
        <v>5.8779000000000005E-2</v>
      </c>
      <c r="R40" s="336" t="s">
        <v>191</v>
      </c>
    </row>
    <row r="41" spans="1:18" ht="15.9" customHeight="1">
      <c r="A41" s="337"/>
      <c r="B41" s="330" t="s">
        <v>190</v>
      </c>
      <c r="C41" s="330"/>
      <c r="D41" s="338">
        <v>65.824465000000004</v>
      </c>
      <c r="E41" s="339">
        <v>56.055125999999994</v>
      </c>
      <c r="F41" s="340">
        <v>30.343247999999999</v>
      </c>
      <c r="G41" s="341">
        <v>1.4087560000000001</v>
      </c>
      <c r="H41" s="340">
        <v>0.163636</v>
      </c>
      <c r="I41" s="340">
        <v>1.066192</v>
      </c>
      <c r="J41" s="340">
        <v>0.78225999999999996</v>
      </c>
      <c r="K41" s="340">
        <v>23.676419999999997</v>
      </c>
      <c r="L41" s="339">
        <v>8.6583780000000008</v>
      </c>
      <c r="M41" s="340">
        <v>8.1589089999999995</v>
      </c>
      <c r="N41" s="339">
        <v>0.90913200000000005</v>
      </c>
      <c r="O41" s="340">
        <v>4.3698999999999995E-2</v>
      </c>
      <c r="P41" s="340">
        <v>4.7784E-2</v>
      </c>
      <c r="Q41" s="339">
        <v>1.0161E-2</v>
      </c>
      <c r="R41" s="336" t="s">
        <v>189</v>
      </c>
    </row>
    <row r="42" spans="1:18" ht="15.9" customHeight="1">
      <c r="A42" s="337"/>
      <c r="B42" s="330" t="s">
        <v>188</v>
      </c>
      <c r="C42" s="330"/>
      <c r="D42" s="338">
        <v>111.863829</v>
      </c>
      <c r="E42" s="339">
        <v>80.072493000000009</v>
      </c>
      <c r="F42" s="340">
        <v>29.185737</v>
      </c>
      <c r="G42" s="341">
        <v>3.4817680000000002</v>
      </c>
      <c r="H42" s="340">
        <v>0.53287499999999999</v>
      </c>
      <c r="I42" s="340">
        <v>2.3675579999999998</v>
      </c>
      <c r="J42" s="340">
        <v>0.93616200000000005</v>
      </c>
      <c r="K42" s="340">
        <v>48.785651999999999</v>
      </c>
      <c r="L42" s="339">
        <v>20.10661</v>
      </c>
      <c r="M42" s="340">
        <v>19.295788000000002</v>
      </c>
      <c r="N42" s="339">
        <v>10.658405</v>
      </c>
      <c r="O42" s="340">
        <v>1.1642260000000002</v>
      </c>
      <c r="P42" s="340">
        <v>6.2833920000000001</v>
      </c>
      <c r="Q42" s="339">
        <v>4.8617E-2</v>
      </c>
      <c r="R42" s="336" t="s">
        <v>187</v>
      </c>
    </row>
    <row r="43" spans="1:18" ht="24" customHeight="1">
      <c r="A43" s="337">
        <v>2001</v>
      </c>
      <c r="B43" s="330" t="s">
        <v>5</v>
      </c>
      <c r="C43" s="330"/>
      <c r="D43" s="338">
        <v>186.47180399999999</v>
      </c>
      <c r="E43" s="339">
        <v>133.005889</v>
      </c>
      <c r="F43" s="340">
        <v>62.246500999999995</v>
      </c>
      <c r="G43" s="341">
        <v>5.4526919999999999</v>
      </c>
      <c r="H43" s="340">
        <v>0.61297500000000005</v>
      </c>
      <c r="I43" s="340">
        <v>3.8477609999999998</v>
      </c>
      <c r="J43" s="340">
        <v>3.4804710000000001</v>
      </c>
      <c r="K43" s="340">
        <v>65.842945</v>
      </c>
      <c r="L43" s="339">
        <v>40.218634000000002</v>
      </c>
      <c r="M43" s="340">
        <v>39.680731000000002</v>
      </c>
      <c r="N43" s="339">
        <v>12.493433</v>
      </c>
      <c r="O43" s="340">
        <v>1.3340080000000001</v>
      </c>
      <c r="P43" s="340">
        <v>6.5297770000000002</v>
      </c>
      <c r="Q43" s="339">
        <v>0.15928800000000001</v>
      </c>
      <c r="R43" s="336" t="s">
        <v>191</v>
      </c>
    </row>
    <row r="44" spans="1:18" ht="15.9" customHeight="1">
      <c r="A44" s="337"/>
      <c r="B44" s="330" t="s">
        <v>190</v>
      </c>
      <c r="C44" s="330"/>
      <c r="D44" s="338">
        <v>65.659963000000005</v>
      </c>
      <c r="E44" s="339">
        <v>56.580202</v>
      </c>
      <c r="F44" s="340">
        <v>33.445641999999999</v>
      </c>
      <c r="G44" s="341">
        <v>2.0720399999999999</v>
      </c>
      <c r="H44" s="340">
        <v>9.6151E-2</v>
      </c>
      <c r="I44" s="340">
        <v>1.816886</v>
      </c>
      <c r="J44" s="340">
        <v>0.56761699999999993</v>
      </c>
      <c r="K44" s="340">
        <v>20.731417</v>
      </c>
      <c r="L44" s="339">
        <v>8.1212900000000001</v>
      </c>
      <c r="M44" s="340">
        <v>7.6812439999999995</v>
      </c>
      <c r="N44" s="339">
        <v>0.89285900000000007</v>
      </c>
      <c r="O44" s="340">
        <v>4.2709999999999998E-2</v>
      </c>
      <c r="P44" s="340">
        <v>7.5399999999999998E-3</v>
      </c>
      <c r="Q44" s="339">
        <v>5.6529000000000003E-2</v>
      </c>
      <c r="R44" s="336" t="s">
        <v>189</v>
      </c>
    </row>
    <row r="45" spans="1:18" ht="15.9" customHeight="1">
      <c r="A45" s="337"/>
      <c r="B45" s="330" t="s">
        <v>188</v>
      </c>
      <c r="C45" s="330"/>
      <c r="D45" s="338">
        <v>120.811841</v>
      </c>
      <c r="E45" s="339">
        <v>76.425692999999995</v>
      </c>
      <c r="F45" s="340">
        <v>28.800865000000002</v>
      </c>
      <c r="G45" s="341">
        <v>3.3806570000000002</v>
      </c>
      <c r="H45" s="340">
        <v>0.51682300000000003</v>
      </c>
      <c r="I45" s="340">
        <v>2.0308790000000001</v>
      </c>
      <c r="J45" s="340">
        <v>2.9128530000000001</v>
      </c>
      <c r="K45" s="340">
        <v>45.111528</v>
      </c>
      <c r="L45" s="339">
        <v>32.097341999999998</v>
      </c>
      <c r="M45" s="340">
        <v>31.999489000000001</v>
      </c>
      <c r="N45" s="339">
        <v>11.600576</v>
      </c>
      <c r="O45" s="340">
        <v>1.2912980000000001</v>
      </c>
      <c r="P45" s="340">
        <v>6.5222359999999995</v>
      </c>
      <c r="Q45" s="339">
        <v>0.10276</v>
      </c>
      <c r="R45" s="336" t="s">
        <v>187</v>
      </c>
    </row>
    <row r="46" spans="1:18" ht="24" customHeight="1">
      <c r="A46" s="337">
        <v>2000</v>
      </c>
      <c r="B46" s="330" t="s">
        <v>5</v>
      </c>
      <c r="C46" s="330"/>
      <c r="D46" s="338">
        <v>161.577642</v>
      </c>
      <c r="E46" s="339">
        <v>124.03874499999999</v>
      </c>
      <c r="F46" s="340">
        <v>57.458417999999995</v>
      </c>
      <c r="G46" s="341">
        <v>4.5043180000000005</v>
      </c>
      <c r="H46" s="340">
        <v>0.63446999999999998</v>
      </c>
      <c r="I46" s="340">
        <v>3.2489490000000001</v>
      </c>
      <c r="J46" s="340">
        <v>2.2743409999999997</v>
      </c>
      <c r="K46" s="340">
        <v>61.801496</v>
      </c>
      <c r="L46" s="339">
        <v>26.007891999999998</v>
      </c>
      <c r="M46" s="340">
        <v>25.494019000000002</v>
      </c>
      <c r="N46" s="339">
        <v>10.754902</v>
      </c>
      <c r="O46" s="340">
        <v>1.008337</v>
      </c>
      <c r="P46" s="340">
        <v>5.9735079999999998</v>
      </c>
      <c r="Q46" s="339">
        <v>6.1799999999999994E-2</v>
      </c>
      <c r="R46" s="336" t="s">
        <v>191</v>
      </c>
    </row>
    <row r="47" spans="1:18" ht="15.9" customHeight="1">
      <c r="A47" s="337"/>
      <c r="B47" s="330" t="s">
        <v>190</v>
      </c>
      <c r="C47" s="330"/>
      <c r="D47" s="338">
        <v>63.702400000000004</v>
      </c>
      <c r="E47" s="339">
        <v>54.482322999999994</v>
      </c>
      <c r="F47" s="340">
        <v>31.977211999999998</v>
      </c>
      <c r="G47" s="341">
        <v>1.016478</v>
      </c>
      <c r="H47" s="340">
        <v>7.3766000000000012E-2</v>
      </c>
      <c r="I47" s="340">
        <v>0.85264499999999999</v>
      </c>
      <c r="J47" s="340">
        <v>1.34622</v>
      </c>
      <c r="K47" s="340">
        <v>20.770772000000001</v>
      </c>
      <c r="L47" s="339">
        <v>8.6678309999999996</v>
      </c>
      <c r="M47" s="340">
        <v>8.3704400000000003</v>
      </c>
      <c r="N47" s="339">
        <v>0.46197699999999997</v>
      </c>
      <c r="O47" s="340">
        <v>3.3805999999999996E-2</v>
      </c>
      <c r="P47" s="340">
        <v>4.6630000000000005E-3</v>
      </c>
      <c r="Q47" s="339">
        <v>3.8077E-2</v>
      </c>
      <c r="R47" s="336" t="s">
        <v>189</v>
      </c>
    </row>
    <row r="48" spans="1:18" ht="15.9" customHeight="1">
      <c r="A48" s="337"/>
      <c r="B48" s="330" t="s">
        <v>188</v>
      </c>
      <c r="C48" s="330"/>
      <c r="D48" s="338">
        <v>97.875242999999998</v>
      </c>
      <c r="E48" s="339">
        <v>69.556426000000002</v>
      </c>
      <c r="F48" s="340">
        <v>25.481211999999999</v>
      </c>
      <c r="G48" s="341">
        <v>3.487841</v>
      </c>
      <c r="H48" s="340">
        <v>0.56070500000000001</v>
      </c>
      <c r="I48" s="340">
        <v>2.3963040000000002</v>
      </c>
      <c r="J48" s="340">
        <v>0.92812099999999997</v>
      </c>
      <c r="K48" s="340">
        <v>41.030722999999995</v>
      </c>
      <c r="L48" s="339">
        <v>17.340056000000001</v>
      </c>
      <c r="M48" s="340">
        <v>17.123574000000001</v>
      </c>
      <c r="N48" s="339">
        <v>10.292923999999999</v>
      </c>
      <c r="O48" s="340">
        <v>0.97453200000000006</v>
      </c>
      <c r="P48" s="340">
        <v>5.9688459999999992</v>
      </c>
      <c r="Q48" s="339">
        <v>2.3723999999999999E-2</v>
      </c>
      <c r="R48" s="336" t="s">
        <v>187</v>
      </c>
    </row>
    <row r="49" spans="1:18">
      <c r="A49" s="342"/>
      <c r="B49" s="343"/>
      <c r="C49" s="343"/>
      <c r="D49" s="344"/>
      <c r="E49" s="345"/>
      <c r="F49" s="346"/>
      <c r="G49" s="347"/>
      <c r="H49" s="346"/>
      <c r="I49" s="346"/>
      <c r="J49" s="346"/>
      <c r="K49" s="346"/>
      <c r="L49" s="345"/>
      <c r="M49" s="346"/>
      <c r="N49" s="345"/>
      <c r="O49" s="346"/>
      <c r="P49" s="346"/>
      <c r="Q49" s="347"/>
      <c r="R49" s="348"/>
    </row>
    <row r="51" spans="1:18" s="333" customFormat="1">
      <c r="A51" s="349" t="s">
        <v>159</v>
      </c>
      <c r="D51" s="350"/>
    </row>
    <row r="52" spans="1:18" s="333" customFormat="1">
      <c r="A52" s="349" t="s">
        <v>186</v>
      </c>
      <c r="D52" s="350"/>
    </row>
    <row r="53" spans="1:18" s="333" customFormat="1">
      <c r="A53" s="349" t="s">
        <v>185</v>
      </c>
      <c r="D53" s="350"/>
    </row>
    <row r="54" spans="1:18" s="333" customFormat="1">
      <c r="A54" s="349" t="s">
        <v>184</v>
      </c>
      <c r="D54" s="350"/>
    </row>
    <row r="55" spans="1:18" s="333" customFormat="1">
      <c r="A55" s="349" t="s">
        <v>183</v>
      </c>
      <c r="D55" s="350"/>
    </row>
    <row r="56" spans="1:18" s="333" customFormat="1">
      <c r="A56" s="349" t="s">
        <v>158</v>
      </c>
      <c r="D56" s="350"/>
    </row>
    <row r="57" spans="1:18" s="333" customFormat="1">
      <c r="A57" s="349" t="s">
        <v>182</v>
      </c>
      <c r="D57" s="350"/>
    </row>
    <row r="58" spans="1:18" s="333" customFormat="1">
      <c r="A58" s="349" t="s">
        <v>181</v>
      </c>
      <c r="D58" s="350"/>
    </row>
    <row r="59" spans="1:18" s="333" customFormat="1">
      <c r="A59" s="349" t="s">
        <v>180</v>
      </c>
      <c r="D59" s="350"/>
    </row>
    <row r="60" spans="1:18" s="333" customFormat="1">
      <c r="A60" s="351"/>
      <c r="D60" s="350"/>
    </row>
    <row r="61" spans="1:18" s="333" customFormat="1">
      <c r="A61" s="351"/>
      <c r="D61" s="350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4"/>
  <sheetViews>
    <sheetView showGridLines="0" workbookViewId="0">
      <selection activeCell="N1" sqref="N1"/>
    </sheetView>
  </sheetViews>
  <sheetFormatPr defaultColWidth="11.7109375" defaultRowHeight="12" customHeight="1"/>
  <cols>
    <col min="1" max="1" width="39.42578125" style="109" customWidth="1"/>
    <col min="2" max="14" width="7.7109375" style="153" customWidth="1"/>
    <col min="15" max="15" width="2.5703125" style="109" customWidth="1"/>
    <col min="16" max="16" width="36.85546875" style="109" customWidth="1"/>
    <col min="17" max="17" width="32.7109375" style="109" customWidth="1"/>
    <col min="18" max="16384" width="11.7109375" style="109"/>
  </cols>
  <sheetData>
    <row r="1" spans="1:16" s="119" customFormat="1" ht="12" customHeight="1">
      <c r="A1" s="164">
        <v>10</v>
      </c>
      <c r="B1" s="489"/>
      <c r="C1" s="494"/>
      <c r="D1" s="166"/>
      <c r="E1" s="166"/>
      <c r="F1" s="166"/>
      <c r="G1" s="166"/>
      <c r="H1" s="166"/>
      <c r="I1" s="166"/>
      <c r="J1" s="166"/>
      <c r="K1" s="166"/>
      <c r="L1" s="166"/>
      <c r="M1" s="166"/>
      <c r="O1" s="165"/>
      <c r="P1" s="164"/>
    </row>
    <row r="2" spans="1:16" ht="12" customHeight="1">
      <c r="A2" s="270" t="s">
        <v>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5"/>
      <c r="P2" s="1" t="s">
        <v>21</v>
      </c>
    </row>
    <row r="3" spans="1:16" ht="12" customHeight="1">
      <c r="A3" s="270" t="s">
        <v>334</v>
      </c>
      <c r="B3" s="3"/>
      <c r="C3" s="3"/>
      <c r="D3" s="3"/>
      <c r="E3" s="3"/>
      <c r="F3" s="158"/>
      <c r="G3" s="158"/>
      <c r="H3" s="158"/>
      <c r="I3" s="158"/>
      <c r="J3" s="158"/>
      <c r="K3" s="158"/>
      <c r="L3" s="158"/>
      <c r="M3" s="158"/>
      <c r="N3" s="158"/>
      <c r="O3" s="155"/>
      <c r="P3" s="270" t="s">
        <v>333</v>
      </c>
    </row>
    <row r="4" spans="1:16" ht="12" customHeight="1">
      <c r="A4" s="224" t="s">
        <v>332</v>
      </c>
      <c r="B4" s="3"/>
      <c r="C4" s="3"/>
      <c r="D4" s="3"/>
      <c r="E4" s="3"/>
      <c r="F4" s="158"/>
      <c r="G4" s="158"/>
      <c r="H4" s="158"/>
      <c r="I4" s="158"/>
      <c r="J4" s="158"/>
      <c r="K4" s="158"/>
      <c r="L4" s="158"/>
      <c r="M4" s="158"/>
      <c r="N4" s="158"/>
      <c r="O4" s="155"/>
      <c r="P4" s="224" t="s">
        <v>331</v>
      </c>
    </row>
    <row r="5" spans="1:16" ht="12" customHeight="1">
      <c r="A5" s="156"/>
      <c r="B5" s="163"/>
      <c r="C5" s="163"/>
      <c r="D5" s="163"/>
      <c r="E5" s="163"/>
      <c r="F5" s="163"/>
      <c r="G5" s="163"/>
      <c r="H5" s="162"/>
      <c r="I5" s="162"/>
      <c r="J5" s="162"/>
      <c r="K5" s="162"/>
      <c r="L5" s="162"/>
      <c r="M5" s="162"/>
      <c r="N5" s="162"/>
      <c r="O5" s="161"/>
      <c r="P5" s="156"/>
    </row>
    <row r="6" spans="1:16" s="154" customFormat="1" ht="12" customHeight="1">
      <c r="A6" s="271"/>
      <c r="B6" s="32">
        <v>2000</v>
      </c>
      <c r="C6" s="32">
        <v>2001</v>
      </c>
      <c r="D6" s="32">
        <v>2002</v>
      </c>
      <c r="E6" s="227">
        <v>2003</v>
      </c>
      <c r="F6" s="227">
        <v>2004</v>
      </c>
      <c r="G6" s="160">
        <v>2005</v>
      </c>
      <c r="H6" s="160">
        <v>2006</v>
      </c>
      <c r="I6" s="160">
        <v>2007</v>
      </c>
      <c r="J6" s="160">
        <v>2008</v>
      </c>
      <c r="K6" s="160">
        <v>2009</v>
      </c>
      <c r="L6" s="160">
        <v>2010</v>
      </c>
      <c r="M6" s="227">
        <v>2011</v>
      </c>
      <c r="N6" s="227">
        <v>2012</v>
      </c>
      <c r="O6" s="160"/>
      <c r="P6" s="159"/>
    </row>
    <row r="7" spans="1:16" ht="12" customHeight="1">
      <c r="A7" s="272"/>
      <c r="B7" s="273"/>
      <c r="C7" s="273"/>
      <c r="D7" s="273"/>
      <c r="E7" s="273"/>
      <c r="F7" s="158"/>
      <c r="G7" s="158"/>
      <c r="H7" s="158"/>
      <c r="I7" s="158"/>
      <c r="J7" s="158"/>
      <c r="K7" s="158"/>
      <c r="L7" s="158"/>
      <c r="M7" s="158"/>
      <c r="N7" s="158"/>
      <c r="O7" s="155"/>
      <c r="P7" s="155"/>
    </row>
    <row r="8" spans="1:16" s="119" customFormat="1" ht="21.9" customHeight="1">
      <c r="A8" s="274" t="s">
        <v>330</v>
      </c>
      <c r="B8" s="275">
        <v>160.42807407407406</v>
      </c>
      <c r="C8" s="275">
        <v>168.30581481481479</v>
      </c>
      <c r="D8" s="275">
        <v>167.59888888888887</v>
      </c>
      <c r="E8" s="275">
        <v>194.54125925925928</v>
      </c>
      <c r="F8" s="275">
        <v>218.880037037037</v>
      </c>
      <c r="G8" s="275">
        <v>231.3492962962963</v>
      </c>
      <c r="H8" s="275">
        <v>220</v>
      </c>
      <c r="I8" s="275">
        <v>218.88111111111112</v>
      </c>
      <c r="J8" s="275">
        <v>234.65703703703704</v>
      </c>
      <c r="K8" s="275">
        <v>260.85407407407405</v>
      </c>
      <c r="L8" s="275">
        <v>273.404</v>
      </c>
      <c r="M8" s="275">
        <v>282.77</v>
      </c>
      <c r="N8" s="275" t="s">
        <v>0</v>
      </c>
      <c r="O8" s="276"/>
      <c r="P8" s="274" t="s">
        <v>329</v>
      </c>
    </row>
    <row r="9" spans="1:16" ht="21.9" customHeight="1">
      <c r="A9" s="277" t="s">
        <v>328</v>
      </c>
      <c r="B9" s="278">
        <v>102.54603703703704</v>
      </c>
      <c r="C9" s="278">
        <v>110.42377777777777</v>
      </c>
      <c r="D9" s="278">
        <v>109.71685185185184</v>
      </c>
      <c r="E9" s="278">
        <v>136.65922222222224</v>
      </c>
      <c r="F9" s="278">
        <v>166.78622222222219</v>
      </c>
      <c r="G9" s="278">
        <v>183.11425925925926</v>
      </c>
      <c r="H9" s="278">
        <v>186.50892592592592</v>
      </c>
      <c r="I9" s="278" t="s">
        <v>0</v>
      </c>
      <c r="J9" s="279" t="s">
        <v>0</v>
      </c>
      <c r="K9" s="279" t="s">
        <v>0</v>
      </c>
      <c r="L9" s="279" t="s">
        <v>0</v>
      </c>
      <c r="M9" s="279" t="s">
        <v>0</v>
      </c>
      <c r="N9" s="279" t="s">
        <v>0</v>
      </c>
      <c r="O9" s="280"/>
      <c r="P9" s="277" t="s">
        <v>327</v>
      </c>
    </row>
    <row r="10" spans="1:16" ht="21.9" customHeight="1">
      <c r="A10" s="277" t="s">
        <v>326</v>
      </c>
      <c r="B10" s="278">
        <v>57.88203703703703</v>
      </c>
      <c r="C10" s="278">
        <v>57.88203703703703</v>
      </c>
      <c r="D10" s="278">
        <v>57.88203703703703</v>
      </c>
      <c r="E10" s="278">
        <v>57.88203703703703</v>
      </c>
      <c r="F10" s="278">
        <v>52.093814814814813</v>
      </c>
      <c r="G10" s="278">
        <v>48.235037037037031</v>
      </c>
      <c r="H10" s="278">
        <v>44.376222222222218</v>
      </c>
      <c r="I10" s="278" t="s">
        <v>0</v>
      </c>
      <c r="J10" s="279" t="s">
        <v>0</v>
      </c>
      <c r="K10" s="279" t="s">
        <v>0</v>
      </c>
      <c r="L10" s="279" t="s">
        <v>0</v>
      </c>
      <c r="M10" s="279" t="s">
        <v>0</v>
      </c>
      <c r="N10" s="279" t="s">
        <v>0</v>
      </c>
      <c r="O10" s="281"/>
      <c r="P10" s="277" t="s">
        <v>325</v>
      </c>
    </row>
    <row r="11" spans="1:16" ht="12" customHeight="1">
      <c r="A11" s="277" t="s">
        <v>324</v>
      </c>
      <c r="B11" s="279"/>
      <c r="C11" s="279"/>
      <c r="D11" s="279"/>
      <c r="E11" s="279"/>
      <c r="F11" s="282"/>
      <c r="G11" s="282"/>
      <c r="H11" s="282"/>
      <c r="I11" s="282"/>
      <c r="J11" s="282"/>
      <c r="K11" s="282"/>
      <c r="L11" s="282"/>
      <c r="M11" s="282"/>
      <c r="N11" s="282"/>
      <c r="O11" s="161"/>
      <c r="P11" s="277" t="s">
        <v>324</v>
      </c>
    </row>
    <row r="12" spans="1:16" ht="12" customHeight="1">
      <c r="A12" s="277" t="s">
        <v>323</v>
      </c>
      <c r="B12" s="279"/>
      <c r="C12" s="279"/>
      <c r="D12" s="279"/>
      <c r="E12" s="279"/>
      <c r="F12" s="282"/>
      <c r="G12" s="282"/>
      <c r="H12" s="282"/>
      <c r="I12" s="282"/>
      <c r="J12" s="282"/>
      <c r="K12" s="282"/>
      <c r="L12" s="282"/>
      <c r="M12" s="282"/>
      <c r="N12" s="282"/>
      <c r="O12" s="161"/>
      <c r="P12" s="277" t="s">
        <v>322</v>
      </c>
    </row>
    <row r="13" spans="1:16" ht="12" customHeight="1">
      <c r="A13" s="283" t="s">
        <v>321</v>
      </c>
      <c r="B13" s="279"/>
      <c r="C13" s="279"/>
      <c r="D13" s="279"/>
      <c r="E13" s="279"/>
      <c r="F13" s="282"/>
      <c r="G13" s="282"/>
      <c r="H13" s="282"/>
      <c r="I13" s="282"/>
      <c r="J13" s="282"/>
      <c r="K13" s="282"/>
      <c r="L13" s="282"/>
      <c r="M13" s="282"/>
      <c r="N13" s="282"/>
      <c r="O13" s="161"/>
      <c r="P13" s="283" t="s">
        <v>320</v>
      </c>
    </row>
    <row r="14" spans="1:16" ht="12" customHeight="1">
      <c r="A14" s="283" t="s">
        <v>319</v>
      </c>
      <c r="B14" s="279" t="s">
        <v>0</v>
      </c>
      <c r="C14" s="279" t="s">
        <v>0</v>
      </c>
      <c r="D14" s="279" t="s">
        <v>0</v>
      </c>
      <c r="E14" s="279" t="s">
        <v>0</v>
      </c>
      <c r="F14" s="279" t="s">
        <v>0</v>
      </c>
      <c r="G14" s="279" t="s">
        <v>0</v>
      </c>
      <c r="H14" s="279" t="s">
        <v>0</v>
      </c>
      <c r="I14" s="279" t="s">
        <v>0</v>
      </c>
      <c r="J14" s="279" t="s">
        <v>0</v>
      </c>
      <c r="K14" s="279" t="s">
        <v>0</v>
      </c>
      <c r="L14" s="279" t="s">
        <v>0</v>
      </c>
      <c r="M14" s="279" t="s">
        <v>0</v>
      </c>
      <c r="N14" s="279" t="s">
        <v>0</v>
      </c>
      <c r="O14" s="279"/>
      <c r="P14" s="283" t="s">
        <v>318</v>
      </c>
    </row>
    <row r="15" spans="1:16" ht="12" customHeight="1">
      <c r="A15" s="283" t="s">
        <v>317</v>
      </c>
      <c r="B15" s="279" t="s">
        <v>0</v>
      </c>
      <c r="C15" s="279" t="s">
        <v>0</v>
      </c>
      <c r="D15" s="279" t="s">
        <v>0</v>
      </c>
      <c r="E15" s="279" t="s">
        <v>0</v>
      </c>
      <c r="F15" s="279" t="s">
        <v>0</v>
      </c>
      <c r="G15" s="279" t="s">
        <v>0</v>
      </c>
      <c r="H15" s="279" t="s">
        <v>0</v>
      </c>
      <c r="I15" s="279" t="s">
        <v>0</v>
      </c>
      <c r="J15" s="279" t="s">
        <v>0</v>
      </c>
      <c r="K15" s="279" t="s">
        <v>0</v>
      </c>
      <c r="L15" s="279" t="s">
        <v>0</v>
      </c>
      <c r="M15" s="279" t="s">
        <v>0</v>
      </c>
      <c r="N15" s="279" t="s">
        <v>0</v>
      </c>
      <c r="O15" s="279"/>
      <c r="P15" s="283" t="s">
        <v>316</v>
      </c>
    </row>
    <row r="16" spans="1:16" ht="12" customHeight="1">
      <c r="A16" s="283" t="s">
        <v>315</v>
      </c>
      <c r="B16" s="279"/>
      <c r="C16" s="279"/>
      <c r="D16" s="279"/>
      <c r="E16" s="279"/>
      <c r="F16" s="282"/>
      <c r="G16" s="282"/>
      <c r="H16" s="282"/>
      <c r="I16" s="282"/>
      <c r="J16" s="279"/>
      <c r="K16" s="279"/>
      <c r="L16" s="279"/>
      <c r="M16" s="279"/>
      <c r="N16" s="279"/>
      <c r="O16" s="161"/>
      <c r="P16" s="283" t="s">
        <v>314</v>
      </c>
    </row>
    <row r="17" spans="1:16" ht="18" customHeight="1">
      <c r="A17" s="283" t="s">
        <v>313</v>
      </c>
      <c r="B17" s="279">
        <v>95.743296296296307</v>
      </c>
      <c r="C17" s="279">
        <v>96.173666666666662</v>
      </c>
      <c r="D17" s="279">
        <v>96.996740740740734</v>
      </c>
      <c r="E17" s="279">
        <v>103.49655555555555</v>
      </c>
      <c r="F17" s="279">
        <v>105.66962962962961</v>
      </c>
      <c r="G17" s="279">
        <v>114.67274074074074</v>
      </c>
      <c r="H17" s="279">
        <v>114.67274074074074</v>
      </c>
      <c r="I17" s="279" t="s">
        <v>0</v>
      </c>
      <c r="J17" s="279" t="s">
        <v>0</v>
      </c>
      <c r="K17" s="279" t="s">
        <v>0</v>
      </c>
      <c r="L17" s="279" t="s">
        <v>0</v>
      </c>
      <c r="M17" s="279" t="s">
        <v>0</v>
      </c>
      <c r="N17" s="279" t="s">
        <v>0</v>
      </c>
      <c r="O17" s="276"/>
      <c r="P17" s="283" t="s">
        <v>312</v>
      </c>
    </row>
    <row r="18" spans="1:16" ht="12" customHeight="1">
      <c r="A18" s="284" t="s">
        <v>311</v>
      </c>
      <c r="B18" s="279">
        <v>63.720962962962965</v>
      </c>
      <c r="C18" s="279">
        <v>67.615925925925922</v>
      </c>
      <c r="D18" s="279">
        <v>73.309629629629626</v>
      </c>
      <c r="E18" s="279">
        <v>74.426481481481474</v>
      </c>
      <c r="F18" s="279">
        <v>75.025148148148133</v>
      </c>
      <c r="G18" s="279">
        <v>85.643407407407409</v>
      </c>
      <c r="H18" s="279">
        <v>85.643407407407409</v>
      </c>
      <c r="I18" s="279" t="s">
        <v>0</v>
      </c>
      <c r="J18" s="279" t="s">
        <v>0</v>
      </c>
      <c r="K18" s="279" t="s">
        <v>0</v>
      </c>
      <c r="L18" s="279" t="s">
        <v>0</v>
      </c>
      <c r="M18" s="279" t="s">
        <v>0</v>
      </c>
      <c r="N18" s="279" t="s">
        <v>0</v>
      </c>
      <c r="O18" s="279"/>
      <c r="P18" s="284" t="s">
        <v>310</v>
      </c>
    </row>
    <row r="19" spans="1:16" ht="12" customHeight="1">
      <c r="A19" s="283" t="s">
        <v>309</v>
      </c>
      <c r="B19" s="279">
        <v>32.022333333333336</v>
      </c>
      <c r="C19" s="279">
        <v>28.557740740740737</v>
      </c>
      <c r="D19" s="279">
        <v>23.687111111111108</v>
      </c>
      <c r="E19" s="279">
        <v>29.070074074074071</v>
      </c>
      <c r="F19" s="279">
        <v>30.644481481481485</v>
      </c>
      <c r="G19" s="279">
        <v>29.02933333333333</v>
      </c>
      <c r="H19" s="279">
        <v>29.02933333333333</v>
      </c>
      <c r="I19" s="279" t="s">
        <v>0</v>
      </c>
      <c r="J19" s="279" t="s">
        <v>0</v>
      </c>
      <c r="K19" s="279" t="s">
        <v>0</v>
      </c>
      <c r="L19" s="279" t="s">
        <v>0</v>
      </c>
      <c r="M19" s="279" t="s">
        <v>0</v>
      </c>
      <c r="N19" s="279" t="s">
        <v>0</v>
      </c>
      <c r="O19" s="279"/>
      <c r="P19" s="283" t="s">
        <v>308</v>
      </c>
    </row>
    <row r="20" spans="1:16" ht="12" customHeight="1">
      <c r="A20" s="283" t="s">
        <v>307</v>
      </c>
      <c r="B20" s="279" t="s">
        <v>0</v>
      </c>
      <c r="C20" s="279" t="s">
        <v>0</v>
      </c>
      <c r="D20" s="279" t="s">
        <v>0</v>
      </c>
      <c r="E20" s="279" t="s">
        <v>0</v>
      </c>
      <c r="F20" s="279" t="s">
        <v>0</v>
      </c>
      <c r="G20" s="279" t="s">
        <v>0</v>
      </c>
      <c r="H20" s="279" t="s">
        <v>0</v>
      </c>
      <c r="I20" s="279" t="s">
        <v>0</v>
      </c>
      <c r="J20" s="279" t="s">
        <v>0</v>
      </c>
      <c r="K20" s="279" t="s">
        <v>0</v>
      </c>
      <c r="L20" s="279" t="s">
        <v>0</v>
      </c>
      <c r="M20" s="279" t="s">
        <v>0</v>
      </c>
      <c r="N20" s="279" t="s">
        <v>0</v>
      </c>
      <c r="O20" s="285"/>
      <c r="P20" s="283" t="s">
        <v>306</v>
      </c>
    </row>
    <row r="21" spans="1:16" ht="19.5" customHeight="1">
      <c r="A21" s="283" t="s">
        <v>305</v>
      </c>
      <c r="B21" s="279">
        <v>64.684851851851846</v>
      </c>
      <c r="C21" s="279">
        <v>72.132148148148147</v>
      </c>
      <c r="D21" s="279">
        <v>70.602185185185178</v>
      </c>
      <c r="E21" s="279">
        <v>91.044740740740735</v>
      </c>
      <c r="F21" s="279">
        <v>113.21040740740739</v>
      </c>
      <c r="G21" s="279">
        <v>116.67651851851852</v>
      </c>
      <c r="H21" s="279">
        <v>105.05162962962963</v>
      </c>
      <c r="I21" s="279" t="s">
        <v>0</v>
      </c>
      <c r="J21" s="279" t="s">
        <v>0</v>
      </c>
      <c r="K21" s="279" t="s">
        <v>0</v>
      </c>
      <c r="L21" s="279" t="s">
        <v>0</v>
      </c>
      <c r="M21" s="279" t="s">
        <v>0</v>
      </c>
      <c r="N21" s="279" t="s">
        <v>0</v>
      </c>
      <c r="O21" s="276"/>
      <c r="P21" s="283" t="s">
        <v>304</v>
      </c>
    </row>
    <row r="22" spans="1:16" ht="12" customHeight="1">
      <c r="A22" s="283" t="s">
        <v>303</v>
      </c>
      <c r="B22" s="279">
        <v>57.88203703703703</v>
      </c>
      <c r="C22" s="279">
        <v>66.462037037037035</v>
      </c>
      <c r="D22" s="279">
        <v>65.597037037037026</v>
      </c>
      <c r="E22" s="279">
        <v>86.278703703703698</v>
      </c>
      <c r="F22" s="279">
        <v>108.81955555555554</v>
      </c>
      <c r="G22" s="279">
        <v>101.55266666666667</v>
      </c>
      <c r="H22" s="279">
        <v>91.405555555555551</v>
      </c>
      <c r="I22" s="279" t="s">
        <v>0</v>
      </c>
      <c r="J22" s="279" t="s">
        <v>0</v>
      </c>
      <c r="K22" s="279" t="s">
        <v>0</v>
      </c>
      <c r="L22" s="279" t="s">
        <v>0</v>
      </c>
      <c r="M22" s="279" t="s">
        <v>0</v>
      </c>
      <c r="N22" s="279" t="s">
        <v>0</v>
      </c>
      <c r="O22" s="279"/>
      <c r="P22" s="283" t="s">
        <v>302</v>
      </c>
    </row>
    <row r="23" spans="1:16" ht="12" customHeight="1">
      <c r="A23" s="283" t="s">
        <v>301</v>
      </c>
      <c r="B23" s="279">
        <v>6.8028148148148144</v>
      </c>
      <c r="C23" s="279">
        <v>5.67011111111111</v>
      </c>
      <c r="D23" s="279">
        <v>5.0051481481481472</v>
      </c>
      <c r="E23" s="279">
        <v>4.7660370370370364</v>
      </c>
      <c r="F23" s="279">
        <v>4.3908518518518518</v>
      </c>
      <c r="G23" s="279">
        <v>15.123851851851851</v>
      </c>
      <c r="H23" s="279">
        <v>13.646074074074074</v>
      </c>
      <c r="I23" s="279" t="s">
        <v>0</v>
      </c>
      <c r="J23" s="279" t="s">
        <v>0</v>
      </c>
      <c r="K23" s="279" t="s">
        <v>0</v>
      </c>
      <c r="L23" s="279" t="s">
        <v>0</v>
      </c>
      <c r="M23" s="279" t="s">
        <v>0</v>
      </c>
      <c r="N23" s="279" t="s">
        <v>0</v>
      </c>
      <c r="O23" s="279"/>
      <c r="P23" s="283" t="s">
        <v>300</v>
      </c>
    </row>
    <row r="24" spans="1:16" s="157" customFormat="1" ht="20.100000000000001" customHeight="1">
      <c r="A24" s="283" t="s">
        <v>299</v>
      </c>
      <c r="B24" s="279">
        <v>8.5078518518518518</v>
      </c>
      <c r="C24" s="279">
        <v>17.777888888888889</v>
      </c>
      <c r="D24" s="279">
        <v>8.0952962962962953</v>
      </c>
      <c r="E24" s="279">
        <v>29.166296296296292</v>
      </c>
      <c r="F24" s="279">
        <v>39.194333333333326</v>
      </c>
      <c r="G24" s="279">
        <v>27.357925925925922</v>
      </c>
      <c r="H24" s="279">
        <v>16.988740740740738</v>
      </c>
      <c r="I24" s="279" t="s">
        <v>0</v>
      </c>
      <c r="J24" s="279" t="s">
        <v>0</v>
      </c>
      <c r="K24" s="279" t="s">
        <v>0</v>
      </c>
      <c r="L24" s="279" t="s">
        <v>0</v>
      </c>
      <c r="M24" s="279" t="s">
        <v>0</v>
      </c>
      <c r="N24" s="279" t="s">
        <v>0</v>
      </c>
      <c r="O24" s="286"/>
      <c r="P24" s="283" t="s">
        <v>298</v>
      </c>
    </row>
    <row r="25" spans="1:16" s="157" customFormat="1" ht="12" customHeight="1">
      <c r="A25" s="283" t="s">
        <v>297</v>
      </c>
      <c r="B25" s="279">
        <v>8.8528888888888879</v>
      </c>
      <c r="C25" s="279">
        <v>10.077037037037037</v>
      </c>
      <c r="D25" s="279">
        <v>11.155814814814814</v>
      </c>
      <c r="E25" s="279">
        <v>12.70511111111111</v>
      </c>
      <c r="F25" s="279">
        <v>14.433481481481483</v>
      </c>
      <c r="G25" s="279">
        <v>18.068444444444445</v>
      </c>
      <c r="H25" s="279">
        <v>22.910962962962959</v>
      </c>
      <c r="I25" s="279" t="s">
        <v>0</v>
      </c>
      <c r="J25" s="279" t="s">
        <v>0</v>
      </c>
      <c r="K25" s="279" t="s">
        <v>0</v>
      </c>
      <c r="L25" s="279" t="s">
        <v>0</v>
      </c>
      <c r="M25" s="279" t="s">
        <v>0</v>
      </c>
      <c r="N25" s="279" t="s">
        <v>0</v>
      </c>
      <c r="O25" s="286"/>
      <c r="P25" s="283" t="s">
        <v>296</v>
      </c>
    </row>
    <row r="26" spans="1:16" s="157" customFormat="1" ht="12" customHeight="1">
      <c r="A26" s="283" t="s">
        <v>295</v>
      </c>
      <c r="B26" s="279">
        <v>5.747851851851852</v>
      </c>
      <c r="C26" s="279">
        <v>6.4500740740740747</v>
      </c>
      <c r="D26" s="279">
        <v>7.1111851851851853</v>
      </c>
      <c r="E26" s="279">
        <v>8.3779259259259256</v>
      </c>
      <c r="F26" s="279">
        <v>8.8825185185185198</v>
      </c>
      <c r="G26" s="279">
        <v>10.611037037037036</v>
      </c>
      <c r="H26" s="279">
        <v>14.524592592592589</v>
      </c>
      <c r="I26" s="279" t="s">
        <v>0</v>
      </c>
      <c r="J26" s="279" t="s">
        <v>0</v>
      </c>
      <c r="K26" s="279" t="s">
        <v>0</v>
      </c>
      <c r="L26" s="279" t="s">
        <v>0</v>
      </c>
      <c r="M26" s="279" t="s">
        <v>0</v>
      </c>
      <c r="N26" s="279" t="s">
        <v>0</v>
      </c>
      <c r="O26" s="281"/>
      <c r="P26" s="283" t="s">
        <v>294</v>
      </c>
    </row>
    <row r="27" spans="1:16" s="157" customFormat="1" ht="12" customHeight="1">
      <c r="A27" s="283" t="s">
        <v>293</v>
      </c>
      <c r="B27" s="279">
        <v>3.1050370370370368</v>
      </c>
      <c r="C27" s="279">
        <v>3.6269629629629634</v>
      </c>
      <c r="D27" s="279">
        <v>4.0446296296296298</v>
      </c>
      <c r="E27" s="279">
        <v>4.3271851851851846</v>
      </c>
      <c r="F27" s="279">
        <v>5.550962962962962</v>
      </c>
      <c r="G27" s="279">
        <v>7.4574074074074073</v>
      </c>
      <c r="H27" s="279">
        <v>8.3863703703703703</v>
      </c>
      <c r="I27" s="279" t="s">
        <v>0</v>
      </c>
      <c r="J27" s="279" t="s">
        <v>0</v>
      </c>
      <c r="K27" s="279" t="s">
        <v>0</v>
      </c>
      <c r="L27" s="279" t="s">
        <v>0</v>
      </c>
      <c r="M27" s="279" t="s">
        <v>0</v>
      </c>
      <c r="N27" s="279" t="s">
        <v>0</v>
      </c>
      <c r="O27" s="281"/>
      <c r="P27" s="283" t="s">
        <v>292</v>
      </c>
    </row>
    <row r="28" spans="1:16" ht="12" customHeight="1">
      <c r="A28" s="287"/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156"/>
      <c r="P28" s="156"/>
    </row>
    <row r="29" spans="1:16" ht="12" customHeight="1">
      <c r="A29" s="272"/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155"/>
      <c r="P29" s="155"/>
    </row>
    <row r="30" spans="1:16" ht="12" customHeight="1">
      <c r="A30" s="272" t="s">
        <v>6</v>
      </c>
      <c r="B30" s="289"/>
      <c r="C30" s="289"/>
      <c r="D30" s="289"/>
      <c r="E30" s="289"/>
      <c r="F30" s="472"/>
      <c r="G30" s="472"/>
      <c r="H30" s="472"/>
      <c r="I30" s="472"/>
      <c r="J30" s="472"/>
      <c r="K30" s="472"/>
      <c r="L30" s="472"/>
      <c r="M30" s="472"/>
      <c r="N30" s="472"/>
      <c r="O30" s="155"/>
      <c r="P30" s="155"/>
    </row>
    <row r="31" spans="1:16" ht="12" customHeight="1">
      <c r="A31" s="290" t="s">
        <v>291</v>
      </c>
      <c r="B31" s="472"/>
      <c r="C31" s="472"/>
      <c r="D31" s="472"/>
      <c r="E31" s="472"/>
      <c r="F31" s="472"/>
      <c r="G31" s="472"/>
      <c r="H31" s="472"/>
      <c r="I31" s="472"/>
      <c r="J31" s="472"/>
      <c r="K31" s="472"/>
      <c r="L31" s="472"/>
      <c r="M31" s="472"/>
      <c r="N31" s="472"/>
      <c r="O31" s="155"/>
      <c r="P31" s="155"/>
    </row>
    <row r="32" spans="1:16" ht="12" customHeight="1">
      <c r="A32" s="290"/>
      <c r="B32" s="473"/>
      <c r="C32" s="473"/>
      <c r="D32" s="473"/>
      <c r="E32" s="473"/>
      <c r="F32" s="473"/>
      <c r="G32" s="473"/>
      <c r="H32" s="473"/>
      <c r="I32" s="473"/>
      <c r="J32" s="473"/>
      <c r="K32" s="473"/>
      <c r="L32" s="473"/>
      <c r="M32" s="473"/>
      <c r="N32" s="473"/>
    </row>
    <row r="33" spans="1:1" ht="12" customHeight="1">
      <c r="A33" s="154" t="s">
        <v>39</v>
      </c>
    </row>
    <row r="34" spans="1:1" ht="12" customHeight="1">
      <c r="A34" s="290" t="s">
        <v>290</v>
      </c>
    </row>
  </sheetData>
  <pageMargins left="0.15748031496062992" right="0.15748031496062992" top="0.98425196850393704" bottom="0.98425196850393704" header="0.51181102362204722" footer="0.51181102362204722"/>
  <pageSetup scale="95" orientation="landscape" r:id="rId1"/>
  <headerFooter alignWithMargins="0">
    <oddFooter>&amp;R &amp;A  &amp;D  &amp;T  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/>
  <dimension ref="A1:Q54"/>
  <sheetViews>
    <sheetView showGridLines="0" workbookViewId="0"/>
  </sheetViews>
  <sheetFormatPr defaultColWidth="11.28515625" defaultRowHeight="12" customHeight="1"/>
  <cols>
    <col min="1" max="1" width="29" style="4" customWidth="1"/>
    <col min="2" max="4" width="8.85546875" style="4" customWidth="1"/>
    <col min="5" max="5" width="8.85546875" style="6" customWidth="1"/>
    <col min="6" max="14" width="8.85546875" style="4" customWidth="1"/>
    <col min="15" max="15" width="2.7109375" style="4" bestFit="1" customWidth="1"/>
    <col min="16" max="16" width="34.28515625" style="4" customWidth="1"/>
    <col min="17" max="17" width="10.7109375" style="9" customWidth="1"/>
    <col min="18" max="40" width="10.7109375" style="4" customWidth="1"/>
    <col min="41" max="16384" width="11.28515625" style="4"/>
  </cols>
  <sheetData>
    <row r="1" spans="1:17" s="51" customFormat="1" ht="12" customHeight="1">
      <c r="A1" s="51">
        <v>11</v>
      </c>
      <c r="B1" s="492"/>
      <c r="C1" s="493"/>
      <c r="I1" s="91"/>
      <c r="J1" s="91"/>
      <c r="K1" s="91"/>
      <c r="L1" s="91"/>
      <c r="M1" s="91"/>
      <c r="Q1" s="53"/>
    </row>
    <row r="2" spans="1:17" ht="12" customHeight="1">
      <c r="A2" s="1" t="s">
        <v>3</v>
      </c>
      <c r="B2" s="2"/>
      <c r="C2" s="2"/>
      <c r="D2" s="2"/>
      <c r="E2" s="3"/>
      <c r="I2" s="2"/>
      <c r="J2" s="2"/>
      <c r="K2" s="2"/>
      <c r="L2" s="2"/>
      <c r="M2" s="2"/>
      <c r="N2" s="2"/>
      <c r="P2" s="1" t="s">
        <v>21</v>
      </c>
    </row>
    <row r="3" spans="1:17" ht="12" customHeight="1">
      <c r="A3" s="5" t="s">
        <v>11</v>
      </c>
      <c r="B3" s="2"/>
      <c r="C3" s="2"/>
      <c r="E3" s="3"/>
      <c r="I3" s="92"/>
      <c r="J3" s="92"/>
      <c r="K3" s="92"/>
      <c r="L3" s="92"/>
      <c r="M3" s="92"/>
      <c r="N3" s="92"/>
      <c r="P3" s="5" t="s">
        <v>23</v>
      </c>
    </row>
    <row r="4" spans="1:17" s="24" customFormat="1" ht="22.5" customHeight="1">
      <c r="A4" s="60" t="s">
        <v>111</v>
      </c>
      <c r="I4" s="92"/>
      <c r="J4" s="92"/>
      <c r="K4" s="92"/>
      <c r="L4" s="92"/>
      <c r="M4" s="92"/>
      <c r="N4" s="92"/>
      <c r="P4" s="100" t="s">
        <v>112</v>
      </c>
      <c r="Q4" s="14"/>
    </row>
    <row r="5" spans="1:17" s="24" customFormat="1" ht="12" customHeight="1">
      <c r="A5" s="61"/>
      <c r="B5" s="36"/>
      <c r="C5" s="36"/>
      <c r="D5" s="36"/>
      <c r="E5" s="35"/>
      <c r="F5" s="37"/>
      <c r="G5" s="37"/>
      <c r="H5" s="37"/>
      <c r="I5" s="93"/>
      <c r="J5" s="93"/>
      <c r="K5" s="93"/>
      <c r="L5" s="93"/>
      <c r="M5" s="93"/>
      <c r="N5" s="93"/>
      <c r="O5" s="37"/>
      <c r="P5" s="37"/>
      <c r="Q5" s="14"/>
    </row>
    <row r="6" spans="1:17" s="24" customFormat="1" ht="12" customHeight="1">
      <c r="A6" s="38"/>
      <c r="B6" s="32">
        <v>2000</v>
      </c>
      <c r="C6" s="32">
        <v>2001</v>
      </c>
      <c r="D6" s="32">
        <v>2002</v>
      </c>
      <c r="E6" s="31">
        <v>2003</v>
      </c>
      <c r="F6" s="38">
        <v>2004</v>
      </c>
      <c r="G6" s="38">
        <v>2005</v>
      </c>
      <c r="H6" s="38">
        <v>2006</v>
      </c>
      <c r="I6" s="38">
        <v>2007</v>
      </c>
      <c r="J6" s="38">
        <v>2008</v>
      </c>
      <c r="K6" s="38">
        <v>2009</v>
      </c>
      <c r="L6" s="38">
        <v>2010</v>
      </c>
      <c r="M6" s="227">
        <v>2011</v>
      </c>
      <c r="N6" s="227">
        <v>2012</v>
      </c>
      <c r="O6" s="38" t="s">
        <v>46</v>
      </c>
      <c r="P6" s="38"/>
      <c r="Q6" s="14"/>
    </row>
    <row r="7" spans="1:17" s="24" customFormat="1" ht="24" customHeight="1">
      <c r="A7" s="60"/>
      <c r="B7" s="27"/>
      <c r="C7" s="27"/>
      <c r="D7" s="27"/>
      <c r="E7" s="26"/>
      <c r="Q7" s="14"/>
    </row>
    <row r="8" spans="1:17" s="41" customFormat="1" ht="12" customHeight="1">
      <c r="A8" s="47" t="s">
        <v>7</v>
      </c>
      <c r="B8" s="50">
        <v>684.08699999999999</v>
      </c>
      <c r="C8" s="50">
        <v>724.15084400000001</v>
      </c>
      <c r="D8" s="50">
        <v>771.12396100000012</v>
      </c>
      <c r="E8" s="50">
        <v>788.58476699999994</v>
      </c>
      <c r="F8" s="50">
        <v>886.93859899999995</v>
      </c>
      <c r="G8" s="50">
        <v>926.64261099999999</v>
      </c>
      <c r="H8" s="50">
        <v>985.42942099999993</v>
      </c>
      <c r="I8" s="50">
        <v>1063.4688389999999</v>
      </c>
      <c r="J8" s="50">
        <v>1082.9123870000001</v>
      </c>
      <c r="K8" s="50">
        <v>1085.767601</v>
      </c>
      <c r="L8" s="50">
        <v>1113.9968121973784</v>
      </c>
      <c r="M8" s="50">
        <v>1110.1401097405255</v>
      </c>
      <c r="N8" s="50">
        <v>1182.8355601576825</v>
      </c>
      <c r="O8" s="50"/>
      <c r="P8" s="246" t="s">
        <v>30</v>
      </c>
      <c r="Q8" s="62"/>
    </row>
    <row r="9" spans="1:17" ht="12" customHeight="1">
      <c r="A9" s="24"/>
      <c r="B9" s="24"/>
      <c r="C9" s="24"/>
      <c r="D9" s="24"/>
      <c r="E9" s="25"/>
      <c r="F9" s="24"/>
      <c r="G9" s="24"/>
      <c r="H9" s="24"/>
      <c r="I9" s="24"/>
      <c r="J9" s="24"/>
      <c r="K9" s="24"/>
      <c r="L9" s="24"/>
      <c r="M9" s="24"/>
      <c r="N9" s="24"/>
      <c r="O9" s="29"/>
      <c r="P9" s="97"/>
    </row>
    <row r="10" spans="1:17" ht="12" customHeight="1">
      <c r="A10" s="247" t="s">
        <v>8</v>
      </c>
      <c r="B10" s="248">
        <v>280.22199999999998</v>
      </c>
      <c r="C10" s="248">
        <v>253.95067900000001</v>
      </c>
      <c r="D10" s="248">
        <v>272.82944700000002</v>
      </c>
      <c r="E10" s="248">
        <v>313.38289399999996</v>
      </c>
      <c r="F10" s="248">
        <v>426.84176300000001</v>
      </c>
      <c r="G10" s="248">
        <v>429.86290100000002</v>
      </c>
      <c r="H10" s="248">
        <v>428.38995500000004</v>
      </c>
      <c r="I10" s="248">
        <v>352.46274499999998</v>
      </c>
      <c r="J10" s="248">
        <v>384.94389899999999</v>
      </c>
      <c r="K10" s="248">
        <v>361.19061100000005</v>
      </c>
      <c r="L10" s="248">
        <v>474.45119319737836</v>
      </c>
      <c r="M10" s="248">
        <v>393.15305187052564</v>
      </c>
      <c r="N10" s="248">
        <v>406.15054579768247</v>
      </c>
      <c r="O10" s="29"/>
      <c r="P10" s="97" t="s">
        <v>31</v>
      </c>
      <c r="Q10" s="97"/>
    </row>
    <row r="11" spans="1:17" ht="12" customHeight="1">
      <c r="A11" s="249"/>
      <c r="B11" s="248"/>
      <c r="C11" s="248"/>
      <c r="D11" s="250"/>
      <c r="E11" s="250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51"/>
      <c r="Q11" s="252"/>
    </row>
    <row r="12" spans="1:17" ht="12" customHeight="1">
      <c r="A12" s="247" t="s">
        <v>9</v>
      </c>
      <c r="B12" s="248">
        <v>524.20000000000005</v>
      </c>
      <c r="C12" s="248">
        <v>537.89700000000005</v>
      </c>
      <c r="D12" s="250">
        <v>595.88699999999994</v>
      </c>
      <c r="E12" s="250">
        <v>574.03399999999999</v>
      </c>
      <c r="F12" s="29">
        <v>622.94100700000001</v>
      </c>
      <c r="G12" s="29">
        <v>700.23946799999999</v>
      </c>
      <c r="H12" s="248">
        <v>796.60260200000005</v>
      </c>
      <c r="I12" s="248">
        <v>933.87525200000005</v>
      </c>
      <c r="J12" s="248">
        <v>985.52895300000012</v>
      </c>
      <c r="K12" s="248">
        <v>1029.231646</v>
      </c>
      <c r="L12" s="248">
        <v>891.98610100000008</v>
      </c>
      <c r="M12" s="248">
        <v>906.66726811000001</v>
      </c>
      <c r="N12" s="248">
        <v>960.89108606999991</v>
      </c>
      <c r="O12" s="29"/>
      <c r="P12" s="253" t="s">
        <v>89</v>
      </c>
      <c r="Q12" s="254"/>
    </row>
    <row r="13" spans="1:17" ht="12" customHeight="1">
      <c r="A13" s="247" t="s">
        <v>90</v>
      </c>
      <c r="B13" s="248">
        <v>-78.594999999999999</v>
      </c>
      <c r="C13" s="248">
        <v>-76.959999999999994</v>
      </c>
      <c r="D13" s="248">
        <v>-45.631999999999991</v>
      </c>
      <c r="E13" s="248">
        <v>-73.716000000000008</v>
      </c>
      <c r="F13" s="248">
        <f t="shared" ref="F13:M13" si="0">F14+F15</f>
        <v>-54.055993000000015</v>
      </c>
      <c r="G13" s="248">
        <f t="shared" si="0"/>
        <v>7.8044680000000142</v>
      </c>
      <c r="H13" s="248">
        <f t="shared" si="0"/>
        <v>8.354602000000007</v>
      </c>
      <c r="I13" s="248">
        <f t="shared" si="0"/>
        <v>34.672252000000007</v>
      </c>
      <c r="J13" s="248">
        <f t="shared" si="0"/>
        <v>59.088953000000011</v>
      </c>
      <c r="K13" s="248">
        <f t="shared" si="0"/>
        <v>86.378646000000018</v>
      </c>
      <c r="L13" s="248">
        <f t="shared" si="0"/>
        <v>-68.01589899999999</v>
      </c>
      <c r="M13" s="248">
        <f t="shared" si="0"/>
        <v>-92.57873189</v>
      </c>
      <c r="N13" s="248">
        <f>N14+N15</f>
        <v>-77.084913929999971</v>
      </c>
      <c r="O13" s="29"/>
      <c r="P13" s="97" t="s">
        <v>91</v>
      </c>
      <c r="Q13" s="255"/>
    </row>
    <row r="14" spans="1:17" ht="12" customHeight="1">
      <c r="A14" s="247" t="s">
        <v>92</v>
      </c>
      <c r="B14" s="248">
        <v>62.161000000000001</v>
      </c>
      <c r="C14" s="248">
        <v>43.98</v>
      </c>
      <c r="D14" s="248">
        <v>85.984999999999999</v>
      </c>
      <c r="E14" s="248">
        <v>47.177999999999997</v>
      </c>
      <c r="F14" s="248">
        <v>9.1325069999999826</v>
      </c>
      <c r="G14" s="248">
        <v>74.423220000000001</v>
      </c>
      <c r="H14" s="248">
        <v>68.682290000000009</v>
      </c>
      <c r="I14" s="248">
        <v>87.825714000000005</v>
      </c>
      <c r="J14" s="248">
        <v>108.29165300000001</v>
      </c>
      <c r="K14" s="248">
        <v>127.60597900000002</v>
      </c>
      <c r="L14" s="248">
        <v>22.334497000000002</v>
      </c>
      <c r="M14" s="248">
        <v>44.495041010000016</v>
      </c>
      <c r="N14" s="248">
        <v>49.558829530000018</v>
      </c>
      <c r="O14" s="29"/>
      <c r="P14" s="256" t="s">
        <v>93</v>
      </c>
      <c r="Q14" s="257"/>
    </row>
    <row r="15" spans="1:17" ht="12" customHeight="1">
      <c r="A15" s="247" t="s">
        <v>94</v>
      </c>
      <c r="B15" s="258">
        <v>-140.756</v>
      </c>
      <c r="C15" s="258">
        <v>-120.94</v>
      </c>
      <c r="D15" s="258">
        <v>-131.61699999999999</v>
      </c>
      <c r="E15" s="258">
        <v>-120.89400000000001</v>
      </c>
      <c r="F15" s="258">
        <v>-63.188499999999998</v>
      </c>
      <c r="G15" s="258">
        <v>-66.618751999999986</v>
      </c>
      <c r="H15" s="258">
        <v>-60.327688000000002</v>
      </c>
      <c r="I15" s="258">
        <v>-53.153461999999998</v>
      </c>
      <c r="J15" s="258">
        <v>-49.2027</v>
      </c>
      <c r="K15" s="258">
        <v>-41.227333000000002</v>
      </c>
      <c r="L15" s="258">
        <v>-90.350395999999989</v>
      </c>
      <c r="M15" s="258">
        <v>-137.07377290000002</v>
      </c>
      <c r="N15" s="258">
        <v>-126.64374346</v>
      </c>
      <c r="O15" s="29"/>
      <c r="P15" s="259" t="s">
        <v>95</v>
      </c>
    </row>
    <row r="16" spans="1:17" ht="12" customHeight="1">
      <c r="A16" s="247" t="s">
        <v>96</v>
      </c>
      <c r="B16" s="258">
        <v>602.79600000000005</v>
      </c>
      <c r="C16" s="258">
        <v>614.85699999999997</v>
      </c>
      <c r="D16" s="260">
        <v>641.51900000000001</v>
      </c>
      <c r="E16" s="260">
        <v>647.75</v>
      </c>
      <c r="F16" s="63">
        <v>676.99699999999996</v>
      </c>
      <c r="G16" s="63">
        <v>692.43499999999995</v>
      </c>
      <c r="H16" s="63">
        <v>788.24800000000005</v>
      </c>
      <c r="I16" s="63">
        <v>899.20299999999997</v>
      </c>
      <c r="J16" s="63">
        <v>926.44</v>
      </c>
      <c r="K16" s="63">
        <v>942.85299999999995</v>
      </c>
      <c r="L16" s="63">
        <v>960.00199999999995</v>
      </c>
      <c r="M16" s="63">
        <v>999.24599999999998</v>
      </c>
      <c r="N16" s="63">
        <v>1037.9760000000001</v>
      </c>
      <c r="O16" s="29"/>
      <c r="P16" s="97" t="s">
        <v>97</v>
      </c>
    </row>
    <row r="17" spans="1:17" ht="12" customHeight="1">
      <c r="A17" s="259" t="s">
        <v>98</v>
      </c>
      <c r="B17" s="258" t="s">
        <v>47</v>
      </c>
      <c r="C17" s="258" t="s">
        <v>47</v>
      </c>
      <c r="D17" s="258" t="s">
        <v>47</v>
      </c>
      <c r="E17" s="258" t="s">
        <v>47</v>
      </c>
      <c r="F17" s="258" t="s">
        <v>47</v>
      </c>
      <c r="G17" s="258" t="s">
        <v>47</v>
      </c>
      <c r="H17" s="258" t="s">
        <v>47</v>
      </c>
      <c r="I17" s="258" t="s">
        <v>47</v>
      </c>
      <c r="J17" s="258" t="s">
        <v>47</v>
      </c>
      <c r="K17" s="258" t="s">
        <v>0</v>
      </c>
      <c r="L17" s="258" t="s">
        <v>0</v>
      </c>
      <c r="M17" s="258" t="s">
        <v>0</v>
      </c>
      <c r="N17" s="258"/>
      <c r="O17" s="29"/>
      <c r="P17" s="261" t="s">
        <v>99</v>
      </c>
    </row>
    <row r="18" spans="1:17" ht="12" customHeight="1">
      <c r="A18" s="262"/>
      <c r="B18" s="258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9"/>
      <c r="P18" s="24"/>
    </row>
    <row r="19" spans="1:17" ht="12" customHeight="1">
      <c r="A19" s="263" t="s">
        <v>100</v>
      </c>
      <c r="B19" s="258">
        <v>-120.33499999999999</v>
      </c>
      <c r="C19" s="258">
        <v>-67.696835000000078</v>
      </c>
      <c r="D19" s="258">
        <v>-97.592485999999923</v>
      </c>
      <c r="E19" s="258">
        <v>-98.832126999999986</v>
      </c>
      <c r="F19" s="258">
        <v>-162.8441710000001</v>
      </c>
      <c r="G19" s="258">
        <v>-203.45975799999991</v>
      </c>
      <c r="H19" s="258">
        <v>-239.56313600000004</v>
      </c>
      <c r="I19" s="258">
        <v>-222.86915800000006</v>
      </c>
      <c r="J19" s="258">
        <v>-287.56046499999985</v>
      </c>
      <c r="K19" s="258">
        <v>-304.65465600000022</v>
      </c>
      <c r="L19" s="258">
        <v>-252.44048200000009</v>
      </c>
      <c r="M19" s="258">
        <v>-189.68021024000015</v>
      </c>
      <c r="N19" s="258">
        <v>-184.20607171000006</v>
      </c>
      <c r="O19" s="29"/>
      <c r="P19" s="94" t="s">
        <v>34</v>
      </c>
    </row>
    <row r="20" spans="1:17" ht="12" customHeight="1">
      <c r="A20" s="264"/>
      <c r="B20" s="258"/>
      <c r="C20" s="258"/>
      <c r="D20" s="258"/>
      <c r="E20" s="258"/>
      <c r="F20" s="258"/>
      <c r="G20" s="258"/>
      <c r="H20" s="258"/>
      <c r="I20" s="258"/>
      <c r="J20" s="258"/>
      <c r="K20" s="258"/>
      <c r="L20" s="258"/>
      <c r="M20" s="258"/>
      <c r="N20" s="258"/>
      <c r="O20" s="29"/>
      <c r="P20" s="24"/>
      <c r="Q20" s="68"/>
    </row>
    <row r="21" spans="1:17" s="41" customFormat="1" ht="12" customHeight="1">
      <c r="A21" s="265" t="s">
        <v>16</v>
      </c>
      <c r="B21" s="266">
        <v>684.21699999999998</v>
      </c>
      <c r="C21" s="266">
        <v>724.15700000000004</v>
      </c>
      <c r="D21" s="266">
        <v>771.125</v>
      </c>
      <c r="E21" s="266">
        <v>788.58899999999994</v>
      </c>
      <c r="F21" s="266">
        <v>886.93859899999995</v>
      </c>
      <c r="G21" s="266">
        <v>926.64261099999999</v>
      </c>
      <c r="H21" s="266">
        <v>985.42942099999993</v>
      </c>
      <c r="I21" s="266">
        <v>1063.4688389999999</v>
      </c>
      <c r="J21" s="266">
        <v>1082.9123870000001</v>
      </c>
      <c r="K21" s="266">
        <v>1085.767601</v>
      </c>
      <c r="L21" s="266">
        <v>1113.9968121973784</v>
      </c>
      <c r="M21" s="266">
        <v>1110.1401097405255</v>
      </c>
      <c r="N21" s="266">
        <v>1182.8355601576825</v>
      </c>
      <c r="O21" s="50"/>
      <c r="P21" s="246" t="s">
        <v>32</v>
      </c>
      <c r="Q21" s="62"/>
    </row>
    <row r="22" spans="1:17" ht="12" customHeight="1">
      <c r="A22" s="267"/>
      <c r="B22" s="258"/>
      <c r="C22" s="258"/>
      <c r="D22" s="260"/>
      <c r="E22" s="260"/>
      <c r="F22" s="63"/>
      <c r="G22" s="63"/>
      <c r="H22" s="63"/>
      <c r="I22" s="63"/>
      <c r="J22" s="24"/>
      <c r="K22" s="24"/>
      <c r="L22" s="24"/>
      <c r="M22" s="24"/>
      <c r="N22" s="24"/>
      <c r="O22" s="29"/>
      <c r="P22" s="97"/>
    </row>
    <row r="23" spans="1:17" ht="12" customHeight="1">
      <c r="A23" s="247" t="s">
        <v>10</v>
      </c>
      <c r="B23" s="63">
        <v>228.96100000000001</v>
      </c>
      <c r="C23" s="258">
        <v>249.893</v>
      </c>
      <c r="D23" s="260">
        <v>258.97699999999998</v>
      </c>
      <c r="E23" s="260">
        <v>274.71499999999997</v>
      </c>
      <c r="F23" s="63">
        <v>319.71159899999998</v>
      </c>
      <c r="G23" s="63">
        <v>354.93161100000003</v>
      </c>
      <c r="H23" s="258">
        <v>370.50642099999999</v>
      </c>
      <c r="I23" s="258">
        <v>397.62383899999998</v>
      </c>
      <c r="J23" s="258">
        <v>386.067387</v>
      </c>
      <c r="K23" s="258">
        <v>359.05560100000002</v>
      </c>
      <c r="L23" s="258">
        <v>345.47881219737837</v>
      </c>
      <c r="M23" s="258">
        <v>331.4451097405256</v>
      </c>
      <c r="N23" s="258">
        <v>360.94256015768252</v>
      </c>
      <c r="O23" s="29"/>
      <c r="P23" s="253" t="s">
        <v>33</v>
      </c>
      <c r="Q23" s="64"/>
    </row>
    <row r="24" spans="1:17" ht="12" customHeight="1">
      <c r="A24" s="247" t="s">
        <v>101</v>
      </c>
      <c r="B24" s="63">
        <v>52.109000000000002</v>
      </c>
      <c r="C24" s="65">
        <v>51.512999999999998</v>
      </c>
      <c r="D24" s="65">
        <v>54.024999999999999</v>
      </c>
      <c r="E24" s="65">
        <v>56.654000000000003</v>
      </c>
      <c r="F24" s="65">
        <v>64.387</v>
      </c>
      <c r="G24" s="65">
        <v>74.436999999999998</v>
      </c>
      <c r="H24" s="65">
        <v>80.498999999999995</v>
      </c>
      <c r="I24" s="65">
        <v>89.816000000000003</v>
      </c>
      <c r="J24" s="65">
        <v>80.534999999999997</v>
      </c>
      <c r="K24" s="65">
        <v>63.500999999999998</v>
      </c>
      <c r="L24" s="65">
        <v>50.609000000000002</v>
      </c>
      <c r="M24" s="65">
        <v>46.512</v>
      </c>
      <c r="N24" s="65">
        <v>43.866999999999997</v>
      </c>
      <c r="O24" s="29"/>
      <c r="P24" s="254" t="s">
        <v>102</v>
      </c>
      <c r="Q24" s="95"/>
    </row>
    <row r="25" spans="1:17" s="9" customFormat="1" ht="12" customHeight="1">
      <c r="A25" s="247" t="s">
        <v>103</v>
      </c>
      <c r="B25" s="63">
        <v>176.852</v>
      </c>
      <c r="C25" s="63">
        <v>198.38</v>
      </c>
      <c r="D25" s="63">
        <v>204.95199999999997</v>
      </c>
      <c r="E25" s="63">
        <v>218.06099999999998</v>
      </c>
      <c r="F25" s="63">
        <v>255.32459899999998</v>
      </c>
      <c r="G25" s="63">
        <v>280.49461100000002</v>
      </c>
      <c r="H25" s="63">
        <v>290.00742100000002</v>
      </c>
      <c r="I25" s="63">
        <v>307.80783899999994</v>
      </c>
      <c r="J25" s="63">
        <v>305.53238699999997</v>
      </c>
      <c r="K25" s="63">
        <v>295.55460100000005</v>
      </c>
      <c r="L25" s="63">
        <v>294.86981219737839</v>
      </c>
      <c r="M25" s="63">
        <v>284.93310974052559</v>
      </c>
      <c r="N25" s="63">
        <v>317.0755601576825</v>
      </c>
      <c r="O25" s="42"/>
      <c r="P25" s="253" t="s">
        <v>104</v>
      </c>
      <c r="Q25" s="66"/>
    </row>
    <row r="26" spans="1:17" s="10" customFormat="1" ht="12" customHeight="1">
      <c r="A26" s="96" t="s">
        <v>17</v>
      </c>
      <c r="B26" s="67">
        <v>673.32799999999997</v>
      </c>
      <c r="C26" s="67">
        <v>715.04300000000001</v>
      </c>
      <c r="D26" s="67">
        <v>759.82199999999989</v>
      </c>
      <c r="E26" s="67">
        <v>777.66399999999999</v>
      </c>
      <c r="F26" s="67">
        <f t="shared" ref="F26:M26" si="1">F23+F27+F28</f>
        <v>859.23359900000003</v>
      </c>
      <c r="G26" s="67">
        <f t="shared" si="1"/>
        <v>911.04261100000008</v>
      </c>
      <c r="H26" s="67">
        <f t="shared" si="1"/>
        <v>952.93742099999997</v>
      </c>
      <c r="I26" s="67">
        <f t="shared" si="1"/>
        <v>1022.0828389999999</v>
      </c>
      <c r="J26" s="67">
        <f t="shared" si="1"/>
        <v>1045.925387</v>
      </c>
      <c r="K26" s="67">
        <f t="shared" si="1"/>
        <v>1055.728601</v>
      </c>
      <c r="L26" s="67">
        <f t="shared" si="1"/>
        <v>1068.6548121973783</v>
      </c>
      <c r="M26" s="67">
        <f t="shared" si="1"/>
        <v>1065.3221097405255</v>
      </c>
      <c r="N26" s="67">
        <f>N23+N27+N28</f>
        <v>1146.5115601576824</v>
      </c>
      <c r="O26" s="42"/>
      <c r="P26" s="253" t="s">
        <v>42</v>
      </c>
    </row>
    <row r="27" spans="1:17" s="9" customFormat="1" ht="12" customHeight="1">
      <c r="A27" s="96" t="s">
        <v>105</v>
      </c>
      <c r="B27" s="63">
        <v>277.95499999999998</v>
      </c>
      <c r="C27" s="63">
        <v>287.32799999999997</v>
      </c>
      <c r="D27" s="63">
        <v>310.04399999999998</v>
      </c>
      <c r="E27" s="63">
        <v>325.166</v>
      </c>
      <c r="F27" s="63">
        <v>386.26600000000002</v>
      </c>
      <c r="G27" s="63">
        <v>440.85199999999998</v>
      </c>
      <c r="H27" s="63">
        <v>483.68700000000001</v>
      </c>
      <c r="I27" s="63">
        <v>520.86099999999999</v>
      </c>
      <c r="J27" s="63">
        <v>544.85500000000002</v>
      </c>
      <c r="K27" s="63">
        <v>575.02200000000005</v>
      </c>
      <c r="L27" s="63">
        <v>594.01599999999996</v>
      </c>
      <c r="M27" s="63">
        <v>594.18100000000004</v>
      </c>
      <c r="N27" s="63">
        <v>632.95399999999995</v>
      </c>
      <c r="O27" s="42"/>
      <c r="P27" s="253" t="s">
        <v>106</v>
      </c>
      <c r="Q27" s="66"/>
    </row>
    <row r="28" spans="1:17" s="9" customFormat="1" ht="12" customHeight="1">
      <c r="A28" s="96" t="s">
        <v>107</v>
      </c>
      <c r="B28" s="63">
        <v>166.41200000000001</v>
      </c>
      <c r="C28" s="63">
        <v>177.822</v>
      </c>
      <c r="D28" s="63">
        <v>190.80099999999999</v>
      </c>
      <c r="E28" s="63">
        <v>177.78299999999999</v>
      </c>
      <c r="F28" s="63">
        <v>153.256</v>
      </c>
      <c r="G28" s="63">
        <v>115.259</v>
      </c>
      <c r="H28" s="63">
        <v>98.744</v>
      </c>
      <c r="I28" s="63">
        <v>103.598</v>
      </c>
      <c r="J28" s="63">
        <v>115.003</v>
      </c>
      <c r="K28" s="63">
        <v>121.651</v>
      </c>
      <c r="L28" s="63">
        <v>129.16</v>
      </c>
      <c r="M28" s="63">
        <v>139.696</v>
      </c>
      <c r="N28" s="63">
        <v>152.61500000000001</v>
      </c>
      <c r="O28" s="42"/>
      <c r="P28" s="97" t="s">
        <v>108</v>
      </c>
      <c r="Q28" s="66"/>
    </row>
    <row r="29" spans="1:17" s="9" customFormat="1" ht="12" customHeight="1">
      <c r="A29" s="247" t="s">
        <v>109</v>
      </c>
      <c r="B29" s="63">
        <v>10.888999999999999</v>
      </c>
      <c r="C29" s="29">
        <v>9.1140000000000008</v>
      </c>
      <c r="D29" s="29">
        <v>11.303000000000001</v>
      </c>
      <c r="E29" s="29">
        <v>10.925000000000001</v>
      </c>
      <c r="F29" s="29">
        <v>27.704999999999998</v>
      </c>
      <c r="G29" s="29">
        <v>15.6</v>
      </c>
      <c r="H29" s="29">
        <v>32.491999999999997</v>
      </c>
      <c r="I29" s="29">
        <v>41.386000000000003</v>
      </c>
      <c r="J29" s="29">
        <v>36.987000000000002</v>
      </c>
      <c r="K29" s="29">
        <v>30.039000000000001</v>
      </c>
      <c r="L29" s="29">
        <v>45.341999999999999</v>
      </c>
      <c r="M29" s="29">
        <v>44.817999999999998</v>
      </c>
      <c r="N29" s="29">
        <v>36.323999999999998</v>
      </c>
      <c r="O29" s="42"/>
      <c r="P29" s="28" t="s">
        <v>110</v>
      </c>
      <c r="Q29" s="68"/>
    </row>
    <row r="30" spans="1:17" ht="12" customHeight="1">
      <c r="A30" s="69"/>
      <c r="B30" s="12"/>
      <c r="C30" s="12"/>
      <c r="D30" s="12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2"/>
      <c r="P30" s="11"/>
    </row>
    <row r="31" spans="1:17" ht="12" customHeight="1">
      <c r="B31" s="8"/>
      <c r="C31" s="8"/>
      <c r="D31" s="8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7" ht="12" customHeight="1">
      <c r="A32" s="232" t="s">
        <v>6</v>
      </c>
      <c r="B32" s="8"/>
      <c r="C32" s="8"/>
      <c r="D32" s="8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2" customHeight="1">
      <c r="A33" s="268" t="s">
        <v>113</v>
      </c>
      <c r="B33" s="8"/>
      <c r="C33" s="8"/>
      <c r="D33" s="8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2" customHeight="1">
      <c r="A34" s="269" t="s">
        <v>44</v>
      </c>
      <c r="F34" s="8"/>
      <c r="G34" s="8"/>
      <c r="H34" s="8"/>
      <c r="I34" s="8"/>
      <c r="J34" s="8"/>
      <c r="K34" s="8"/>
      <c r="L34" s="8"/>
      <c r="M34" s="8"/>
      <c r="N34" s="8"/>
    </row>
    <row r="35" spans="1:15" ht="12" customHeight="1">
      <c r="A35" s="269"/>
      <c r="B35" s="24"/>
      <c r="C35" s="24"/>
      <c r="D35" s="24"/>
      <c r="E35" s="25"/>
      <c r="F35" s="28"/>
      <c r="G35" s="28"/>
      <c r="H35" s="28"/>
      <c r="I35" s="28"/>
      <c r="J35" s="28"/>
      <c r="K35" s="28"/>
      <c r="L35" s="28"/>
      <c r="M35" s="28"/>
      <c r="N35" s="28"/>
      <c r="O35" s="24"/>
    </row>
    <row r="36" spans="1:15" ht="12" customHeight="1">
      <c r="A36" s="269" t="s">
        <v>114</v>
      </c>
      <c r="B36" s="27"/>
      <c r="C36" s="27"/>
      <c r="D36" s="27"/>
      <c r="E36" s="26"/>
      <c r="F36" s="28"/>
      <c r="G36" s="28"/>
      <c r="H36" s="28"/>
      <c r="I36" s="28"/>
      <c r="J36" s="28"/>
      <c r="K36" s="28"/>
      <c r="L36" s="28"/>
      <c r="M36" s="28"/>
      <c r="N36" s="28"/>
      <c r="O36" s="24"/>
    </row>
    <row r="37" spans="1:15" ht="12" customHeight="1">
      <c r="A37" s="268" t="s">
        <v>115</v>
      </c>
      <c r="B37" s="28"/>
      <c r="C37" s="28"/>
      <c r="D37" s="28"/>
      <c r="E37" s="29"/>
      <c r="F37" s="28"/>
      <c r="G37" s="28"/>
      <c r="H37" s="28"/>
      <c r="I37" s="28"/>
      <c r="J37" s="28"/>
      <c r="K37" s="28"/>
      <c r="L37" s="28"/>
      <c r="M37" s="28"/>
      <c r="N37" s="28"/>
      <c r="O37" s="24"/>
    </row>
    <row r="38" spans="1:15" ht="12" customHeight="1">
      <c r="A38" s="269" t="s">
        <v>45</v>
      </c>
      <c r="B38" s="28"/>
      <c r="C38" s="28"/>
      <c r="D38" s="28"/>
      <c r="E38" s="29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 ht="12" customHeight="1">
      <c r="A39" s="71"/>
      <c r="B39" s="28"/>
      <c r="C39" s="28"/>
      <c r="D39" s="28"/>
      <c r="E39" s="29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 ht="12" customHeight="1">
      <c r="A40" s="71"/>
      <c r="B40" s="28"/>
      <c r="C40" s="28"/>
      <c r="D40" s="28"/>
      <c r="E40" s="29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 ht="12" customHeight="1">
      <c r="A41" s="72"/>
      <c r="B41" s="28"/>
      <c r="C41" s="28"/>
      <c r="D41" s="28"/>
      <c r="E41" s="29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 ht="12" customHeight="1">
      <c r="A42" s="73"/>
      <c r="B42" s="28"/>
      <c r="C42" s="28"/>
      <c r="D42" s="28"/>
      <c r="E42" s="29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5" ht="12" customHeight="1">
      <c r="A43" s="72"/>
      <c r="B43" s="28"/>
      <c r="C43" s="28"/>
      <c r="D43" s="28"/>
      <c r="E43" s="29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5" s="14" customFormat="1" ht="12" customHeight="1">
      <c r="A44" s="73"/>
      <c r="B44" s="28"/>
      <c r="C44" s="28"/>
      <c r="D44" s="28"/>
      <c r="E44" s="29"/>
    </row>
    <row r="45" spans="1:15" s="14" customFormat="1" ht="12" customHeight="1">
      <c r="A45" s="73"/>
      <c r="B45" s="28"/>
      <c r="C45" s="28"/>
      <c r="D45" s="28"/>
      <c r="E45" s="29"/>
    </row>
    <row r="46" spans="1:15" ht="12" customHeight="1">
      <c r="A46" s="24"/>
      <c r="B46" s="24"/>
      <c r="C46" s="24"/>
      <c r="D46" s="24"/>
      <c r="E46" s="25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5" ht="12" customHeight="1">
      <c r="A47" s="24"/>
      <c r="B47" s="24"/>
      <c r="C47" s="24"/>
      <c r="D47" s="24"/>
      <c r="E47" s="25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5" ht="12" customHeight="1">
      <c r="A48" s="24"/>
      <c r="B48" s="24"/>
      <c r="C48" s="24"/>
      <c r="D48" s="24"/>
      <c r="E48" s="25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ht="12" customHeight="1">
      <c r="A49" s="24"/>
      <c r="B49" s="24"/>
      <c r="C49" s="24"/>
      <c r="D49" s="24"/>
      <c r="E49" s="25"/>
      <c r="F49" s="24"/>
      <c r="G49" s="24"/>
      <c r="H49" s="24"/>
      <c r="I49" s="24"/>
      <c r="J49" s="24"/>
      <c r="K49" s="24"/>
      <c r="L49" s="24"/>
      <c r="M49" s="24"/>
      <c r="N49" s="24"/>
      <c r="O49" s="24"/>
    </row>
    <row r="50" spans="1:15" ht="12" customHeight="1">
      <c r="A50" s="24"/>
      <c r="B50" s="24"/>
      <c r="C50" s="24"/>
      <c r="D50" s="24"/>
      <c r="E50" s="25"/>
      <c r="F50" s="24"/>
      <c r="G50" s="24"/>
      <c r="H50" s="24"/>
      <c r="I50" s="24"/>
      <c r="J50" s="24"/>
      <c r="K50" s="24"/>
      <c r="L50" s="24"/>
      <c r="M50" s="24"/>
      <c r="N50" s="24"/>
      <c r="O50" s="24"/>
    </row>
    <row r="51" spans="1:15" ht="12" customHeight="1">
      <c r="A51" s="24"/>
      <c r="B51" s="24"/>
      <c r="C51" s="24"/>
      <c r="D51" s="24"/>
      <c r="E51" s="25"/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spans="1:15" ht="12" customHeight="1">
      <c r="A52" s="24"/>
      <c r="B52" s="24"/>
      <c r="C52" s="24"/>
      <c r="D52" s="24"/>
      <c r="E52" s="25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5" ht="12" customHeight="1">
      <c r="A53" s="24"/>
      <c r="B53" s="24"/>
      <c r="C53" s="24"/>
      <c r="D53" s="24"/>
      <c r="E53" s="25"/>
      <c r="F53" s="24"/>
      <c r="G53" s="24"/>
      <c r="H53" s="24"/>
      <c r="I53" s="24"/>
      <c r="J53" s="24"/>
      <c r="K53" s="24"/>
      <c r="L53" s="24"/>
      <c r="M53" s="24"/>
      <c r="N53" s="24"/>
      <c r="O53" s="24"/>
    </row>
    <row r="54" spans="1:15" ht="12" customHeight="1">
      <c r="A54" s="24"/>
      <c r="B54" s="24"/>
      <c r="C54" s="24"/>
      <c r="D54" s="24"/>
      <c r="E54" s="25"/>
      <c r="F54" s="24"/>
      <c r="G54" s="24"/>
      <c r="H54" s="24"/>
      <c r="I54" s="24"/>
      <c r="J54" s="24"/>
      <c r="K54" s="24"/>
      <c r="L54" s="24"/>
      <c r="M54" s="24"/>
      <c r="N54" s="24"/>
      <c r="O54" s="24"/>
    </row>
  </sheetData>
  <phoneticPr fontId="0" type="noConversion"/>
  <printOptions horizontalCentered="1"/>
  <pageMargins left="0" right="0" top="0.53" bottom="0" header="0" footer="0"/>
  <pageSetup scale="80" orientation="landscape" r:id="rId1"/>
  <headerFooter alignWithMargins="0">
    <oddHeader>&amp;R
&amp;F  &amp;A  &amp;D  &amp;T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22"/>
    <pageSetUpPr fitToPage="1"/>
  </sheetPr>
  <dimension ref="A1:N35"/>
  <sheetViews>
    <sheetView showGridLines="0" workbookViewId="0"/>
  </sheetViews>
  <sheetFormatPr defaultColWidth="12.42578125" defaultRowHeight="12" customHeight="1"/>
  <cols>
    <col min="1" max="1" width="43" style="167" customWidth="1"/>
    <col min="2" max="3" width="9.85546875" style="167" customWidth="1"/>
    <col min="4" max="12" width="9.85546875" style="168" customWidth="1"/>
    <col min="13" max="13" width="3.140625" style="167" customWidth="1"/>
    <col min="14" max="14" width="38.7109375" style="167" customWidth="1"/>
    <col min="15" max="16384" width="12.42578125" style="167"/>
  </cols>
  <sheetData>
    <row r="1" spans="1:14" s="188" customFormat="1" ht="12" customHeight="1">
      <c r="A1" s="188">
        <v>12</v>
      </c>
      <c r="B1" s="491"/>
      <c r="C1" s="491">
        <v>9</v>
      </c>
      <c r="G1" s="52"/>
      <c r="H1" s="52"/>
      <c r="I1" s="52"/>
      <c r="J1" s="52"/>
      <c r="K1" s="52"/>
      <c r="L1" s="52"/>
    </row>
    <row r="2" spans="1:14" ht="12" customHeight="1">
      <c r="A2" s="1" t="s">
        <v>3</v>
      </c>
      <c r="B2" s="2"/>
      <c r="C2" s="2"/>
      <c r="D2" s="3"/>
      <c r="E2" s="3"/>
      <c r="F2" s="3"/>
      <c r="G2" s="2"/>
      <c r="H2" s="2"/>
      <c r="I2" s="2"/>
      <c r="J2" s="2"/>
      <c r="K2" s="2"/>
      <c r="L2" s="2"/>
      <c r="N2" s="1" t="s">
        <v>21</v>
      </c>
    </row>
    <row r="3" spans="1:14" ht="27" customHeight="1">
      <c r="A3" s="187" t="s">
        <v>378</v>
      </c>
      <c r="B3" s="2"/>
      <c r="D3" s="186"/>
      <c r="E3" s="3"/>
      <c r="F3" s="3"/>
      <c r="G3" s="15"/>
      <c r="H3" s="15"/>
      <c r="I3" s="15"/>
      <c r="J3" s="15"/>
      <c r="K3" s="15"/>
      <c r="L3" s="15"/>
      <c r="N3" s="185" t="s">
        <v>377</v>
      </c>
    </row>
    <row r="4" spans="1:14" s="170" customFormat="1" ht="12" customHeight="1">
      <c r="A4" s="235" t="s">
        <v>20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N4" s="170" t="s">
        <v>29</v>
      </c>
    </row>
    <row r="5" spans="1:14" ht="12" customHeight="1">
      <c r="A5" s="184"/>
      <c r="B5" s="173"/>
      <c r="C5" s="173"/>
      <c r="D5" s="183"/>
      <c r="E5" s="183"/>
      <c r="F5" s="183"/>
      <c r="G5" s="18"/>
      <c r="H5" s="18"/>
      <c r="I5" s="18"/>
      <c r="J5" s="18"/>
      <c r="K5" s="18"/>
      <c r="L5" s="18"/>
      <c r="M5" s="173"/>
      <c r="N5" s="173"/>
    </row>
    <row r="6" spans="1:14" ht="12" customHeight="1">
      <c r="A6" s="182"/>
      <c r="B6" s="32">
        <v>2001</v>
      </c>
      <c r="C6" s="32">
        <v>2002</v>
      </c>
      <c r="D6" s="31">
        <v>2003</v>
      </c>
      <c r="E6" s="31">
        <v>2005</v>
      </c>
      <c r="F6" s="35">
        <v>2006</v>
      </c>
      <c r="G6" s="32">
        <v>2007</v>
      </c>
      <c r="H6" s="36">
        <v>2008</v>
      </c>
      <c r="I6" s="36">
        <v>2009</v>
      </c>
      <c r="J6" s="36">
        <v>2010</v>
      </c>
      <c r="K6" s="227">
        <v>2011</v>
      </c>
      <c r="L6" s="237">
        <v>2012</v>
      </c>
      <c r="M6" s="173"/>
      <c r="N6" s="181"/>
    </row>
    <row r="7" spans="1:14" ht="12" customHeight="1">
      <c r="A7" s="180"/>
    </row>
    <row r="8" spans="1:14" s="176" customFormat="1" ht="24" customHeight="1">
      <c r="A8" s="178" t="s">
        <v>376</v>
      </c>
      <c r="B8" s="238">
        <v>291.41800000000001</v>
      </c>
      <c r="C8" s="238">
        <v>313.25099999999998</v>
      </c>
      <c r="D8" s="238">
        <v>324.42099999999999</v>
      </c>
      <c r="E8" s="238">
        <v>353.49</v>
      </c>
      <c r="F8" s="238">
        <v>403.98</v>
      </c>
      <c r="G8" s="238">
        <v>464.52000000000004</v>
      </c>
      <c r="H8" s="238">
        <v>550.39</v>
      </c>
      <c r="I8" s="238">
        <v>544.88333299999999</v>
      </c>
      <c r="J8" s="238">
        <v>498.966813</v>
      </c>
      <c r="K8" s="238">
        <v>509.03980000000001</v>
      </c>
      <c r="L8" s="238">
        <v>489.14988800000003</v>
      </c>
      <c r="N8" s="177" t="s">
        <v>375</v>
      </c>
    </row>
    <row r="9" spans="1:14" ht="12" customHeight="1">
      <c r="A9" s="175" t="s">
        <v>374</v>
      </c>
      <c r="B9" s="239">
        <v>271.685</v>
      </c>
      <c r="C9" s="239">
        <v>305.69499999999999</v>
      </c>
      <c r="D9" s="239">
        <v>318.25200000000001</v>
      </c>
      <c r="E9" s="239">
        <v>337.56</v>
      </c>
      <c r="F9" s="239">
        <v>392.51</v>
      </c>
      <c r="G9" s="239">
        <v>433.54</v>
      </c>
      <c r="H9" s="239">
        <v>489.49</v>
      </c>
      <c r="I9" s="239">
        <v>466.51016599999997</v>
      </c>
      <c r="J9" s="239">
        <v>483.80296499999997</v>
      </c>
      <c r="K9" s="239">
        <v>462.47784100000001</v>
      </c>
      <c r="L9" s="239">
        <v>471.40348800000004</v>
      </c>
      <c r="N9" s="174" t="s">
        <v>373</v>
      </c>
    </row>
    <row r="10" spans="1:14" ht="12" customHeight="1">
      <c r="A10" s="175" t="s">
        <v>372</v>
      </c>
      <c r="B10" s="240">
        <v>230.089</v>
      </c>
      <c r="C10" s="240">
        <v>272.89499999999998</v>
      </c>
      <c r="D10" s="240">
        <v>272.55200000000002</v>
      </c>
      <c r="E10" s="240">
        <v>308.76</v>
      </c>
      <c r="F10" s="240">
        <v>361.7</v>
      </c>
      <c r="G10" s="240">
        <v>402.61</v>
      </c>
      <c r="H10" s="240">
        <v>447.89</v>
      </c>
      <c r="I10" s="240">
        <v>432.60819100000003</v>
      </c>
      <c r="J10" s="240">
        <v>421.47367200000002</v>
      </c>
      <c r="K10" s="240">
        <v>412.13847299999998</v>
      </c>
      <c r="L10" s="240">
        <v>430.46419199999997</v>
      </c>
      <c r="N10" s="174" t="s">
        <v>371</v>
      </c>
    </row>
    <row r="11" spans="1:14" ht="12" customHeight="1">
      <c r="A11" s="175" t="s">
        <v>370</v>
      </c>
      <c r="B11" s="240">
        <v>41.596000000000004</v>
      </c>
      <c r="C11" s="240">
        <v>32.799999999999997</v>
      </c>
      <c r="D11" s="240">
        <v>45.7</v>
      </c>
      <c r="E11" s="240">
        <v>28.8</v>
      </c>
      <c r="F11" s="240">
        <v>30.81</v>
      </c>
      <c r="G11" s="240">
        <v>30.93</v>
      </c>
      <c r="H11" s="240">
        <v>41.6</v>
      </c>
      <c r="I11" s="240">
        <v>33.901975</v>
      </c>
      <c r="J11" s="240">
        <v>62.329293</v>
      </c>
      <c r="K11" s="240">
        <v>50.339368000000007</v>
      </c>
      <c r="L11" s="240">
        <v>40.939295999999999</v>
      </c>
      <c r="N11" s="174" t="s">
        <v>369</v>
      </c>
    </row>
    <row r="12" spans="1:14" ht="12" customHeight="1">
      <c r="A12" s="175" t="s">
        <v>368</v>
      </c>
      <c r="B12" s="197">
        <v>1.0170000000000001</v>
      </c>
      <c r="C12" s="197">
        <v>0.78</v>
      </c>
      <c r="D12" s="197">
        <v>1.6689999999999998</v>
      </c>
      <c r="E12" s="197">
        <v>3.95</v>
      </c>
      <c r="F12" s="197">
        <v>5.97</v>
      </c>
      <c r="G12" s="197">
        <v>0.94</v>
      </c>
      <c r="H12" s="197">
        <v>15.7</v>
      </c>
      <c r="I12" s="197">
        <v>1.4655519999999997</v>
      </c>
      <c r="J12" s="197">
        <v>1.007533</v>
      </c>
      <c r="K12" s="197">
        <v>10.350058000000001</v>
      </c>
      <c r="L12" s="197">
        <v>5.3802549999999991</v>
      </c>
      <c r="N12" s="174" t="s">
        <v>367</v>
      </c>
    </row>
    <row r="13" spans="1:14" ht="12" customHeight="1">
      <c r="A13" s="175" t="s">
        <v>366</v>
      </c>
      <c r="B13" s="240">
        <v>18.716000000000001</v>
      </c>
      <c r="C13" s="240">
        <v>6.7759999999999998</v>
      </c>
      <c r="D13" s="240">
        <v>4.5</v>
      </c>
      <c r="E13" s="240">
        <v>11.98</v>
      </c>
      <c r="F13" s="240">
        <v>5.5</v>
      </c>
      <c r="G13" s="240">
        <v>30.04</v>
      </c>
      <c r="H13" s="240">
        <v>45.2</v>
      </c>
      <c r="I13" s="240">
        <v>76.907614999999993</v>
      </c>
      <c r="J13" s="240">
        <v>14.156314999999999</v>
      </c>
      <c r="K13" s="240">
        <v>36.211900999999997</v>
      </c>
      <c r="L13" s="240">
        <v>12.366144999999999</v>
      </c>
      <c r="N13" s="174" t="s">
        <v>365</v>
      </c>
    </row>
    <row r="14" spans="1:14" s="176" customFormat="1" ht="24" customHeight="1">
      <c r="A14" s="178" t="s">
        <v>364</v>
      </c>
      <c r="B14" s="238">
        <v>307.35200000000003</v>
      </c>
      <c r="C14" s="238">
        <v>326.89400000000001</v>
      </c>
      <c r="D14" s="238">
        <v>348.12099999999998</v>
      </c>
      <c r="E14" s="238">
        <v>404.40000000000009</v>
      </c>
      <c r="F14" s="238">
        <v>456.74</v>
      </c>
      <c r="G14" s="238">
        <v>510.34000000000003</v>
      </c>
      <c r="H14" s="238">
        <v>562.29999999999995</v>
      </c>
      <c r="I14" s="238">
        <v>575.76704099999995</v>
      </c>
      <c r="J14" s="238">
        <v>551.55555300000003</v>
      </c>
      <c r="K14" s="238">
        <v>558.175071</v>
      </c>
      <c r="L14" s="238">
        <v>524.57169699999997</v>
      </c>
      <c r="N14" s="177" t="s">
        <v>363</v>
      </c>
    </row>
    <row r="15" spans="1:14" ht="12" customHeight="1">
      <c r="A15" s="175" t="s">
        <v>362</v>
      </c>
      <c r="B15" s="240">
        <v>259.20100000000002</v>
      </c>
      <c r="C15" s="240">
        <v>273.08199999999999</v>
      </c>
      <c r="D15" s="240">
        <v>272.51</v>
      </c>
      <c r="E15" s="240">
        <v>323.80000000000007</v>
      </c>
      <c r="F15" s="240">
        <v>355.46</v>
      </c>
      <c r="G15" s="240">
        <v>378.85</v>
      </c>
      <c r="H15" s="240">
        <v>431.3</v>
      </c>
      <c r="I15" s="240">
        <v>469.75020699999999</v>
      </c>
      <c r="J15" s="240">
        <v>473.152649</v>
      </c>
      <c r="K15" s="240">
        <v>495.16479800000002</v>
      </c>
      <c r="L15" s="240">
        <v>489.98378100000002</v>
      </c>
      <c r="N15" s="174" t="s">
        <v>361</v>
      </c>
    </row>
    <row r="16" spans="1:14" ht="12" customHeight="1">
      <c r="A16" s="175" t="s">
        <v>360</v>
      </c>
      <c r="B16" s="240">
        <v>128.649</v>
      </c>
      <c r="C16" s="240">
        <v>138.28100000000001</v>
      </c>
      <c r="D16" s="240">
        <v>139.13</v>
      </c>
      <c r="E16" s="240">
        <v>158.9</v>
      </c>
      <c r="F16" s="240">
        <v>171.3</v>
      </c>
      <c r="G16" s="240">
        <v>188.97</v>
      </c>
      <c r="H16" s="240">
        <v>206.8</v>
      </c>
      <c r="I16" s="240">
        <v>211.98574299999999</v>
      </c>
      <c r="J16" s="240">
        <v>221.813152</v>
      </c>
      <c r="K16" s="240">
        <v>231.15268499999996</v>
      </c>
      <c r="L16" s="240">
        <v>242.81529600000002</v>
      </c>
      <c r="N16" s="174" t="s">
        <v>359</v>
      </c>
    </row>
    <row r="17" spans="1:14" ht="12" customHeight="1">
      <c r="A17" s="175" t="s">
        <v>358</v>
      </c>
      <c r="B17" s="197">
        <v>56.224000000000004</v>
      </c>
      <c r="C17" s="197">
        <v>60.6</v>
      </c>
      <c r="D17" s="197">
        <v>57.93</v>
      </c>
      <c r="E17" s="197">
        <v>71.400000000000006</v>
      </c>
      <c r="F17" s="197">
        <v>74.569999999999993</v>
      </c>
      <c r="G17" s="197">
        <v>74.709999999999994</v>
      </c>
      <c r="H17" s="197">
        <v>91</v>
      </c>
      <c r="I17" s="197">
        <v>86.067168000000009</v>
      </c>
      <c r="J17" s="197">
        <v>67.067103000000003</v>
      </c>
      <c r="K17" s="197">
        <v>74.344811000000007</v>
      </c>
      <c r="L17" s="197">
        <v>69.212216999999995</v>
      </c>
      <c r="N17" s="174" t="s">
        <v>357</v>
      </c>
    </row>
    <row r="18" spans="1:14" ht="12" customHeight="1">
      <c r="A18" s="175" t="s">
        <v>356</v>
      </c>
      <c r="B18" s="240">
        <v>24.639000000000003</v>
      </c>
      <c r="C18" s="240">
        <v>26.08</v>
      </c>
      <c r="D18" s="240">
        <v>27.84</v>
      </c>
      <c r="E18" s="240">
        <v>36.909999999999997</v>
      </c>
      <c r="F18" s="240">
        <v>43.21</v>
      </c>
      <c r="G18" s="240">
        <v>45.27</v>
      </c>
      <c r="H18" s="240">
        <v>46.8</v>
      </c>
      <c r="I18" s="240">
        <v>51.019142000000002</v>
      </c>
      <c r="J18" s="240">
        <v>52.401851999999998</v>
      </c>
      <c r="K18" s="240">
        <v>46.037953000000002</v>
      </c>
      <c r="L18" s="240">
        <v>43.970453000000006</v>
      </c>
      <c r="N18" s="174" t="s">
        <v>355</v>
      </c>
    </row>
    <row r="19" spans="1:14" ht="12" customHeight="1">
      <c r="A19" s="175" t="s">
        <v>354</v>
      </c>
      <c r="B19" s="240">
        <v>49.689</v>
      </c>
      <c r="C19" s="240">
        <v>48.121000000000002</v>
      </c>
      <c r="D19" s="240">
        <v>47.61</v>
      </c>
      <c r="E19" s="240">
        <v>56.59</v>
      </c>
      <c r="F19" s="240">
        <v>66.38</v>
      </c>
      <c r="G19" s="240">
        <v>69.900000000000006</v>
      </c>
      <c r="H19" s="240">
        <v>86.7</v>
      </c>
      <c r="I19" s="240">
        <v>120.67815399999999</v>
      </c>
      <c r="J19" s="240">
        <v>131.870542</v>
      </c>
      <c r="K19" s="240">
        <v>143.62934899999999</v>
      </c>
      <c r="L19" s="240">
        <v>133.985815</v>
      </c>
      <c r="N19" s="174" t="s">
        <v>353</v>
      </c>
    </row>
    <row r="20" spans="1:14" ht="12" customHeight="1">
      <c r="A20" s="175" t="s">
        <v>352</v>
      </c>
      <c r="B20" s="240" t="s">
        <v>509</v>
      </c>
      <c r="C20" s="240" t="s">
        <v>509</v>
      </c>
      <c r="D20" s="240" t="s">
        <v>509</v>
      </c>
      <c r="E20" s="240" t="s">
        <v>509</v>
      </c>
      <c r="F20" s="240" t="s">
        <v>509</v>
      </c>
      <c r="G20" s="240" t="s">
        <v>509</v>
      </c>
      <c r="H20" s="240" t="s">
        <v>509</v>
      </c>
      <c r="I20" s="240" t="s">
        <v>509</v>
      </c>
      <c r="J20" s="240" t="s">
        <v>509</v>
      </c>
      <c r="K20" s="240" t="s">
        <v>509</v>
      </c>
      <c r="L20" s="240" t="s">
        <v>509</v>
      </c>
      <c r="N20" s="174" t="s">
        <v>337</v>
      </c>
    </row>
    <row r="21" spans="1:14" ht="12" customHeight="1">
      <c r="A21" s="175" t="s">
        <v>351</v>
      </c>
      <c r="B21" s="240">
        <v>48.151000000000003</v>
      </c>
      <c r="C21" s="240">
        <v>53.811999999999998</v>
      </c>
      <c r="D21" s="240">
        <v>75.611000000000004</v>
      </c>
      <c r="E21" s="240">
        <v>80.599999999999994</v>
      </c>
      <c r="F21" s="240">
        <v>101.28</v>
      </c>
      <c r="G21" s="240">
        <v>131.49</v>
      </c>
      <c r="H21" s="240">
        <v>131</v>
      </c>
      <c r="I21" s="240">
        <v>106.016834</v>
      </c>
      <c r="J21" s="240">
        <v>78.402904000000007</v>
      </c>
      <c r="K21" s="240">
        <v>63.010272999999998</v>
      </c>
      <c r="L21" s="240">
        <v>34.587916</v>
      </c>
      <c r="N21" s="174" t="s">
        <v>350</v>
      </c>
    </row>
    <row r="22" spans="1:14" ht="12" hidden="1" customHeight="1">
      <c r="A22" s="175" t="s">
        <v>349</v>
      </c>
      <c r="B22" s="240" t="s">
        <v>0</v>
      </c>
      <c r="C22" s="240" t="s">
        <v>0</v>
      </c>
      <c r="D22" s="240" t="s">
        <v>0</v>
      </c>
      <c r="E22" s="240" t="s">
        <v>0</v>
      </c>
      <c r="F22" s="240" t="s">
        <v>0</v>
      </c>
      <c r="G22" s="240" t="s">
        <v>0</v>
      </c>
      <c r="H22" s="240" t="s">
        <v>0</v>
      </c>
      <c r="I22" s="240" t="s">
        <v>0</v>
      </c>
      <c r="J22" s="240" t="s">
        <v>0</v>
      </c>
      <c r="K22" s="240" t="s">
        <v>0</v>
      </c>
      <c r="L22" s="240" t="s">
        <v>0</v>
      </c>
      <c r="N22" s="174" t="s">
        <v>348</v>
      </c>
    </row>
    <row r="23" spans="1:14" ht="12" hidden="1" customHeight="1">
      <c r="A23" s="175" t="s">
        <v>347</v>
      </c>
      <c r="B23" s="240" t="s">
        <v>0</v>
      </c>
      <c r="C23" s="240" t="s">
        <v>0</v>
      </c>
      <c r="D23" s="240" t="s">
        <v>0</v>
      </c>
      <c r="E23" s="240" t="s">
        <v>0</v>
      </c>
      <c r="F23" s="240" t="s">
        <v>0</v>
      </c>
      <c r="G23" s="240" t="s">
        <v>0</v>
      </c>
      <c r="H23" s="240" t="s">
        <v>0</v>
      </c>
      <c r="I23" s="240" t="s">
        <v>0</v>
      </c>
      <c r="J23" s="240" t="s">
        <v>0</v>
      </c>
      <c r="K23" s="240" t="s">
        <v>0</v>
      </c>
      <c r="L23" s="240" t="s">
        <v>0</v>
      </c>
      <c r="N23" s="174" t="s">
        <v>346</v>
      </c>
    </row>
    <row r="24" spans="1:14" ht="12" hidden="1" customHeight="1">
      <c r="A24" s="175" t="s">
        <v>345</v>
      </c>
      <c r="B24" s="240" t="s">
        <v>0</v>
      </c>
      <c r="C24" s="240" t="s">
        <v>0</v>
      </c>
      <c r="D24" s="240" t="s">
        <v>0</v>
      </c>
      <c r="E24" s="240" t="s">
        <v>0</v>
      </c>
      <c r="F24" s="240" t="s">
        <v>0</v>
      </c>
      <c r="G24" s="240" t="s">
        <v>0</v>
      </c>
      <c r="H24" s="240" t="s">
        <v>0</v>
      </c>
      <c r="I24" s="240" t="s">
        <v>0</v>
      </c>
      <c r="J24" s="240" t="s">
        <v>0</v>
      </c>
      <c r="K24" s="240" t="s">
        <v>0</v>
      </c>
      <c r="L24" s="240" t="s">
        <v>0</v>
      </c>
      <c r="N24" s="174" t="s">
        <v>337</v>
      </c>
    </row>
    <row r="25" spans="1:14" ht="12" customHeight="1">
      <c r="A25" s="175" t="s">
        <v>344</v>
      </c>
      <c r="B25" s="240" t="s">
        <v>0</v>
      </c>
      <c r="C25" s="240" t="s">
        <v>0</v>
      </c>
      <c r="D25" s="240" t="s">
        <v>0</v>
      </c>
      <c r="E25" s="240" t="s">
        <v>0</v>
      </c>
      <c r="F25" s="240" t="s">
        <v>0</v>
      </c>
      <c r="G25" s="240" t="s">
        <v>0</v>
      </c>
      <c r="H25" s="240" t="s">
        <v>0</v>
      </c>
      <c r="I25" s="240" t="s">
        <v>0</v>
      </c>
      <c r="J25" s="240" t="s">
        <v>0</v>
      </c>
      <c r="K25" s="240" t="s">
        <v>0</v>
      </c>
      <c r="L25" s="240" t="s">
        <v>0</v>
      </c>
      <c r="N25" s="174" t="s">
        <v>343</v>
      </c>
    </row>
    <row r="26" spans="1:14" s="179" customFormat="1" ht="24" customHeight="1">
      <c r="A26" s="178" t="s">
        <v>342</v>
      </c>
      <c r="B26" s="238">
        <v>8.704999999999977</v>
      </c>
      <c r="C26" s="238">
        <v>12.436999999999969</v>
      </c>
      <c r="D26" s="238">
        <v>4.1400000000000112</v>
      </c>
      <c r="E26" s="238">
        <v>-14.000000000000085</v>
      </c>
      <c r="F26" s="238">
        <v>-9.5499999999999901</v>
      </c>
      <c r="G26" s="238">
        <v>-0.54999999999999005</v>
      </c>
      <c r="H26" s="238">
        <v>34.890000000000029</v>
      </c>
      <c r="I26" s="238">
        <v>20.135434000000046</v>
      </c>
      <c r="J26" s="238">
        <v>-0.1868880000000317</v>
      </c>
      <c r="K26" s="238">
        <v>-3.0973179999999871</v>
      </c>
      <c r="L26" s="238">
        <v>8.548644000000067</v>
      </c>
      <c r="N26" s="177" t="s">
        <v>341</v>
      </c>
    </row>
    <row r="27" spans="1:14" s="176" customFormat="1" ht="24" customHeight="1">
      <c r="A27" s="178" t="s">
        <v>340</v>
      </c>
      <c r="B27" s="238">
        <v>-15.934000000000026</v>
      </c>
      <c r="C27" s="238">
        <v>-13.643000000000029</v>
      </c>
      <c r="D27" s="238">
        <v>-23.699999999999989</v>
      </c>
      <c r="E27" s="238">
        <v>-50.910000000000082</v>
      </c>
      <c r="F27" s="238">
        <v>-52.759999999999991</v>
      </c>
      <c r="G27" s="238">
        <v>-45.819999999999993</v>
      </c>
      <c r="H27" s="238">
        <v>-11.909999999999968</v>
      </c>
      <c r="I27" s="238">
        <v>-30.883707999999956</v>
      </c>
      <c r="J27" s="238">
        <v>-52.58874000000003</v>
      </c>
      <c r="K27" s="238">
        <v>-49.135270999999989</v>
      </c>
      <c r="L27" s="238">
        <v>-35.421808999999939</v>
      </c>
      <c r="N27" s="177" t="s">
        <v>339</v>
      </c>
    </row>
    <row r="28" spans="1:14" s="172" customFormat="1" ht="12" hidden="1" customHeight="1">
      <c r="A28" s="175" t="s">
        <v>338</v>
      </c>
      <c r="B28" s="197">
        <v>0</v>
      </c>
      <c r="C28" s="197">
        <v>0</v>
      </c>
      <c r="D28" s="197">
        <v>0</v>
      </c>
      <c r="E28" s="241">
        <v>0</v>
      </c>
      <c r="F28" s="241">
        <v>0</v>
      </c>
      <c r="G28" s="241">
        <v>0</v>
      </c>
      <c r="H28" s="241">
        <v>0</v>
      </c>
      <c r="I28" s="241">
        <v>0</v>
      </c>
      <c r="J28" s="241">
        <v>0</v>
      </c>
      <c r="K28" s="241"/>
      <c r="L28" s="241"/>
      <c r="N28" s="174" t="s">
        <v>337</v>
      </c>
    </row>
    <row r="29" spans="1:14" ht="12" customHeight="1">
      <c r="A29" s="173"/>
      <c r="B29" s="242"/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173"/>
      <c r="N29" s="173"/>
    </row>
    <row r="30" spans="1:14" ht="12" customHeight="1">
      <c r="A30" s="172"/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172"/>
      <c r="N30" s="172"/>
    </row>
    <row r="31" spans="1:14" ht="12" customHeight="1">
      <c r="A31" s="232" t="s">
        <v>6</v>
      </c>
      <c r="B31" s="244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170"/>
      <c r="N31" s="170"/>
    </row>
    <row r="32" spans="1:14" ht="12" customHeight="1">
      <c r="A32" s="245" t="s">
        <v>336</v>
      </c>
      <c r="B32" s="170"/>
      <c r="C32" s="170"/>
      <c r="D32" s="171"/>
      <c r="E32" s="171"/>
      <c r="F32" s="171"/>
      <c r="G32" s="171"/>
      <c r="H32" s="171"/>
      <c r="I32" s="171"/>
      <c r="J32" s="171"/>
      <c r="K32" s="171"/>
      <c r="L32" s="171"/>
      <c r="M32" s="170"/>
      <c r="N32" s="170"/>
    </row>
    <row r="33" spans="1:14" ht="12" customHeight="1">
      <c r="A33" s="245"/>
      <c r="B33" s="170"/>
      <c r="C33" s="170"/>
      <c r="D33" s="171"/>
      <c r="E33" s="171"/>
      <c r="F33" s="171"/>
      <c r="G33" s="171"/>
      <c r="H33" s="171"/>
      <c r="I33" s="171"/>
      <c r="J33" s="171"/>
      <c r="K33" s="171"/>
      <c r="L33" s="171"/>
      <c r="M33" s="170"/>
      <c r="N33" s="170"/>
    </row>
    <row r="34" spans="1:14" ht="12" customHeight="1">
      <c r="A34" s="169" t="s">
        <v>39</v>
      </c>
    </row>
    <row r="35" spans="1:14" ht="12" customHeight="1">
      <c r="A35" s="245" t="s">
        <v>335</v>
      </c>
    </row>
  </sheetData>
  <pageMargins left="0.15748031496063" right="0" top="0.98425196850393704" bottom="0" header="0" footer="0"/>
  <pageSetup scale="89" orientation="landscape" r:id="rId1"/>
  <headerFooter alignWithMargins="0">
    <oddFooter>&amp;R&amp;A  &amp;D  &amp;T 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31"/>
  <sheetViews>
    <sheetView showGridLines="0" workbookViewId="0">
      <selection activeCell="J21" sqref="J21"/>
    </sheetView>
  </sheetViews>
  <sheetFormatPr defaultColWidth="9.28515625" defaultRowHeight="12" customHeight="1"/>
  <cols>
    <col min="1" max="1" width="45.85546875" style="189" customWidth="1"/>
    <col min="2" max="14" width="7.85546875" style="189" customWidth="1"/>
    <col min="15" max="15" width="2.140625" style="189" customWidth="1"/>
    <col min="16" max="16" width="45.7109375" style="109" customWidth="1"/>
    <col min="17" max="17" width="36.28515625" style="189" customWidth="1"/>
    <col min="18" max="16384" width="9.28515625" style="189"/>
  </cols>
  <sheetData>
    <row r="1" spans="1:16" s="119" customFormat="1" ht="12" customHeight="1">
      <c r="A1" s="222">
        <v>13</v>
      </c>
      <c r="B1" s="489"/>
      <c r="C1" s="490"/>
      <c r="D1" s="41"/>
      <c r="E1" s="223"/>
      <c r="F1" s="223"/>
      <c r="G1" s="223"/>
      <c r="H1" s="223"/>
      <c r="I1" s="223"/>
      <c r="J1" s="223"/>
      <c r="K1" s="223"/>
      <c r="L1" s="223"/>
      <c r="M1" s="223"/>
      <c r="O1" s="41"/>
      <c r="P1" s="51"/>
    </row>
    <row r="2" spans="1:16" ht="12" customHeight="1">
      <c r="A2" s="1" t="s">
        <v>3</v>
      </c>
      <c r="B2" s="1"/>
      <c r="C2" s="2"/>
      <c r="D2" s="3"/>
      <c r="E2" s="3"/>
      <c r="F2" s="3"/>
      <c r="G2" s="3"/>
      <c r="H2" s="2"/>
      <c r="I2" s="2"/>
      <c r="J2" s="2"/>
      <c r="K2" s="167"/>
      <c r="L2" s="167"/>
      <c r="M2" s="167"/>
      <c r="N2" s="167"/>
      <c r="P2" s="1" t="s">
        <v>21</v>
      </c>
    </row>
    <row r="3" spans="1:16" ht="12" customHeight="1">
      <c r="A3" s="5" t="s">
        <v>412</v>
      </c>
      <c r="B3" s="5"/>
      <c r="C3" s="2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5" t="s">
        <v>411</v>
      </c>
    </row>
    <row r="4" spans="1:16" ht="12" customHeight="1">
      <c r="A4" s="203" t="s">
        <v>20</v>
      </c>
      <c r="B4" s="203"/>
      <c r="C4" s="203"/>
      <c r="D4" s="170"/>
      <c r="E4" s="170"/>
      <c r="F4" s="170"/>
      <c r="G4" s="170"/>
      <c r="H4" s="170"/>
      <c r="I4" s="4"/>
      <c r="J4" s="4"/>
      <c r="K4" s="4"/>
      <c r="L4" s="170"/>
      <c r="M4" s="170"/>
      <c r="N4" s="170"/>
      <c r="O4" s="170"/>
      <c r="P4" s="202" t="s">
        <v>410</v>
      </c>
    </row>
    <row r="5" spans="1:16" ht="12" customHeight="1">
      <c r="A5" s="61"/>
      <c r="B5" s="224"/>
      <c r="C5" s="225"/>
      <c r="D5" s="14"/>
      <c r="E5" s="26"/>
      <c r="F5" s="26"/>
      <c r="G5" s="26"/>
      <c r="H5" s="26"/>
      <c r="I5" s="26"/>
      <c r="J5" s="26"/>
      <c r="K5" s="26"/>
      <c r="L5" s="26"/>
      <c r="M5" s="26"/>
      <c r="N5" s="26"/>
      <c r="O5" s="14"/>
      <c r="P5" s="61"/>
    </row>
    <row r="6" spans="1:16" ht="12" customHeight="1">
      <c r="A6" s="226"/>
      <c r="B6" s="226">
        <v>2000</v>
      </c>
      <c r="C6" s="32">
        <v>2001</v>
      </c>
      <c r="D6" s="32">
        <v>2002</v>
      </c>
      <c r="E6" s="227">
        <v>2003</v>
      </c>
      <c r="F6" s="227">
        <v>2004</v>
      </c>
      <c r="G6" s="227">
        <v>2005</v>
      </c>
      <c r="H6" s="227">
        <v>2006</v>
      </c>
      <c r="I6" s="227">
        <v>2007</v>
      </c>
      <c r="J6" s="227">
        <v>2008</v>
      </c>
      <c r="K6" s="227">
        <v>2009</v>
      </c>
      <c r="L6" s="227">
        <v>2010</v>
      </c>
      <c r="M6" s="227">
        <v>2011</v>
      </c>
      <c r="N6" s="227">
        <v>2012</v>
      </c>
      <c r="O6" s="228"/>
      <c r="P6" s="226"/>
    </row>
    <row r="7" spans="1:16" ht="12" customHeight="1">
      <c r="A7" s="229"/>
      <c r="B7" s="229"/>
      <c r="C7" s="230"/>
      <c r="D7" s="231"/>
      <c r="E7" s="29"/>
      <c r="F7" s="29"/>
      <c r="G7" s="29"/>
      <c r="H7" s="29"/>
      <c r="I7" s="29"/>
      <c r="J7" s="29"/>
      <c r="K7" s="29"/>
      <c r="L7" s="29"/>
      <c r="M7" s="29"/>
      <c r="N7" s="29"/>
      <c r="O7" s="24"/>
      <c r="P7" s="229"/>
    </row>
    <row r="8" spans="1:16" s="119" customFormat="1" ht="12" customHeight="1">
      <c r="A8" s="201" t="s">
        <v>409</v>
      </c>
      <c r="B8" s="195">
        <v>227.61600000000001</v>
      </c>
      <c r="C8" s="195">
        <v>241.565</v>
      </c>
      <c r="D8" s="195">
        <v>272.82299999999998</v>
      </c>
      <c r="E8" s="195">
        <v>272.53699999999998</v>
      </c>
      <c r="F8" s="195">
        <v>290.899</v>
      </c>
      <c r="G8" s="195">
        <v>305.26796100000001</v>
      </c>
      <c r="H8" s="195">
        <v>362.77405499999998</v>
      </c>
      <c r="I8" s="195">
        <v>402.58908199999996</v>
      </c>
      <c r="J8" s="195">
        <v>447.954296</v>
      </c>
      <c r="K8" s="195">
        <v>432.60819100000003</v>
      </c>
      <c r="L8" s="195">
        <v>421.47367199999997</v>
      </c>
      <c r="M8" s="195">
        <v>412.13847300000003</v>
      </c>
      <c r="N8" s="195">
        <v>430.46419200000003</v>
      </c>
      <c r="O8" s="177"/>
      <c r="P8" s="201" t="s">
        <v>408</v>
      </c>
    </row>
    <row r="9" spans="1:16" ht="18" customHeight="1">
      <c r="A9" s="200" t="s">
        <v>407</v>
      </c>
      <c r="B9" s="197">
        <v>73.76400000000001</v>
      </c>
      <c r="C9" s="197">
        <v>74.31</v>
      </c>
      <c r="D9" s="197">
        <v>90.37</v>
      </c>
      <c r="E9" s="197">
        <v>79.731999999999985</v>
      </c>
      <c r="F9" s="197">
        <v>82.882999999999996</v>
      </c>
      <c r="G9" s="197">
        <v>92.852295999999996</v>
      </c>
      <c r="H9" s="197">
        <v>101.429295</v>
      </c>
      <c r="I9" s="197">
        <v>106.14773599999998</v>
      </c>
      <c r="J9" s="197">
        <v>112.595534</v>
      </c>
      <c r="K9" s="197">
        <v>113.06899200000001</v>
      </c>
      <c r="L9" s="197">
        <v>111.71214000000001</v>
      </c>
      <c r="M9" s="197">
        <v>117.21211699999999</v>
      </c>
      <c r="N9" s="197">
        <v>125.04540700000001</v>
      </c>
      <c r="O9" s="174"/>
      <c r="P9" s="177" t="s">
        <v>406</v>
      </c>
    </row>
    <row r="10" spans="1:16" ht="12" customHeight="1">
      <c r="A10" s="199" t="s">
        <v>405</v>
      </c>
      <c r="B10" s="197">
        <v>71.498000000000005</v>
      </c>
      <c r="C10" s="197">
        <v>70.849000000000004</v>
      </c>
      <c r="D10" s="197">
        <v>87.861000000000004</v>
      </c>
      <c r="E10" s="197">
        <v>77.003999999999991</v>
      </c>
      <c r="F10" s="197">
        <v>80.387</v>
      </c>
      <c r="G10" s="197">
        <v>89.805576000000002</v>
      </c>
      <c r="H10" s="197">
        <v>98.798886999999993</v>
      </c>
      <c r="I10" s="197">
        <v>103.57326399999998</v>
      </c>
      <c r="J10" s="197">
        <v>110.39173100000001</v>
      </c>
      <c r="K10" s="197">
        <v>110.35350800000001</v>
      </c>
      <c r="L10" s="197">
        <v>108.81012200000001</v>
      </c>
      <c r="M10" s="197">
        <v>114.397916</v>
      </c>
      <c r="N10" s="197">
        <v>122.35140200000001</v>
      </c>
      <c r="O10" s="174"/>
      <c r="P10" s="199" t="s">
        <v>404</v>
      </c>
    </row>
    <row r="11" spans="1:16" ht="12" customHeight="1">
      <c r="A11" s="199" t="s">
        <v>403</v>
      </c>
      <c r="B11" s="197">
        <v>32.143999999999998</v>
      </c>
      <c r="C11" s="197">
        <v>33.823999999999998</v>
      </c>
      <c r="D11" s="197">
        <v>35.038000000000004</v>
      </c>
      <c r="E11" s="197">
        <v>35.118000000000002</v>
      </c>
      <c r="F11" s="197">
        <v>38.522000000000006</v>
      </c>
      <c r="G11" s="197">
        <v>41.116595000000004</v>
      </c>
      <c r="H11" s="197">
        <v>49.335197999999998</v>
      </c>
      <c r="I11" s="197">
        <v>54.297611000000003</v>
      </c>
      <c r="J11" s="197">
        <v>55.992661999999996</v>
      </c>
      <c r="K11" s="197">
        <v>57.635245999999995</v>
      </c>
      <c r="L11" s="197">
        <v>61.690123999999997</v>
      </c>
      <c r="M11" s="197">
        <v>67.379260000000002</v>
      </c>
      <c r="N11" s="197">
        <v>71.92423500000001</v>
      </c>
      <c r="O11" s="174"/>
      <c r="P11" s="199" t="s">
        <v>402</v>
      </c>
    </row>
    <row r="12" spans="1:16" ht="12" customHeight="1">
      <c r="A12" s="199" t="s">
        <v>401</v>
      </c>
      <c r="B12" s="197">
        <v>36.059000000000005</v>
      </c>
      <c r="C12" s="197">
        <v>33.5</v>
      </c>
      <c r="D12" s="197">
        <v>45.195</v>
      </c>
      <c r="E12" s="197">
        <v>38.135999999999996</v>
      </c>
      <c r="F12" s="197">
        <v>37.450999999999993</v>
      </c>
      <c r="G12" s="197">
        <v>44.418032000000004</v>
      </c>
      <c r="H12" s="197">
        <v>43.459857999999997</v>
      </c>
      <c r="I12" s="197">
        <v>43.057955</v>
      </c>
      <c r="J12" s="197">
        <v>46.691075999999995</v>
      </c>
      <c r="K12" s="197">
        <v>44.858822000000004</v>
      </c>
      <c r="L12" s="197">
        <v>40.026409999999998</v>
      </c>
      <c r="M12" s="197">
        <v>37.856921999999997</v>
      </c>
      <c r="N12" s="197">
        <v>40.810426</v>
      </c>
      <c r="O12" s="174"/>
      <c r="P12" s="199" t="s">
        <v>400</v>
      </c>
    </row>
    <row r="13" spans="1:16" ht="12" customHeight="1">
      <c r="A13" s="199" t="s">
        <v>399</v>
      </c>
      <c r="B13" s="197">
        <v>3.2950000000000017</v>
      </c>
      <c r="C13" s="197">
        <v>3.5250000000000057</v>
      </c>
      <c r="D13" s="197">
        <v>7.6280000000000001</v>
      </c>
      <c r="E13" s="197">
        <v>3.75</v>
      </c>
      <c r="F13" s="197">
        <v>4.4140000000000015</v>
      </c>
      <c r="G13" s="197">
        <v>4.2709490000000017</v>
      </c>
      <c r="H13" s="197">
        <v>6.0038310000000052</v>
      </c>
      <c r="I13" s="197">
        <v>6.2176979999999702</v>
      </c>
      <c r="J13" s="197">
        <v>7.7079930000000161</v>
      </c>
      <c r="K13" s="197">
        <v>7.8594400000000064</v>
      </c>
      <c r="L13" s="197">
        <v>7.0935880000000111</v>
      </c>
      <c r="M13" s="197">
        <v>9.1617339999999956</v>
      </c>
      <c r="N13" s="197">
        <v>9.6167409999999904</v>
      </c>
      <c r="O13" s="174"/>
      <c r="P13" s="199" t="s">
        <v>398</v>
      </c>
    </row>
    <row r="14" spans="1:16" ht="12" customHeight="1">
      <c r="A14" s="199" t="s">
        <v>397</v>
      </c>
      <c r="B14" s="197">
        <v>2.266</v>
      </c>
      <c r="C14" s="197">
        <v>3.4609999999999999</v>
      </c>
      <c r="D14" s="197">
        <v>2.5090000000000003</v>
      </c>
      <c r="E14" s="197">
        <v>2.7280000000000002</v>
      </c>
      <c r="F14" s="197">
        <v>2.496</v>
      </c>
      <c r="G14" s="197">
        <v>3.0467200000000001</v>
      </c>
      <c r="H14" s="197">
        <v>2.6304080000000001</v>
      </c>
      <c r="I14" s="197">
        <v>2.5744720000000001</v>
      </c>
      <c r="J14" s="197">
        <v>2.2038030000000002</v>
      </c>
      <c r="K14" s="197">
        <v>2.715484</v>
      </c>
      <c r="L14" s="197">
        <v>2.902018</v>
      </c>
      <c r="M14" s="197">
        <v>2.8142010000000002</v>
      </c>
      <c r="N14" s="197">
        <v>2.6940049999999998</v>
      </c>
      <c r="O14" s="174"/>
      <c r="P14" s="199" t="s">
        <v>396</v>
      </c>
    </row>
    <row r="15" spans="1:16" ht="12" customHeight="1">
      <c r="A15" s="199" t="s">
        <v>395</v>
      </c>
      <c r="B15" s="197" t="s">
        <v>509</v>
      </c>
      <c r="C15" s="197" t="s">
        <v>509</v>
      </c>
      <c r="D15" s="197" t="s">
        <v>509</v>
      </c>
      <c r="E15" s="197" t="s">
        <v>509</v>
      </c>
      <c r="F15" s="197" t="s">
        <v>509</v>
      </c>
      <c r="G15" s="197" t="s">
        <v>509</v>
      </c>
      <c r="H15" s="197" t="s">
        <v>509</v>
      </c>
      <c r="I15" s="197" t="s">
        <v>509</v>
      </c>
      <c r="J15" s="197" t="s">
        <v>509</v>
      </c>
      <c r="K15" s="197" t="s">
        <v>509</v>
      </c>
      <c r="L15" s="197" t="s">
        <v>509</v>
      </c>
      <c r="M15" s="197" t="s">
        <v>509</v>
      </c>
      <c r="N15" s="197" t="s">
        <v>509</v>
      </c>
      <c r="O15" s="174"/>
      <c r="P15" s="199" t="s">
        <v>306</v>
      </c>
    </row>
    <row r="16" spans="1:16" ht="18" customHeight="1">
      <c r="A16" s="200" t="s">
        <v>394</v>
      </c>
      <c r="B16" s="197">
        <v>153.852</v>
      </c>
      <c r="C16" s="197">
        <v>167.255</v>
      </c>
      <c r="D16" s="197">
        <v>182.453</v>
      </c>
      <c r="E16" s="197">
        <v>192.80500000000001</v>
      </c>
      <c r="F16" s="197">
        <v>208.01600000000002</v>
      </c>
      <c r="G16" s="197">
        <v>212.41566499999999</v>
      </c>
      <c r="H16" s="197">
        <v>261.34476000000001</v>
      </c>
      <c r="I16" s="197">
        <v>296.44134600000001</v>
      </c>
      <c r="J16" s="197">
        <v>335.35876200000001</v>
      </c>
      <c r="K16" s="197">
        <v>319.53919900000005</v>
      </c>
      <c r="L16" s="197">
        <v>309.76153199999999</v>
      </c>
      <c r="M16" s="197">
        <v>294.92635600000006</v>
      </c>
      <c r="N16" s="197">
        <v>305.41878500000001</v>
      </c>
      <c r="O16" s="174"/>
      <c r="P16" s="177" t="s">
        <v>393</v>
      </c>
    </row>
    <row r="17" spans="1:16" ht="12" customHeight="1">
      <c r="A17" s="199" t="s">
        <v>392</v>
      </c>
      <c r="B17" s="197">
        <v>89.960999999999999</v>
      </c>
      <c r="C17" s="197">
        <v>96.522999999999996</v>
      </c>
      <c r="D17" s="197">
        <v>112.074</v>
      </c>
      <c r="E17" s="197">
        <v>114.64899999999999</v>
      </c>
      <c r="F17" s="197">
        <v>125.71800000000002</v>
      </c>
      <c r="G17" s="197">
        <v>122.76105499999997</v>
      </c>
      <c r="H17" s="197">
        <v>146.85490200000001</v>
      </c>
      <c r="I17" s="197">
        <v>183.25108900000001</v>
      </c>
      <c r="J17" s="197">
        <v>217.18631100000002</v>
      </c>
      <c r="K17" s="197">
        <v>218.18855400000004</v>
      </c>
      <c r="L17" s="197">
        <v>205.28807500000002</v>
      </c>
      <c r="M17" s="197">
        <v>198.019465</v>
      </c>
      <c r="N17" s="197">
        <v>206.81946099999999</v>
      </c>
      <c r="O17" s="174"/>
      <c r="P17" s="199" t="s">
        <v>391</v>
      </c>
    </row>
    <row r="18" spans="1:16" ht="12" customHeight="1">
      <c r="A18" s="199" t="s">
        <v>390</v>
      </c>
      <c r="B18" s="197">
        <v>5.1559999999999997</v>
      </c>
      <c r="C18" s="197">
        <v>5.3920000000000003</v>
      </c>
      <c r="D18" s="197">
        <v>4.4749999999999996</v>
      </c>
      <c r="E18" s="197">
        <v>4.2389999999999999</v>
      </c>
      <c r="F18" s="197">
        <v>5.1209999999999996</v>
      </c>
      <c r="G18" s="197">
        <v>6.8624439999999991</v>
      </c>
      <c r="H18" s="197">
        <v>7.317253</v>
      </c>
      <c r="I18" s="197">
        <v>6.050084</v>
      </c>
      <c r="J18" s="197" t="s">
        <v>550</v>
      </c>
      <c r="K18" s="197" t="s">
        <v>509</v>
      </c>
      <c r="L18" s="197" t="s">
        <v>509</v>
      </c>
      <c r="M18" s="197" t="s">
        <v>509</v>
      </c>
      <c r="N18" s="197" t="s">
        <v>509</v>
      </c>
      <c r="O18" s="174"/>
      <c r="P18" s="199" t="s">
        <v>389</v>
      </c>
    </row>
    <row r="19" spans="1:16" ht="12" customHeight="1">
      <c r="A19" s="196" t="s">
        <v>388</v>
      </c>
      <c r="B19" s="197">
        <v>43.803999999999988</v>
      </c>
      <c r="C19" s="197">
        <v>46.756000000000014</v>
      </c>
      <c r="D19" s="197">
        <v>48.747000000000014</v>
      </c>
      <c r="E19" s="197">
        <v>54.004000000000005</v>
      </c>
      <c r="F19" s="197">
        <v>56.268000000000008</v>
      </c>
      <c r="G19" s="197">
        <v>61.837109999999981</v>
      </c>
      <c r="H19" s="197">
        <v>68.984207999999981</v>
      </c>
      <c r="I19" s="197">
        <v>79.111941999999999</v>
      </c>
      <c r="J19" s="197">
        <v>88.994844000000001</v>
      </c>
      <c r="K19" s="197">
        <v>82.614060000000023</v>
      </c>
      <c r="L19" s="197">
        <v>81.796934999999991</v>
      </c>
      <c r="M19" s="197">
        <v>81.196211000000005</v>
      </c>
      <c r="N19" s="197">
        <v>81.165228000000013</v>
      </c>
      <c r="O19" s="174"/>
      <c r="P19" s="196" t="s">
        <v>387</v>
      </c>
    </row>
    <row r="20" spans="1:16" ht="12" customHeight="1">
      <c r="A20" s="196" t="s">
        <v>386</v>
      </c>
      <c r="B20" s="197">
        <v>14.931000000000001</v>
      </c>
      <c r="C20" s="197">
        <v>18.584</v>
      </c>
      <c r="D20" s="197">
        <v>17.157</v>
      </c>
      <c r="E20" s="197">
        <v>19.913</v>
      </c>
      <c r="F20" s="197">
        <v>20.908999999999999</v>
      </c>
      <c r="G20" s="197">
        <v>20.955055999999999</v>
      </c>
      <c r="H20" s="197">
        <v>38.188396999999995</v>
      </c>
      <c r="I20" s="197">
        <v>28.028230999999998</v>
      </c>
      <c r="J20" s="197">
        <v>29.157932000000002</v>
      </c>
      <c r="K20" s="197">
        <v>18.736584999999998</v>
      </c>
      <c r="L20" s="197">
        <v>22.676521999999999</v>
      </c>
      <c r="M20" s="197">
        <v>15.710679999999998</v>
      </c>
      <c r="N20" s="197">
        <v>17.434096</v>
      </c>
      <c r="O20" s="174"/>
      <c r="P20" s="196" t="s">
        <v>385</v>
      </c>
    </row>
    <row r="21" spans="1:16" ht="12" customHeight="1">
      <c r="A21" s="199" t="s">
        <v>384</v>
      </c>
      <c r="B21" s="197" t="s">
        <v>509</v>
      </c>
      <c r="C21" s="197" t="s">
        <v>509</v>
      </c>
      <c r="D21" s="197" t="s">
        <v>509</v>
      </c>
      <c r="E21" s="197" t="s">
        <v>509</v>
      </c>
      <c r="F21" s="197" t="s">
        <v>509</v>
      </c>
      <c r="G21" s="197" t="s">
        <v>509</v>
      </c>
      <c r="H21" s="197" t="s">
        <v>509</v>
      </c>
      <c r="I21" s="197" t="s">
        <v>509</v>
      </c>
      <c r="J21" s="197" t="s">
        <v>509</v>
      </c>
      <c r="K21" s="197" t="s">
        <v>509</v>
      </c>
      <c r="L21" s="197" t="s">
        <v>509</v>
      </c>
      <c r="M21" s="197" t="s">
        <v>509</v>
      </c>
      <c r="N21" s="197" t="s">
        <v>509</v>
      </c>
      <c r="O21" s="174"/>
      <c r="P21" s="199" t="s">
        <v>337</v>
      </c>
    </row>
    <row r="22" spans="1:16" ht="12" customHeight="1">
      <c r="A22" s="198" t="s">
        <v>383</v>
      </c>
      <c r="B22" s="197" t="s">
        <v>509</v>
      </c>
      <c r="C22" s="197" t="s">
        <v>509</v>
      </c>
      <c r="D22" s="197" t="s">
        <v>509</v>
      </c>
      <c r="E22" s="197" t="s">
        <v>509</v>
      </c>
      <c r="F22" s="197" t="s">
        <v>509</v>
      </c>
      <c r="G22" s="197" t="s">
        <v>509</v>
      </c>
      <c r="H22" s="197" t="s">
        <v>509</v>
      </c>
      <c r="I22" s="197" t="s">
        <v>509</v>
      </c>
      <c r="J22" s="197" t="s">
        <v>509</v>
      </c>
      <c r="K22" s="197" t="s">
        <v>509</v>
      </c>
      <c r="L22" s="197" t="s">
        <v>0</v>
      </c>
      <c r="M22" s="197" t="s">
        <v>0</v>
      </c>
      <c r="N22" s="197" t="s">
        <v>509</v>
      </c>
      <c r="O22" s="174"/>
      <c r="P22" s="196" t="s">
        <v>382</v>
      </c>
    </row>
    <row r="23" spans="1:16" s="192" customFormat="1" ht="33" customHeight="1">
      <c r="A23" s="193" t="s">
        <v>381</v>
      </c>
      <c r="B23" s="195" t="s">
        <v>509</v>
      </c>
      <c r="C23" s="195" t="s">
        <v>509</v>
      </c>
      <c r="D23" s="195" t="s">
        <v>509</v>
      </c>
      <c r="E23" s="195" t="s">
        <v>509</v>
      </c>
      <c r="F23" s="195" t="s">
        <v>509</v>
      </c>
      <c r="G23" s="195" t="s">
        <v>509</v>
      </c>
      <c r="H23" s="195" t="s">
        <v>509</v>
      </c>
      <c r="I23" s="195" t="s">
        <v>509</v>
      </c>
      <c r="J23" s="195" t="s">
        <v>509</v>
      </c>
      <c r="K23" s="195" t="s">
        <v>509</v>
      </c>
      <c r="L23" s="195" t="s">
        <v>0</v>
      </c>
      <c r="M23" s="195" t="s">
        <v>0</v>
      </c>
      <c r="N23" s="195" t="s">
        <v>509</v>
      </c>
      <c r="O23" s="194"/>
      <c r="P23" s="193" t="s">
        <v>380</v>
      </c>
    </row>
    <row r="24" spans="1:16" ht="12" customHeight="1">
      <c r="A24" s="191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</row>
    <row r="25" spans="1:16" ht="12" customHeight="1">
      <c r="A25" s="174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</row>
    <row r="26" spans="1:16" ht="12" customHeight="1">
      <c r="A26" s="232" t="s">
        <v>6</v>
      </c>
      <c r="B26" s="232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</row>
    <row r="27" spans="1:16" ht="12" customHeight="1">
      <c r="A27" s="170"/>
      <c r="B27" s="170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</row>
    <row r="28" spans="1:16" ht="12" customHeight="1">
      <c r="A28" s="233" t="s">
        <v>379</v>
      </c>
      <c r="B28" s="233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</row>
    <row r="29" spans="1:16" ht="12" customHeight="1">
      <c r="A29" s="233"/>
      <c r="B29" s="233"/>
    </row>
    <row r="30" spans="1:16" ht="12" customHeight="1">
      <c r="A30" s="190"/>
      <c r="B30" s="190"/>
    </row>
    <row r="31" spans="1:16" ht="12" customHeight="1">
      <c r="A31" s="234"/>
      <c r="B31" s="234"/>
      <c r="P31" s="189"/>
    </row>
  </sheetData>
  <pageMargins left="0.15748031496062992" right="0.15748031496062992" top="0.98425196850393704" bottom="0.98425196850393704" header="0.51181102362204722" footer="0.51181102362204722"/>
  <pageSetup scale="87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Index</vt:lpstr>
      <vt:lpstr>Vc_PIE</vt:lpstr>
      <vt:lpstr>Vc_CN</vt:lpstr>
      <vt:lpstr>Vc_Tu</vt:lpstr>
      <vt:lpstr>Vc_BP</vt:lpstr>
      <vt:lpstr>Vc_exp</vt:lpstr>
      <vt:lpstr>Vc_imp</vt:lpstr>
      <vt:lpstr>VcXM</vt:lpstr>
      <vt:lpstr>VcX</vt:lpstr>
      <vt:lpstr>VcM</vt:lpstr>
      <vt:lpstr>Vc_DE</vt:lpstr>
      <vt:lpstr>Vc_Mo</vt:lpstr>
      <vt:lpstr>Vc_BF</vt:lpstr>
      <vt:lpstr>Vc_IT</vt:lpstr>
      <vt:lpstr>Vc_PIE!Print_Titles</vt:lpstr>
      <vt:lpstr>VcM!Print_Titles</vt:lpstr>
      <vt:lpstr>VcX!Print_Titles</vt:lpstr>
      <vt:lpstr>VcXM!Print_Titles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 VICENTE STATTISTICS</dc:title>
  <dc:subject>SAN VICENTE STATTISTICS</dc:subject>
  <dc:creator>JAZMIN CHIU</dc:creator>
  <cp:keywords>SAN VICENTE STATTISTICS</cp:keywords>
  <cp:lastModifiedBy>jazmin chiu stange</cp:lastModifiedBy>
  <cp:lastPrinted>2013-10-02T23:02:57Z</cp:lastPrinted>
  <dcterms:created xsi:type="dcterms:W3CDTF">1999-03-12T17:06:25Z</dcterms:created>
  <dcterms:modified xsi:type="dcterms:W3CDTF">2013-10-03T15:32:07Z</dcterms:modified>
</cp:coreProperties>
</file>