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128" yWindow="1428" windowWidth="13356" windowHeight="5424" tabRatio="944" activeTab="11"/>
  </bookViews>
  <sheets>
    <sheet name="Index" sheetId="24" r:id="rId1"/>
    <sheet name="Kn_PIE" sheetId="15" r:id="rId2"/>
    <sheet name="Kn_CN" sheetId="16" r:id="rId3"/>
    <sheet name="Kn_Tu" sheetId="13" r:id="rId4"/>
    <sheet name="Kn_BP" sheetId="20" r:id="rId5"/>
    <sheet name="Kn_exp" sheetId="11" r:id="rId6"/>
    <sheet name="Kn_imp" sheetId="12" r:id="rId7"/>
    <sheet name="KnXM" sheetId="17" r:id="rId8"/>
    <sheet name="KnX" sheetId="18" r:id="rId9"/>
    <sheet name="KnM" sheetId="19" r:id="rId10"/>
    <sheet name="Kn_DE" sheetId="21" r:id="rId11"/>
    <sheet name="Kna_Mon" sheetId="14" r:id="rId12"/>
    <sheet name="Kn_BF" sheetId="22" r:id="rId13"/>
    <sheet name="Kn_IT" sheetId="23" r:id="rId14"/>
  </sheets>
  <externalReferences>
    <externalReference r:id="rId15"/>
    <externalReference r:id="rId16"/>
  </externalReferences>
  <definedNames>
    <definedName name="_BalanzaPagos">#REF!</definedName>
    <definedName name="_DeudaExterna">#REF!</definedName>
    <definedName name="_Exportaciones">#REF!</definedName>
    <definedName name="_ExportDestino">#REF!</definedName>
    <definedName name="_Fill" localSheetId="0" hidden="1">#REF!</definedName>
    <definedName name="_Fill" localSheetId="12" hidden="1">#REF!</definedName>
    <definedName name="_Fill" localSheetId="4" hidden="1">#REF!</definedName>
    <definedName name="_Fill" localSheetId="10" hidden="1">#REF!</definedName>
    <definedName name="_Fill" localSheetId="13" hidden="1">#REF!</definedName>
    <definedName name="_Fill" hidden="1">#REF!</definedName>
    <definedName name="_Fiscal_SPNNF">#REF!</definedName>
    <definedName name="_Importaciones">#REF!</definedName>
    <definedName name="_ImportOrigen">#REF!</definedName>
    <definedName name="_InversionIB_Dol">#REF!</definedName>
    <definedName name="_Key2" localSheetId="0" hidden="1">#REF!</definedName>
    <definedName name="_Key2" localSheetId="12" hidden="1">#REF!</definedName>
    <definedName name="_Key2" localSheetId="4" hidden="1">#REF!</definedName>
    <definedName name="_Key2" localSheetId="10" hidden="1">#REF!</definedName>
    <definedName name="_Key2" localSheetId="13" hidden="1">#REF!</definedName>
    <definedName name="_Key2" hidden="1">#REF!</definedName>
    <definedName name="_Monetaria">[1]Ag_mon!#REF!</definedName>
    <definedName name="_Order1" hidden="1">255</definedName>
    <definedName name="_Order2" hidden="1">255</definedName>
    <definedName name="_Parse_Out" localSheetId="0" hidden="1">#REF!</definedName>
    <definedName name="_Parse_Out" localSheetId="12" hidden="1">#REF!</definedName>
    <definedName name="_Parse_Out" localSheetId="4" hidden="1">#REF!</definedName>
    <definedName name="_Parse_Out" localSheetId="10" hidden="1">#REF!</definedName>
    <definedName name="_Parse_Out" localSheetId="13" hidden="1">#REF!</definedName>
    <definedName name="_Parse_Out" hidden="1">#REF!</definedName>
    <definedName name="_PibGasto_MN">#REF!</definedName>
    <definedName name="_PibSectorial_MN">#REF!</definedName>
    <definedName name="_ProdAgro">#REF!</definedName>
    <definedName name="_ProdManufact">#REF!</definedName>
    <definedName name="_ProdMinera">#REF!</definedName>
    <definedName name="_Sort" localSheetId="0" hidden="1">#REF!</definedName>
    <definedName name="_Sort" localSheetId="12" hidden="1">#REF!</definedName>
    <definedName name="_Sort" localSheetId="4" hidden="1">#REF!</definedName>
    <definedName name="_Sort" localSheetId="10" hidden="1">#REF!</definedName>
    <definedName name="_Sort" localSheetId="13" hidden="1">#REF!</definedName>
    <definedName name="_Sort" hidden="1">#REF!</definedName>
    <definedName name="ee" localSheetId="0" hidden="1">#REF!</definedName>
    <definedName name="ee" localSheetId="12" hidden="1">#REF!</definedName>
    <definedName name="ee" localSheetId="4" hidden="1">#REF!</definedName>
    <definedName name="ee" localSheetId="10" hidden="1">#REF!</definedName>
    <definedName name="ee" localSheetId="13" hidden="1">#REF!</definedName>
    <definedName name="ee" hidden="1">#REF!</definedName>
    <definedName name="ff" localSheetId="0" hidden="1">#REF!</definedName>
    <definedName name="ff" localSheetId="12" hidden="1">#REF!</definedName>
    <definedName name="ff" localSheetId="4" hidden="1">#REF!</definedName>
    <definedName name="ff" localSheetId="10" hidden="1">#REF!</definedName>
    <definedName name="ff" localSheetId="13" hidden="1">#REF!</definedName>
    <definedName name="ff" hidden="1">#REF!</definedName>
    <definedName name="ii" localSheetId="0" hidden="1">#REF!</definedName>
    <definedName name="ii" localSheetId="12" hidden="1">#REF!</definedName>
    <definedName name="ii" localSheetId="4" hidden="1">#REF!</definedName>
    <definedName name="ii" localSheetId="10" hidden="1">#REF!</definedName>
    <definedName name="ii" localSheetId="13" hidden="1">#REF!</definedName>
    <definedName name="ii" hidden="1">#REF!</definedName>
    <definedName name="oj" hidden="1">'[2]I-5'!$A$38:$A$43</definedName>
    <definedName name="ojo" localSheetId="0" hidden="1">#REF!</definedName>
    <definedName name="ojo" localSheetId="12" hidden="1">#REF!</definedName>
    <definedName name="ojo" localSheetId="4" hidden="1">#REF!</definedName>
    <definedName name="ojo" localSheetId="10" hidden="1">#REF!</definedName>
    <definedName name="ojo" localSheetId="13" hidden="1">#REF!</definedName>
    <definedName name="ojo" hidden="1">#REF!</definedName>
    <definedName name="_xlnm.Print_Titles" localSheetId="1">Kn_PIE!$4:$4</definedName>
    <definedName name="_xlnm.Print_Titles" localSheetId="9">KnM!$6:$8</definedName>
    <definedName name="_xlnm.Print_Titles" localSheetId="8">KnX!$6:$8</definedName>
    <definedName name="_xlnm.Print_Titles" localSheetId="7">KnXM!$6:$8</definedName>
    <definedName name="YU" localSheetId="0" hidden="1">#REF!</definedName>
    <definedName name="YU" localSheetId="12" hidden="1">#REF!</definedName>
    <definedName name="YU" localSheetId="4" hidden="1">#REF!</definedName>
    <definedName name="YU" localSheetId="10" hidden="1">#REF!</definedName>
    <definedName name="YU" localSheetId="13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24"/>
  <c r="F13" i="14" l="1"/>
  <c r="G13"/>
  <c r="H13"/>
  <c r="I13"/>
  <c r="J13"/>
  <c r="K13"/>
  <c r="F25"/>
  <c r="G25"/>
  <c r="H25"/>
  <c r="I25"/>
  <c r="J25"/>
  <c r="K25"/>
  <c r="F26"/>
  <c r="G26"/>
  <c r="H26"/>
  <c r="I26"/>
  <c r="J26"/>
  <c r="K26"/>
  <c r="N26"/>
  <c r="M26"/>
  <c r="L26"/>
  <c r="M25"/>
  <c r="L25"/>
  <c r="N13"/>
  <c r="M13"/>
  <c r="L13"/>
</calcChain>
</file>

<file path=xl/sharedStrings.xml><?xml version="1.0" encoding="utf-8"?>
<sst xmlns="http://schemas.openxmlformats.org/spreadsheetml/2006/main" count="1353" uniqueCount="577">
  <si>
    <t>a/</t>
  </si>
  <si>
    <t>SAINT KITTS Y NEVIS</t>
  </si>
  <si>
    <t/>
  </si>
  <si>
    <t>Total</t>
  </si>
  <si>
    <t>a/ Cifras preliminares.</t>
  </si>
  <si>
    <t>…</t>
  </si>
  <si>
    <t>EXPORTACIONES FOB</t>
  </si>
  <si>
    <t>TURISMO</t>
  </si>
  <si>
    <t>Excursionistas</t>
  </si>
  <si>
    <t>Pasajeros de yates</t>
  </si>
  <si>
    <t>Cantidad de cruceros</t>
  </si>
  <si>
    <t>Pasajeros de cruceros</t>
  </si>
  <si>
    <t>BALANCE MONETARIO</t>
  </si>
  <si>
    <t>Activos monetarios</t>
  </si>
  <si>
    <t>Activos externos netos</t>
  </si>
  <si>
    <t>Crédito interno neto</t>
  </si>
  <si>
    <t>Dinero (M1)</t>
  </si>
  <si>
    <t>Liquidez ampliada (M3)</t>
  </si>
  <si>
    <t>Fuente: Comisión Económica para América Latina y el Caribe (CEPAL), sobre la base de cifras del Banco Central del Caribe Oriental.</t>
  </si>
  <si>
    <t>Pasivos monetarios</t>
  </si>
  <si>
    <t>Liquidez en moneda nacional (M2)</t>
  </si>
  <si>
    <t>IMPORTACIONES DE BIENES, FOB</t>
  </si>
  <si>
    <t>Importaciones totales</t>
  </si>
  <si>
    <t>(En millones de dólares del Caribe Oriental)</t>
  </si>
  <si>
    <t>SAINT KITTS AND NEVIS</t>
  </si>
  <si>
    <t>EXPORTS OF GOODS, FOB</t>
  </si>
  <si>
    <t>TOURISM STATISTICS</t>
  </si>
  <si>
    <t>MONETARY BALANCE</t>
  </si>
  <si>
    <t>IMPORTS OF GOODS, FOB</t>
  </si>
  <si>
    <t>a/ Preliminary figures.</t>
  </si>
  <si>
    <t>3</t>
  </si>
  <si>
    <t>(Millions of Eastern Caribbean dollars)</t>
  </si>
  <si>
    <t>Total exports</t>
  </si>
  <si>
    <t>5</t>
  </si>
  <si>
    <t>Total imports</t>
  </si>
  <si>
    <t>6</t>
  </si>
  <si>
    <t>Excursionists</t>
  </si>
  <si>
    <t>Monetary assets</t>
  </si>
  <si>
    <t xml:space="preserve">                                     </t>
  </si>
  <si>
    <t>Monetary liabilities</t>
  </si>
  <si>
    <t>Money (M1)</t>
  </si>
  <si>
    <t>Broad money (M3)</t>
  </si>
  <si>
    <t>Lugar de residencia de los visitantes</t>
  </si>
  <si>
    <t>Residence of visitors landed</t>
  </si>
  <si>
    <t>Total visitors</t>
  </si>
  <si>
    <t>Yacht passengers</t>
  </si>
  <si>
    <t>Number of cruise-ship calls</t>
  </si>
  <si>
    <t xml:space="preserve">Fuente: Comisión Económica para América Latina y el Caribe (CEPAL), sobre la base de cifras del Banco Central del Caribe Oriental. </t>
  </si>
  <si>
    <t>Source: Economic Commission for Latin America and the Caribbean (ECLAC), on the basis of figures provided by the Eastern Caribbean Central Bank.</t>
  </si>
  <si>
    <t>Net foreign assets</t>
  </si>
  <si>
    <t>Net domestic credit</t>
  </si>
  <si>
    <t>Other asseets (net)</t>
  </si>
  <si>
    <t>Cruise-ship passengers</t>
  </si>
  <si>
    <t>b/ Cifras preliminares.</t>
  </si>
  <si>
    <t>b/ Preliminary figures.</t>
  </si>
  <si>
    <t>b/</t>
  </si>
  <si>
    <t xml:space="preserve">Total visitantes </t>
  </si>
  <si>
    <t>Total visitor expenditure (EC$M)</t>
  </si>
  <si>
    <t xml:space="preserve">Gasto total de visitantes </t>
  </si>
  <si>
    <t xml:space="preserve">  (millones de dólares del Caribe Oriental)</t>
  </si>
  <si>
    <t xml:space="preserve">  Estados Unidos</t>
  </si>
  <si>
    <t xml:space="preserve">  Canadá</t>
  </si>
  <si>
    <t xml:space="preserve">  Reino Unido</t>
  </si>
  <si>
    <t xml:space="preserve">  Caribe</t>
  </si>
  <si>
    <t xml:space="preserve">  Otros países</t>
  </si>
  <si>
    <t xml:space="preserve">  United States</t>
  </si>
  <si>
    <t xml:space="preserve">  Canada</t>
  </si>
  <si>
    <t xml:space="preserve">  United Kingdom</t>
  </si>
  <si>
    <t xml:space="preserve">  Caribbean</t>
  </si>
  <si>
    <t xml:space="preserve">  Exportaciones domésticas</t>
  </si>
  <si>
    <t xml:space="preserve">  Reexportaciones</t>
  </si>
  <si>
    <t xml:space="preserve">  Domestic exports</t>
  </si>
  <si>
    <t xml:space="preserve">  Re-exports</t>
  </si>
  <si>
    <t xml:space="preserve">  De las cuales</t>
  </si>
  <si>
    <t xml:space="preserve">    Alimentos y animales vivos</t>
  </si>
  <si>
    <t xml:space="preserve">    Bebidas y tabaco</t>
  </si>
  <si>
    <t xml:space="preserve">    Materias primas, excepto combustibles</t>
  </si>
  <si>
    <t xml:space="preserve">    Productos químicos y relacionados</t>
  </si>
  <si>
    <t xml:space="preserve">    Manufacturas</t>
  </si>
  <si>
    <t xml:space="preserve">    Maquinarias y equipos de transporte</t>
  </si>
  <si>
    <t xml:space="preserve">    Manufacturas diversas</t>
  </si>
  <si>
    <t xml:space="preserve">    Productos básicos y transacciones         </t>
  </si>
  <si>
    <t xml:space="preserve">  Of which:</t>
  </si>
  <si>
    <t xml:space="preserve">    Food and live  animals                  </t>
  </si>
  <si>
    <t xml:space="preserve">    Beverages and tobaco                  </t>
  </si>
  <si>
    <t xml:space="preserve">    Crude materials, inedible except fuels</t>
  </si>
  <si>
    <t xml:space="preserve">    Chemicals and related products          </t>
  </si>
  <si>
    <t xml:space="preserve">    Manufactured goods                    </t>
  </si>
  <si>
    <t xml:space="preserve">    Machinery and transport equipment       </t>
  </si>
  <si>
    <t xml:space="preserve">    Miscellaneous manufactured articles   </t>
  </si>
  <si>
    <t xml:space="preserve">    Commodities and transactions            </t>
  </si>
  <si>
    <t xml:space="preserve">  Alimentos y animales vivos</t>
  </si>
  <si>
    <t xml:space="preserve">  Bebidas y tabaco</t>
  </si>
  <si>
    <t xml:space="preserve">  Materias primas, excepto combustibles</t>
  </si>
  <si>
    <t xml:space="preserve">  Combustibles minerales y productos relacionados</t>
  </si>
  <si>
    <t xml:space="preserve">  Aceites y grasas animales y vegetales</t>
  </si>
  <si>
    <t xml:space="preserve">  Productos químicos y relacionados</t>
  </si>
  <si>
    <t xml:space="preserve">  Manufacturas</t>
  </si>
  <si>
    <t xml:space="preserve">  Maquinarias y equipos de transporte</t>
  </si>
  <si>
    <t xml:space="preserve">  Manufacturas diversas</t>
  </si>
  <si>
    <t xml:space="preserve">  Productos básicos y transacciones         </t>
  </si>
  <si>
    <t xml:space="preserve">  Food and live  animals                  </t>
  </si>
  <si>
    <t xml:space="preserve">  Beverages and tobaco                  </t>
  </si>
  <si>
    <t xml:space="preserve">  Crude materials, inedible except fuels</t>
  </si>
  <si>
    <t xml:space="preserve">  Mineral fuels and related materials     </t>
  </si>
  <si>
    <t xml:space="preserve">  Animal and vegetable oils, fats and waxes </t>
  </si>
  <si>
    <t xml:space="preserve">  Chemicals and related products          </t>
  </si>
  <si>
    <t xml:space="preserve">  Manufactured goods                    </t>
  </si>
  <si>
    <t xml:space="preserve">  Machinery and transport equipment       </t>
  </si>
  <si>
    <t xml:space="preserve">  Miscellaneous manufactured articles   </t>
  </si>
  <si>
    <t xml:space="preserve">  Commodities and transactions            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</si>
  <si>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</si>
  <si>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</si>
  <si>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</si>
  <si>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</si>
  <si>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</si>
  <si>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</si>
  <si>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</si>
  <si>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</si>
  <si>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</si>
  <si>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</t>
  </si>
  <si>
    <t>Otros activos netos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</si>
  <si>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</si>
  <si>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</si>
  <si>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</si>
  <si>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</si>
  <si>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</si>
  <si>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</si>
  <si>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</si>
  <si>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</si>
  <si>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                    </t>
  </si>
  <si>
    <t xml:space="preserve">  Depósitos en moneda extranjera</t>
  </si>
  <si>
    <t xml:space="preserve">  Foreign Currency Deposits        </t>
  </si>
  <si>
    <t xml:space="preserve">  Other countries</t>
  </si>
  <si>
    <t>(En millones de dólares del Caribe Oriental, saldos a fin de año) a/</t>
  </si>
  <si>
    <t xml:space="preserve">a/ Incluye a instituciones financieras no bancarias y subsidiarias. </t>
  </si>
  <si>
    <t>Source: Economic Comission for Latin America and the Caribbean (ECLAC), on the basis of information provided by the Eastern Caribbean Central Bank.</t>
  </si>
  <si>
    <t xml:space="preserve">a/ Includes non-bank financial institutions and their subsidiaries. </t>
  </si>
  <si>
    <t>Source: Economic Commission for Latin America and the Caribbean (ECLAC), on the basis of official figures.</t>
  </si>
  <si>
    <t>Fuente: Comisión Económica para América Latina y el Caribe (CEPAL), sobre la base de cifras oficiales.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</si>
  <si>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</si>
  <si>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</si>
  <si>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</si>
  <si>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</si>
  <si>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</si>
  <si>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</si>
  <si>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</si>
  <si>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</si>
  <si>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</si>
  <si>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</si>
  <si>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</si>
  <si>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</si>
  <si>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</si>
  <si>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Comercio al por mayor y al por menor, 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</si>
  <si>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</si>
  <si>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</si>
  <si>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</si>
  <si>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</si>
  <si>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Manufacturing 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</si>
  <si>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</si>
  <si>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</si>
  <si>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</si>
  <si>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</si>
  <si>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</si>
  <si>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</si>
  <si>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</si>
  <si>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2004</t>
  </si>
  <si>
    <t>2003</t>
  </si>
  <si>
    <t>(Millions of Eastern Caribbean dollars at 2006 constant prices)</t>
  </si>
  <si>
    <t>(En millones de dólares del Caribe Oriental a precios constantes de 2006)</t>
  </si>
  <si>
    <t>GROSS DOMESTIC PRODUCT BY KIND OF ECONOMIC ACTIVITY</t>
  </si>
  <si>
    <t>PRODUCTO INTERNO BRUTO POR RAMAS DE ACTIVIDAD ECONÓMICA</t>
  </si>
  <si>
    <t>2</t>
  </si>
  <si>
    <t>Source: Economic Commission for Latin America and the Caribbean (ECLAC), on the basis of official figures from Comtrade, UNSD.</t>
  </si>
  <si>
    <t>Fuente: Comisión Económica para América Latina y el Caribe (CEPAL), sobre la base de cifras oficiales de Comtrade, División de Estadísticas de la ONU.</t>
  </si>
  <si>
    <t>...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</si>
  <si>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</si>
  <si>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</si>
  <si>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</si>
  <si>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</si>
  <si>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</si>
  <si>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</si>
  <si>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</si>
  <si>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</si>
  <si>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</si>
  <si>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</si>
  <si>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</si>
  <si>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</si>
  <si>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Europa / Europe</t>
  </si>
  <si>
    <t>América / America</t>
  </si>
  <si>
    <t>(Millions of dollars) a/</t>
  </si>
  <si>
    <t>(En millones de dólares) a/</t>
  </si>
  <si>
    <t>ORIGIN AND DESTINATION OF INTERNATIONAL TRADE</t>
  </si>
  <si>
    <t>ORIGEN Y DESTINO DEL COMERCIO INTERNACIONAL</t>
  </si>
  <si>
    <t xml:space="preserve">SAINT KITTS AND NEVIS </t>
  </si>
  <si>
    <t xml:space="preserve">SAINT KITTS Y NEVIS </t>
  </si>
  <si>
    <t xml:space="preserve">    flows broken down by type of product, due to methodological differences and to various statistical sources, respectively.</t>
  </si>
  <si>
    <t xml:space="preserve">    5, 6, 7 and 8 minus chapter 68.  The figures shown here may not coincide with the figures appearing in the balance of payments and in the tables on foreign trade </t>
  </si>
  <si>
    <t xml:space="preserve">a/ Classification: Standard International Trade Classification, SITC Rev.3. Commodities include sections 0, 1, 2, 3, 4, 9 and chapter 68. Manufactures include sections </t>
  </si>
  <si>
    <t xml:space="preserve">   </t>
  </si>
  <si>
    <t xml:space="preserve">    exterior clasificados por tipos de productos, debido a diferencias metodológicas y por corresponder a distintas fuentes estadísticas respectivamente.</t>
  </si>
  <si>
    <t xml:space="preserve">    incluyen las secciones 5, 6, 7 y 8, excluido el capítulo 68.  Los totales pueden no coincidir con los registrados en la balanza de pagos y en los cuadros de comercio</t>
  </si>
  <si>
    <t>a/ Clasificación Uniforme para el Comercio Internacional, CUCI Rev.3. Los productos primarios incluyen las secciones 0, 1, 2, 3, 4, 9 y el capítulo 68. Las manufacturas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</si>
  <si>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</si>
  <si>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</si>
  <si>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</si>
  <si>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</si>
  <si>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</si>
  <si>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</si>
  <si>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</si>
  <si>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</si>
  <si>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</si>
  <si>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</si>
  <si>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</si>
  <si>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</si>
  <si>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</si>
  <si>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</si>
  <si>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</si>
  <si>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</si>
  <si>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>Reserves and related items</t>
  </si>
  <si>
    <t>Reservas y partidas conexas</t>
  </si>
  <si>
    <t xml:space="preserve">Overall balance </t>
  </si>
  <si>
    <t>Balanza global</t>
  </si>
  <si>
    <t>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</si>
  <si>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</si>
  <si>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</si>
  <si>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</si>
  <si>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</si>
  <si>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</si>
  <si>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</si>
  <si>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</si>
  <si>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</si>
  <si>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</si>
  <si>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</si>
  <si>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</si>
  <si>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</si>
  <si>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</si>
  <si>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</si>
  <si>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</si>
  <si>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</si>
  <si>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</si>
  <si>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</si>
  <si>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</si>
  <si>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</si>
  <si>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</si>
  <si>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</si>
  <si>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</si>
  <si>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</si>
  <si>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</si>
  <si>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</si>
  <si>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</si>
  <si>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</si>
  <si>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</si>
  <si>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</si>
  <si>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</si>
  <si>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>Capital account balance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</si>
  <si>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</si>
  <si>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</si>
  <si>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</si>
  <si>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</si>
  <si>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</si>
  <si>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</si>
  <si>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</si>
  <si>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</si>
  <si>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</si>
  <si>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</si>
  <si>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</si>
  <si>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</si>
  <si>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</si>
  <si>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</si>
  <si>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</si>
  <si>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</si>
  <si>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</si>
  <si>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</si>
  <si>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</si>
  <si>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</si>
  <si>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</si>
  <si>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</si>
  <si>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</si>
  <si>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</si>
  <si>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</si>
  <si>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</si>
  <si>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</si>
  <si>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</si>
  <si>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</si>
  <si>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</si>
  <si>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</si>
  <si>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</si>
  <si>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</si>
  <si>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</si>
  <si>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</si>
  <si>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</si>
  <si>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</si>
  <si>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</si>
  <si>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</si>
  <si>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</si>
  <si>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</si>
  <si>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</si>
  <si>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</si>
  <si>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</si>
  <si>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</si>
  <si>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</si>
  <si>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(Millions of dollars)</t>
  </si>
  <si>
    <t>(En millones de dólares)</t>
  </si>
  <si>
    <t>BALANCE OF PAYMENTS a/</t>
  </si>
  <si>
    <t>BALANZA DE PAGOS a/</t>
  </si>
  <si>
    <t>4</t>
  </si>
  <si>
    <t>a/ Includes credit for exports.</t>
  </si>
  <si>
    <t>a/ Incluye crédito a exportaciones.</t>
  </si>
  <si>
    <t xml:space="preserve">   Interest</t>
  </si>
  <si>
    <t xml:space="preserve">   Intereses</t>
  </si>
  <si>
    <t xml:space="preserve">   Principal</t>
  </si>
  <si>
    <t xml:space="preserve">   Amortizaciones</t>
  </si>
  <si>
    <t>Service</t>
  </si>
  <si>
    <t>Servicio</t>
  </si>
  <si>
    <t>Disbursements</t>
  </si>
  <si>
    <t>Desembolsos en cada año</t>
  </si>
  <si>
    <t xml:space="preserve">       Other a/</t>
  </si>
  <si>
    <t xml:space="preserve">       Otros a/</t>
  </si>
  <si>
    <t xml:space="preserve">       Commercial banks</t>
  </si>
  <si>
    <t xml:space="preserve">       Bancos comerciales</t>
  </si>
  <si>
    <t xml:space="preserve">    Private</t>
  </si>
  <si>
    <t xml:space="preserve">    Privadas</t>
  </si>
  <si>
    <t xml:space="preserve">      Other</t>
  </si>
  <si>
    <t xml:space="preserve">      Otras</t>
  </si>
  <si>
    <t xml:space="preserve">       Bilateral</t>
  </si>
  <si>
    <t xml:space="preserve">       Bilaterales</t>
  </si>
  <si>
    <t xml:space="preserve">       Multilateral</t>
  </si>
  <si>
    <t xml:space="preserve">       Multilaterales</t>
  </si>
  <si>
    <t xml:space="preserve">    Official</t>
  </si>
  <si>
    <t xml:space="preserve">    Oficiales</t>
  </si>
  <si>
    <t>Sources</t>
  </si>
  <si>
    <t>Fuentes</t>
  </si>
  <si>
    <t xml:space="preserve">   Short-term</t>
  </si>
  <si>
    <t xml:space="preserve">   Corto plazo</t>
  </si>
  <si>
    <t xml:space="preserve">   Medium- and long-term</t>
  </si>
  <si>
    <t xml:space="preserve">   Mediano y largo plazo</t>
  </si>
  <si>
    <t>Maturity</t>
  </si>
  <si>
    <t>Plazos</t>
  </si>
  <si>
    <t>Public-sector external debt</t>
  </si>
  <si>
    <t>Deuda pública externa</t>
  </si>
  <si>
    <t xml:space="preserve"> </t>
  </si>
  <si>
    <t xml:space="preserve">   Private</t>
  </si>
  <si>
    <t xml:space="preserve">   Privada</t>
  </si>
  <si>
    <t xml:space="preserve">   Public</t>
  </si>
  <si>
    <t xml:space="preserve">   Pública </t>
  </si>
  <si>
    <t>Total external debt</t>
  </si>
  <si>
    <t>Deuda externa total</t>
  </si>
  <si>
    <t>(Millions of dollars, end-of-year stocks)</t>
  </si>
  <si>
    <t>(En millones de dólares, saldos a fin de año)</t>
  </si>
  <si>
    <t>EXTERNAL DEBT INDICATORS</t>
  </si>
  <si>
    <t>INDICADORES DEL ENDEUDAMIENTO EXTERNO</t>
  </si>
  <si>
    <t>a/ Includes net lending.</t>
  </si>
  <si>
    <t>a/ Incluye concesión neta de préstamos.</t>
  </si>
  <si>
    <t xml:space="preserve">    Other</t>
  </si>
  <si>
    <t xml:space="preserve">    Otro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</si>
  <si>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</si>
  <si>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</si>
  <si>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</si>
  <si>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</si>
  <si>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</si>
  <si>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</si>
  <si>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</si>
  <si>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</si>
  <si>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</si>
  <si>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</si>
  <si>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</si>
  <si>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 a/</t>
  </si>
  <si>
    <t xml:space="preserve">  Gastos de capital a/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</si>
  <si>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</si>
  <si>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</si>
  <si>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</si>
  <si>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</si>
  <si>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</si>
  <si>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</si>
  <si>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</si>
  <si>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</si>
  <si>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</si>
  <si>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</si>
  <si>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</si>
  <si>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</si>
  <si>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</si>
  <si>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  Grants</t>
  </si>
  <si>
    <t xml:space="preserve">  Donaciones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</si>
  <si>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</si>
  <si>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</si>
  <si>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</si>
  <si>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</si>
  <si>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</si>
  <si>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</si>
  <si>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</si>
  <si>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</si>
  <si>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</si>
  <si>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</si>
  <si>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REVENUES AND EXPENDITURES OF THE CENTRAL GOVERNMENT</t>
  </si>
  <si>
    <t>INGRESOS Y GASTOS DEL GOBIERNO CENTRAL</t>
  </si>
  <si>
    <t>Source: Economic Commission for Latin America and the Caribbean (ECLAC), on the basis of figures provided by the Ministry of Finance and the Eastern Caribbean Central Bank.</t>
  </si>
  <si>
    <t>Total taxes including social security contributions</t>
  </si>
  <si>
    <t>Total ingresos tributarios (incl. seguridad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</si>
  <si>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</si>
  <si>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</si>
  <si>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</si>
  <si>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</si>
  <si>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</si>
  <si>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</si>
  <si>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</si>
  <si>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</si>
  <si>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</si>
  <si>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</si>
  <si>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</si>
  <si>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</si>
  <si>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</si>
  <si>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</si>
  <si>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</si>
  <si>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</si>
  <si>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</si>
  <si>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</si>
  <si>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</si>
  <si>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</si>
  <si>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</si>
  <si>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</si>
  <si>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</si>
  <si>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</si>
  <si>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</si>
  <si>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</si>
  <si>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</si>
  <si>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</si>
  <si>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</si>
  <si>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</si>
  <si>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TAX REVENUES OF THE CENTRAL GOVERNMENT</t>
  </si>
  <si>
    <t>INGRESOS TRIBUTARIOS DEL GOBIERNO CENTRAL</t>
  </si>
  <si>
    <t>TAX REVENUES OF CENTRAL GOVERNMENT</t>
  </si>
  <si>
    <t>REVENUES AND EXPENDITURES OF CENTRAL GOVERNMENT</t>
  </si>
  <si>
    <t>INGRESOS Y GASTOS DEL GOBIERNO CENTRAL CENTRAL</t>
  </si>
  <si>
    <t>MONETARY SURVEY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</si>
  <si>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</si>
  <si>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</si>
  <si>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</si>
  <si>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</si>
  <si>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IMPORTS OF GOODS, CIF</t>
  </si>
  <si>
    <t>VALOR DE LAS IMPORTACIONES DE BIENES, CIF</t>
  </si>
  <si>
    <t>VALOR DE LAS EXPORTACIONES DE BIENES, FOB</t>
  </si>
  <si>
    <t>BALANCE OF PAYMENTS</t>
  </si>
  <si>
    <t xml:space="preserve">BALANZA DE PAGOS </t>
  </si>
  <si>
    <t>MAIN ECONOMIC INDICATORS</t>
  </si>
  <si>
    <t>PRINCIPALES INDICADORES ECONÓMICOS</t>
  </si>
  <si>
    <t>STATISTICAL ANNEX</t>
  </si>
  <si>
    <t>ANEXO ESTADÍSTICO</t>
  </si>
  <si>
    <t>10</t>
  </si>
  <si>
    <t>11</t>
  </si>
  <si>
    <t>12</t>
  </si>
  <si>
    <t>b/ Sobre la base de cifras en moneda nacional a precios constantes de 2006.</t>
  </si>
  <si>
    <t xml:space="preserve">c/ Incluye errores y omisiones.   </t>
  </si>
  <si>
    <t xml:space="preserve">d/ El signo menos (-) indica aumento de los activos de reserva. </t>
  </si>
  <si>
    <t xml:space="preserve">e/ Promedio ponderado de las tasas sobre préstamos.  </t>
  </si>
  <si>
    <t>f/ Promedio ponderado de las tasas de depósitos</t>
  </si>
  <si>
    <t>b/ Based on figures in local currency at constant 2006 prices.</t>
  </si>
  <si>
    <t xml:space="preserve">c/ Includes errors and omissions.   </t>
  </si>
  <si>
    <t xml:space="preserve">d/ A minus sign (-) indicates an increase in reserve assets. </t>
  </si>
  <si>
    <t>e/ Weighted average of lending rates.</t>
  </si>
  <si>
    <t>f/ Weighted average of deposit rates.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</si>
  <si>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</si>
  <si>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</si>
  <si>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</si>
  <si>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</si>
  <si>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</si>
  <si>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</si>
  <si>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</si>
  <si>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</si>
  <si>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</si>
  <si>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</si>
  <si>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</si>
  <si>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</si>
  <si>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</si>
  <si>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</si>
  <si>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</si>
  <si>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</si>
  <si>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</si>
  <si>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</si>
  <si>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</si>
  <si>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</si>
  <si>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</si>
  <si>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</si>
  <si>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</si>
  <si>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</si>
  <si>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</si>
  <si>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</si>
  <si>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</si>
  <si>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</si>
  <si>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</si>
  <si>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</si>
  <si>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</si>
  <si>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</si>
  <si>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</si>
  <si>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</si>
  <si>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</si>
  <si>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</si>
  <si>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</si>
  <si>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</si>
  <si>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</si>
  <si>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</si>
  <si>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</si>
  <si>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</si>
  <si>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</si>
  <si>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</si>
  <si>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</si>
  <si>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</si>
  <si>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</si>
  <si>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</si>
  <si>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</si>
  <si>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</si>
  <si>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</si>
  <si>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</si>
  <si>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</si>
  <si>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</si>
  <si>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Otros indicadores del sector externo </t>
  </si>
  <si>
    <t xml:space="preserve">Other external-sector indicators </t>
  </si>
  <si>
    <t xml:space="preserve">  Transferencia neta de recursos </t>
  </si>
  <si>
    <t xml:space="preserve">  Net resource transfer </t>
  </si>
  <si>
    <t xml:space="preserve">  Deuda externa bruta total </t>
  </si>
  <si>
    <t xml:space="preserve">  Total gross external debt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</si>
  <si>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</si>
  <si>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</si>
  <si>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</si>
  <si>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</si>
  <si>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</si>
  <si>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</si>
  <si>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</si>
  <si>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Tasa de interés pasiva nominal e/</t>
  </si>
  <si>
    <t xml:space="preserve">   Nominal deposit rate e/</t>
  </si>
  <si>
    <t xml:space="preserve">   Tasa de interés activa nominal f/</t>
  </si>
  <si>
    <t xml:space="preserve">   Nominal lending rate f/</t>
  </si>
  <si>
    <t xml:space="preserve">Gobierno federal </t>
  </si>
  <si>
    <t xml:space="preserve">Porcentajes de PIB / Percentajes of GDP </t>
  </si>
  <si>
    <t>Federal government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</si>
  <si>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</si>
  <si>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</si>
  <si>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</si>
  <si>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</si>
  <si>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</si>
  <si>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</si>
  <si>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</si>
  <si>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</si>
  <si>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</si>
  <si>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</si>
  <si>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</si>
  <si>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</si>
  <si>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</si>
  <si>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</si>
  <si>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</si>
  <si>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</si>
  <si>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>Porcentajes del PIB, saldos a fin de año / Percentages of GDP, end-of-year stocks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</si>
  <si>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</si>
  <si>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</si>
  <si>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</si>
  <si>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</si>
  <si>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</si>
  <si>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</si>
  <si>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</si>
  <si>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</si>
  <si>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</si>
  <si>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</si>
  <si>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 xml:space="preserve">    M2 </t>
  </si>
  <si>
    <t xml:space="preserve">    Depósitos en moneda extranjera </t>
  </si>
  <si>
    <t xml:space="preserve">    Foreign-currency deposits 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</si>
  <si>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</si>
  <si>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</si>
  <si>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 xml:space="preserve"> - </t>
  </si>
  <si>
    <t>ESTADÍSTICAS DE TURISMO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</si>
  <si>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</si>
  <si>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</si>
  <si>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</si>
  <si>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</si>
  <si>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Asia, Australia y Oceanía/ Asia, Australia and Oceania</t>
  </si>
  <si>
    <t xml:space="preserve">Moneda y crédito </t>
  </si>
  <si>
    <t xml:space="preserve">Money and credit </t>
  </si>
  <si>
    <t>(Millions of Eastern Caribbean dollars, end-of-year stocks)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</si>
</sst>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#\ ###\ ##0"/>
    <numFmt numFmtId="167" formatCode="_(* #,##0_);_(* \(#,##0\);_(* &quot;-&quot;??_);_(@_)"/>
    <numFmt numFmtId="168" formatCode="###\ ##0"/>
    <numFmt numFmtId="169" formatCode="0.0"/>
    <numFmt numFmtId="170" formatCode="#\ ###\ ###\ ##0\ "/>
    <numFmt numFmtId="171" formatCode="\$#,##0\ ;\(\$#,##0\)"/>
    <numFmt numFmtId="172" formatCode="[$-409]mmm/yy;@"/>
    <numFmt numFmtId="173" formatCode="_-* #,##0.00_-;\-* #,##0.00_-;_-* &quot;-&quot;??_-;_-@_-"/>
    <numFmt numFmtId="174" formatCode="#\ ###\ ###"/>
  </numFmts>
  <fonts count="5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8"/>
      <name val="Helvetica"/>
      <family val="2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b/>
      <sz val="8"/>
      <name val="Helvetica"/>
      <family val="2"/>
    </font>
    <font>
      <sz val="8"/>
      <color indexed="10"/>
      <name val="Helvetica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indexed="8"/>
      <name val="Arial"/>
      <family val="2"/>
    </font>
    <font>
      <b/>
      <sz val="8"/>
      <color rgb="FFFF0000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12"/>
      <name val="Courier"/>
      <family val="3"/>
    </font>
    <font>
      <b/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4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91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4" fontId="4" fillId="0" borderId="0">
      <alignment horizontal="right"/>
    </xf>
    <xf numFmtId="0" fontId="2" fillId="0" borderId="0"/>
    <xf numFmtId="0" fontId="2" fillId="0" borderId="0"/>
    <xf numFmtId="165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" fillId="0" borderId="0" applyNumberFormat="0" applyFill="0" applyBorder="0" applyAlignment="0" applyProtection="0"/>
    <xf numFmtId="165" fontId="2" fillId="0" borderId="0"/>
    <xf numFmtId="165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5" borderId="0" applyNumberFormat="0" applyBorder="0" applyAlignment="0" applyProtection="0"/>
    <xf numFmtId="0" fontId="19" fillId="7" borderId="0" applyNumberFormat="0" applyBorder="0" applyAlignment="0" applyProtection="0"/>
    <xf numFmtId="0" fontId="19" fillId="4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5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7" borderId="0" applyNumberFormat="0" applyBorder="0" applyAlignment="0" applyProtection="0"/>
    <xf numFmtId="0" fontId="20" fillId="4" borderId="0" applyNumberFormat="0" applyBorder="0" applyAlignment="0" applyProtection="0"/>
    <xf numFmtId="170" fontId="21" fillId="0" borderId="3"/>
    <xf numFmtId="0" fontId="22" fillId="7" borderId="0" applyNumberFormat="0" applyBorder="0" applyAlignment="0" applyProtection="0"/>
    <xf numFmtId="0" fontId="23" fillId="12" borderId="4" applyNumberFormat="0" applyAlignment="0" applyProtection="0"/>
    <xf numFmtId="0" fontId="24" fillId="13" borderId="5" applyNumberFormat="0" applyAlignment="0" applyProtection="0"/>
    <xf numFmtId="0" fontId="25" fillId="0" borderId="6" applyNumberFormat="0" applyFill="0" applyAlignment="0" applyProtection="0"/>
    <xf numFmtId="41" fontId="3" fillId="0" borderId="0" applyFont="0" applyFill="0" applyBorder="0" applyAlignment="0" applyProtection="0"/>
    <xf numFmtId="3" fontId="26" fillId="0" borderId="0" applyFont="0" applyFill="0" applyBorder="0" applyAlignment="0" applyProtection="0"/>
    <xf numFmtId="44" fontId="3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8" fillId="8" borderId="4" applyNumberFormat="0" applyAlignment="0" applyProtection="0"/>
    <xf numFmtId="2" fontId="26" fillId="0" borderId="0" applyFont="0" applyFill="0" applyBorder="0" applyAlignment="0" applyProtection="0"/>
    <xf numFmtId="0" fontId="29" fillId="18" borderId="0" applyNumberFormat="0" applyBorder="0" applyAlignment="0" applyProtection="0"/>
    <xf numFmtId="172" fontId="3" fillId="0" borderId="0" applyNumberFormat="0">
      <alignment horizontal="left"/>
    </xf>
    <xf numFmtId="17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/>
    <xf numFmtId="0" fontId="2" fillId="0" borderId="0"/>
    <xf numFmtId="0" fontId="18" fillId="5" borderId="7" applyNumberFormat="0" applyFont="0" applyAlignment="0" applyProtection="0"/>
    <xf numFmtId="0" fontId="30" fillId="12" borderId="8" applyNumberFormat="0" applyAlignment="0" applyProtection="0"/>
    <xf numFmtId="0" fontId="2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27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/>
    <xf numFmtId="0" fontId="2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2" fillId="0" borderId="0"/>
    <xf numFmtId="0" fontId="42" fillId="0" borderId="0"/>
    <xf numFmtId="43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165" fontId="2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88">
    <xf numFmtId="0" fontId="0" fillId="0" borderId="0" xfId="0"/>
    <xf numFmtId="0" fontId="4" fillId="0" borderId="0" xfId="10" applyFont="1"/>
    <xf numFmtId="0" fontId="4" fillId="0" borderId="1" xfId="10" applyFont="1" applyBorder="1"/>
    <xf numFmtId="3" fontId="4" fillId="0" borderId="0" xfId="10" applyNumberFormat="1" applyFont="1" applyAlignment="1">
      <alignment horizontal="right"/>
    </xf>
    <xf numFmtId="0" fontId="5" fillId="0" borderId="0" xfId="5" applyFont="1" applyFill="1" applyAlignment="1">
      <alignment horizontal="left"/>
    </xf>
    <xf numFmtId="0" fontId="5" fillId="0" borderId="0" xfId="5" applyFont="1" applyFill="1"/>
    <xf numFmtId="0" fontId="5" fillId="0" borderId="0" xfId="5" applyFont="1" applyFill="1" applyBorder="1"/>
    <xf numFmtId="0" fontId="5" fillId="0" borderId="0" xfId="3" applyFont="1" applyFill="1" applyBorder="1"/>
    <xf numFmtId="0" fontId="6" fillId="0" borderId="0" xfId="5" applyFont="1" applyFill="1" applyAlignment="1" applyProtection="1">
      <alignment horizontal="left"/>
      <protection locked="0"/>
    </xf>
    <xf numFmtId="0" fontId="5" fillId="0" borderId="0" xfId="5" applyFont="1" applyFill="1" applyAlignment="1">
      <alignment horizontal="right"/>
    </xf>
    <xf numFmtId="0" fontId="5" fillId="0" borderId="1" xfId="5" applyFont="1" applyFill="1" applyBorder="1"/>
    <xf numFmtId="0" fontId="5" fillId="0" borderId="2" xfId="3" applyNumberFormat="1" applyFont="1" applyFill="1" applyBorder="1" applyAlignment="1">
      <alignment horizontal="right"/>
    </xf>
    <xf numFmtId="0" fontId="5" fillId="0" borderId="2" xfId="3" applyNumberFormat="1" applyFont="1" applyFill="1" applyBorder="1" applyAlignment="1" applyProtection="1">
      <alignment horizontal="right"/>
      <protection locked="0"/>
    </xf>
    <xf numFmtId="0" fontId="5" fillId="0" borderId="2" xfId="5" applyNumberFormat="1" applyFont="1" applyFill="1" applyBorder="1" applyAlignment="1">
      <alignment horizontal="right"/>
    </xf>
    <xf numFmtId="0" fontId="5" fillId="0" borderId="0" xfId="3" applyFont="1" applyFill="1" applyBorder="1" applyAlignment="1">
      <alignment horizontal="right"/>
    </xf>
    <xf numFmtId="0" fontId="5" fillId="0" borderId="0" xfId="3" applyNumberFormat="1" applyFont="1" applyFill="1" applyBorder="1" applyAlignment="1" applyProtection="1">
      <alignment horizontal="right"/>
      <protection locked="0"/>
    </xf>
    <xf numFmtId="0" fontId="5" fillId="0" borderId="0" xfId="5" applyFont="1" applyFill="1" applyAlignment="1" applyProtection="1">
      <alignment horizontal="left"/>
      <protection locked="0"/>
    </xf>
    <xf numFmtId="3" fontId="5" fillId="0" borderId="0" xfId="5" applyNumberFormat="1" applyFont="1" applyFill="1" applyAlignment="1">
      <alignment horizontal="right"/>
    </xf>
    <xf numFmtId="3" fontId="5" fillId="0" borderId="0" xfId="5" applyNumberFormat="1" applyFont="1" applyFill="1" applyAlignment="1" applyProtection="1">
      <alignment horizontal="right"/>
      <protection locked="0"/>
    </xf>
    <xf numFmtId="0" fontId="5" fillId="0" borderId="1" xfId="5" applyFont="1" applyFill="1" applyBorder="1" applyAlignment="1" applyProtection="1">
      <alignment horizontal="left"/>
      <protection locked="0"/>
    </xf>
    <xf numFmtId="0" fontId="5" fillId="0" borderId="0" xfId="5" applyFont="1" applyFill="1" applyBorder="1" applyAlignment="1" applyProtection="1">
      <alignment horizontal="left"/>
      <protection locked="0"/>
    </xf>
    <xf numFmtId="0" fontId="7" fillId="0" borderId="0" xfId="10" applyFont="1"/>
    <xf numFmtId="3" fontId="6" fillId="0" borderId="0" xfId="5" applyNumberFormat="1" applyFont="1" applyFill="1" applyAlignment="1" applyProtection="1">
      <alignment horizontal="right"/>
    </xf>
    <xf numFmtId="3" fontId="6" fillId="0" borderId="0" xfId="5" applyNumberFormat="1" applyFont="1" applyFill="1" applyAlignment="1">
      <alignment horizontal="right"/>
    </xf>
    <xf numFmtId="0" fontId="5" fillId="0" borderId="0" xfId="5" applyFont="1" applyFill="1" applyAlignment="1">
      <alignment horizontal="left" indent="1"/>
    </xf>
    <xf numFmtId="0" fontId="5" fillId="0" borderId="0" xfId="5" applyFont="1" applyFill="1" applyAlignment="1" applyProtection="1">
      <alignment horizontal="left" indent="1"/>
      <protection locked="0"/>
    </xf>
    <xf numFmtId="0" fontId="5" fillId="0" borderId="0" xfId="5" applyFont="1" applyFill="1" applyAlignment="1">
      <alignment horizontal="left" indent="2"/>
    </xf>
    <xf numFmtId="3" fontId="5" fillId="0" borderId="0" xfId="5" applyNumberFormat="1" applyFont="1" applyFill="1"/>
    <xf numFmtId="0" fontId="5" fillId="0" borderId="2" xfId="5" applyNumberFormat="1" applyFont="1" applyFill="1" applyBorder="1" applyAlignment="1">
      <alignment horizontal="left"/>
    </xf>
    <xf numFmtId="0" fontId="4" fillId="0" borderId="2" xfId="10" applyFont="1" applyBorder="1"/>
    <xf numFmtId="0" fontId="4" fillId="0" borderId="0" xfId="10" applyFont="1" applyAlignment="1">
      <alignment horizontal="right"/>
    </xf>
    <xf numFmtId="0" fontId="4" fillId="0" borderId="1" xfId="10" applyFont="1" applyBorder="1" applyAlignment="1">
      <alignment horizontal="right"/>
    </xf>
    <xf numFmtId="0" fontId="4" fillId="0" borderId="2" xfId="10" applyFont="1" applyBorder="1" applyAlignment="1">
      <alignment horizontal="right"/>
    </xf>
    <xf numFmtId="0" fontId="5" fillId="0" borderId="2" xfId="3" applyFont="1" applyFill="1" applyBorder="1" applyAlignment="1">
      <alignment horizontal="right"/>
    </xf>
    <xf numFmtId="0" fontId="4" fillId="0" borderId="0" xfId="9" applyFont="1" applyAlignment="1" applyProtection="1">
      <alignment horizontal="left" indent="2"/>
    </xf>
    <xf numFmtId="0" fontId="5" fillId="0" borderId="0" xfId="8" applyFont="1" applyFill="1"/>
    <xf numFmtId="3" fontId="4" fillId="0" borderId="0" xfId="8" applyNumberFormat="1" applyFont="1" applyFill="1" applyAlignment="1" applyProtection="1">
      <alignment horizontal="right"/>
    </xf>
    <xf numFmtId="0" fontId="5" fillId="0" borderId="1" xfId="8" applyFont="1" applyFill="1" applyBorder="1" applyAlignment="1" applyProtection="1">
      <alignment horizontal="left"/>
      <protection locked="0"/>
    </xf>
    <xf numFmtId="166" fontId="5" fillId="0" borderId="1" xfId="8" applyNumberFormat="1" applyFont="1" applyFill="1" applyBorder="1" applyAlignment="1" applyProtection="1">
      <alignment horizontal="right"/>
    </xf>
    <xf numFmtId="3" fontId="5" fillId="0" borderId="0" xfId="8" applyNumberFormat="1" applyFont="1" applyFill="1" applyAlignment="1" applyProtection="1">
      <alignment horizontal="right"/>
    </xf>
    <xf numFmtId="3" fontId="5" fillId="0" borderId="0" xfId="8" applyNumberFormat="1" applyFont="1" applyFill="1" applyAlignment="1">
      <alignment horizontal="right"/>
    </xf>
    <xf numFmtId="3" fontId="5" fillId="0" borderId="0" xfId="8" applyNumberFormat="1" applyFont="1" applyFill="1"/>
    <xf numFmtId="3" fontId="4" fillId="0" borderId="0" xfId="8" applyNumberFormat="1" applyFont="1" applyFill="1" applyAlignment="1">
      <alignment horizontal="right"/>
    </xf>
    <xf numFmtId="3" fontId="4" fillId="0" borderId="0" xfId="8" applyNumberFormat="1" applyFont="1" applyFill="1"/>
    <xf numFmtId="164" fontId="5" fillId="0" borderId="0" xfId="4" applyFont="1" applyFill="1" applyBorder="1">
      <alignment horizontal="right"/>
    </xf>
    <xf numFmtId="164" fontId="5" fillId="0" borderId="0" xfId="4" applyFont="1" applyFill="1" applyBorder="1" applyAlignment="1">
      <alignment horizontal="right"/>
    </xf>
    <xf numFmtId="0" fontId="6" fillId="0" borderId="0" xfId="3" applyFont="1" applyFill="1" applyBorder="1"/>
    <xf numFmtId="164" fontId="6" fillId="0" borderId="0" xfId="4" applyFont="1" applyFill="1" applyBorder="1" applyAlignment="1" applyProtection="1">
      <alignment horizontal="left"/>
      <protection locked="0"/>
    </xf>
    <xf numFmtId="164" fontId="5" fillId="0" borderId="1" xfId="4" applyFont="1" applyFill="1" applyBorder="1">
      <alignment horizontal="right"/>
    </xf>
    <xf numFmtId="3" fontId="4" fillId="0" borderId="0" xfId="10" applyNumberFormat="1" applyFont="1" applyFill="1"/>
    <xf numFmtId="3" fontId="5" fillId="0" borderId="0" xfId="7" applyNumberFormat="1" applyFont="1" applyFill="1"/>
    <xf numFmtId="164" fontId="5" fillId="0" borderId="1" xfId="4" applyFont="1" applyFill="1" applyBorder="1" applyAlignment="1">
      <alignment horizontal="right"/>
    </xf>
    <xf numFmtId="164" fontId="8" fillId="0" borderId="1" xfId="4" applyFont="1" applyFill="1" applyBorder="1">
      <alignment horizontal="right"/>
    </xf>
    <xf numFmtId="0" fontId="5" fillId="0" borderId="0" xfId="6" applyFont="1" applyFill="1"/>
    <xf numFmtId="3" fontId="5" fillId="0" borderId="0" xfId="6" applyNumberFormat="1" applyFont="1" applyFill="1" applyAlignment="1">
      <alignment horizontal="right"/>
    </xf>
    <xf numFmtId="3" fontId="4" fillId="0" borderId="0" xfId="6" applyNumberFormat="1" applyFont="1" applyFill="1" applyAlignment="1">
      <alignment horizontal="right"/>
    </xf>
    <xf numFmtId="3" fontId="4" fillId="0" borderId="0" xfId="6" applyNumberFormat="1" applyFont="1"/>
    <xf numFmtId="3" fontId="4" fillId="0" borderId="0" xfId="6" applyNumberFormat="1" applyFont="1" applyFill="1" applyBorder="1" applyAlignment="1">
      <alignment horizontal="right"/>
    </xf>
    <xf numFmtId="3" fontId="4" fillId="0" borderId="0" xfId="6" applyNumberFormat="1" applyFont="1" applyAlignment="1">
      <alignment horizontal="right"/>
    </xf>
    <xf numFmtId="3" fontId="4" fillId="0" borderId="0" xfId="6" applyNumberFormat="1" applyFont="1" applyFill="1" applyBorder="1"/>
    <xf numFmtId="3" fontId="5" fillId="0" borderId="0" xfId="6" applyNumberFormat="1" applyFont="1" applyFill="1" applyBorder="1"/>
    <xf numFmtId="3" fontId="5" fillId="0" borderId="0" xfId="6" applyNumberFormat="1" applyFont="1" applyFill="1"/>
    <xf numFmtId="0" fontId="5" fillId="0" borderId="0" xfId="6" applyFont="1" applyFill="1" applyAlignment="1">
      <alignment horizontal="right"/>
    </xf>
    <xf numFmtId="0" fontId="4" fillId="0" borderId="0" xfId="10" applyFont="1" applyFill="1"/>
    <xf numFmtId="0" fontId="7" fillId="0" borderId="0" xfId="10" applyFont="1" applyFill="1" applyAlignment="1">
      <alignment horizontal="left"/>
    </xf>
    <xf numFmtId="3" fontId="7" fillId="0" borderId="0" xfId="10" applyNumberFormat="1" applyFont="1" applyFill="1"/>
    <xf numFmtId="3" fontId="6" fillId="0" borderId="0" xfId="7" applyNumberFormat="1" applyFont="1" applyFill="1"/>
    <xf numFmtId="167" fontId="6" fillId="0" borderId="0" xfId="2" applyNumberFormat="1" applyFont="1" applyFill="1" applyBorder="1" applyAlignment="1">
      <alignment horizontal="right"/>
    </xf>
    <xf numFmtId="0" fontId="6" fillId="0" borderId="0" xfId="6" applyFont="1" applyFill="1"/>
    <xf numFmtId="3" fontId="6" fillId="0" borderId="0" xfId="8" applyNumberFormat="1" applyFont="1" applyFill="1" applyAlignment="1">
      <alignment horizontal="right"/>
    </xf>
    <xf numFmtId="0" fontId="6" fillId="0" borderId="0" xfId="8" applyFont="1" applyFill="1"/>
    <xf numFmtId="3" fontId="7" fillId="0" borderId="0" xfId="8" applyNumberFormat="1" applyFont="1" applyFill="1" applyAlignment="1" applyProtection="1">
      <alignment horizontal="right"/>
    </xf>
    <xf numFmtId="0" fontId="5" fillId="0" borderId="2" xfId="3" applyNumberFormat="1" applyFont="1" applyFill="1" applyBorder="1" applyAlignment="1">
      <alignment horizontal="right" vertical="center"/>
    </xf>
    <xf numFmtId="164" fontId="5" fillId="0" borderId="0" xfId="5" applyNumberFormat="1" applyFont="1" applyFill="1" applyAlignment="1" applyProtection="1">
      <alignment horizontal="right"/>
      <protection locked="0"/>
    </xf>
    <xf numFmtId="164" fontId="5" fillId="0" borderId="0" xfId="5" applyNumberFormat="1" applyFont="1" applyFill="1" applyAlignment="1">
      <alignment horizontal="right"/>
    </xf>
    <xf numFmtId="3" fontId="6" fillId="0" borderId="0" xfId="4" applyNumberFormat="1" applyFont="1" applyFill="1" applyBorder="1">
      <alignment horizontal="right"/>
    </xf>
    <xf numFmtId="3" fontId="5" fillId="0" borderId="0" xfId="4" applyNumberFormat="1" applyFont="1" applyFill="1" applyBorder="1">
      <alignment horizontal="right"/>
    </xf>
    <xf numFmtId="3" fontId="5" fillId="0" borderId="0" xfId="2" applyNumberFormat="1" applyFont="1" applyFill="1" applyBorder="1" applyAlignment="1">
      <alignment horizontal="right"/>
    </xf>
    <xf numFmtId="0" fontId="7" fillId="0" borderId="0" xfId="1" applyFont="1"/>
    <xf numFmtId="0" fontId="4" fillId="0" borderId="0" xfId="1" applyFont="1"/>
    <xf numFmtId="0" fontId="4" fillId="0" borderId="0" xfId="1" applyFont="1" applyFill="1" applyAlignment="1">
      <alignment horizontal="left" indent="1"/>
    </xf>
    <xf numFmtId="49" fontId="7" fillId="0" borderId="0" xfId="10" applyNumberFormat="1" applyFont="1" applyFill="1" applyAlignment="1">
      <alignment horizontal="left"/>
    </xf>
    <xf numFmtId="49" fontId="7" fillId="0" borderId="0" xfId="10" applyNumberFormat="1" applyFont="1" applyAlignment="1">
      <alignment horizontal="left"/>
    </xf>
    <xf numFmtId="49" fontId="6" fillId="0" borderId="0" xfId="4" applyNumberFormat="1" applyFont="1" applyFill="1" applyBorder="1" applyAlignment="1">
      <alignment horizontal="left"/>
    </xf>
    <xf numFmtId="49" fontId="6" fillId="0" borderId="0" xfId="5" applyNumberFormat="1" applyFont="1" applyFill="1" applyAlignment="1">
      <alignment horizontal="left"/>
    </xf>
    <xf numFmtId="164" fontId="5" fillId="0" borderId="2" xfId="4" applyFont="1" applyFill="1" applyBorder="1">
      <alignment horizontal="right"/>
    </xf>
    <xf numFmtId="164" fontId="6" fillId="0" borderId="0" xfId="5" applyNumberFormat="1" applyFont="1" applyFill="1" applyAlignment="1" applyProtection="1">
      <alignment horizontal="right"/>
    </xf>
    <xf numFmtId="164" fontId="5" fillId="0" borderId="0" xfId="4" applyFont="1" applyFill="1" applyBorder="1" applyAlignment="1">
      <alignment horizontal="left"/>
    </xf>
    <xf numFmtId="0" fontId="4" fillId="0" borderId="0" xfId="1" applyFont="1" applyAlignment="1">
      <alignment horizontal="left" indent="1"/>
    </xf>
    <xf numFmtId="3" fontId="3" fillId="0" borderId="0" xfId="1" applyNumberFormat="1" applyFont="1"/>
    <xf numFmtId="3" fontId="3" fillId="0" borderId="0" xfId="1" applyNumberFormat="1" applyFont="1" applyAlignment="1">
      <alignment horizontal="right"/>
    </xf>
    <xf numFmtId="0" fontId="3" fillId="0" borderId="0" xfId="10" applyFont="1" applyFill="1"/>
    <xf numFmtId="0" fontId="6" fillId="0" borderId="0" xfId="3" applyFont="1" applyFill="1" applyBorder="1" applyAlignment="1">
      <alignment horizontal="left"/>
    </xf>
    <xf numFmtId="165" fontId="5" fillId="0" borderId="0" xfId="7" applyFont="1" applyFill="1" applyAlignment="1" applyProtection="1">
      <alignment horizontal="left"/>
    </xf>
    <xf numFmtId="164" fontId="5" fillId="0" borderId="1" xfId="4" applyFont="1" applyFill="1" applyBorder="1" applyAlignment="1">
      <alignment horizontal="left"/>
    </xf>
    <xf numFmtId="0" fontId="5" fillId="0" borderId="1" xfId="5" applyFont="1" applyFill="1" applyBorder="1" applyAlignment="1" applyProtection="1">
      <alignment horizontal="left" indent="1"/>
      <protection locked="0"/>
    </xf>
    <xf numFmtId="0" fontId="5" fillId="0" borderId="0" xfId="5" applyFont="1" applyFill="1" applyAlignment="1" applyProtection="1">
      <alignment horizontal="left" indent="2"/>
      <protection locked="0"/>
    </xf>
    <xf numFmtId="0" fontId="3" fillId="2" borderId="0" xfId="10" applyFont="1" applyFill="1"/>
    <xf numFmtId="0" fontId="3" fillId="2" borderId="1" xfId="10" applyFont="1" applyFill="1" applyBorder="1"/>
    <xf numFmtId="2" fontId="6" fillId="0" borderId="0" xfId="5" applyNumberFormat="1" applyFont="1" applyFill="1" applyAlignment="1">
      <alignment horizontal="left"/>
    </xf>
    <xf numFmtId="0" fontId="3" fillId="2" borderId="0" xfId="10" applyFont="1" applyFill="1" applyAlignment="1">
      <alignment horizontal="left"/>
    </xf>
    <xf numFmtId="0" fontId="4" fillId="0" borderId="0" xfId="10" applyFont="1" applyFill="1" applyAlignment="1">
      <alignment horizontal="left"/>
    </xf>
    <xf numFmtId="1" fontId="7" fillId="0" borderId="0" xfId="10" applyNumberFormat="1" applyFont="1"/>
    <xf numFmtId="1" fontId="4" fillId="0" borderId="0" xfId="10" applyNumberFormat="1" applyFont="1"/>
    <xf numFmtId="0" fontId="5" fillId="0" borderId="0" xfId="8" applyFont="1" applyFill="1" applyAlignment="1">
      <alignment horizontal="left"/>
    </xf>
    <xf numFmtId="0" fontId="4" fillId="0" borderId="0" xfId="1" applyFont="1" applyAlignment="1">
      <alignment horizontal="left"/>
    </xf>
    <xf numFmtId="1" fontId="5" fillId="0" borderId="0" xfId="8" applyNumberFormat="1" applyFont="1" applyFill="1" applyAlignment="1" applyProtection="1">
      <alignment horizontal="right"/>
    </xf>
    <xf numFmtId="0" fontId="5" fillId="0" borderId="0" xfId="11" applyFont="1" applyFill="1" applyAlignment="1" applyProtection="1">
      <alignment horizontal="left"/>
    </xf>
    <xf numFmtId="0" fontId="5" fillId="0" borderId="0" xfId="6" applyFont="1" applyFill="1" applyAlignment="1">
      <alignment horizontal="left"/>
    </xf>
    <xf numFmtId="0" fontId="5" fillId="0" borderId="0" xfId="12" applyFont="1" applyFill="1" applyAlignment="1" applyProtection="1">
      <alignment horizontal="left"/>
    </xf>
    <xf numFmtId="0" fontId="5" fillId="0" borderId="0" xfId="13" applyFont="1" applyAlignment="1" applyProtection="1">
      <alignment horizontal="left"/>
    </xf>
    <xf numFmtId="0" fontId="5" fillId="0" borderId="0" xfId="6" applyFont="1" applyFill="1" applyBorder="1" applyAlignment="1" applyProtection="1">
      <alignment horizontal="left"/>
      <protection locked="0"/>
    </xf>
    <xf numFmtId="0" fontId="4" fillId="0" borderId="0" xfId="6" applyFont="1" applyAlignment="1">
      <alignment horizontal="left"/>
    </xf>
    <xf numFmtId="0" fontId="5" fillId="0" borderId="0" xfId="6" applyFont="1" applyFill="1" applyAlignment="1" applyProtection="1">
      <alignment horizontal="left"/>
      <protection locked="0"/>
    </xf>
    <xf numFmtId="0" fontId="5" fillId="0" borderId="0" xfId="14" applyFont="1" applyFill="1" applyAlignment="1" applyProtection="1">
      <alignment horizontal="left" vertical="center"/>
      <protection locked="0"/>
    </xf>
    <xf numFmtId="0" fontId="4" fillId="0" borderId="2" xfId="10" applyFont="1" applyBorder="1" applyAlignment="1">
      <alignment horizontal="left"/>
    </xf>
    <xf numFmtId="168" fontId="3" fillId="0" borderId="0" xfId="15" applyNumberFormat="1" applyFont="1" applyFill="1" applyAlignment="1" applyProtection="1">
      <alignment horizontal="left"/>
    </xf>
    <xf numFmtId="0" fontId="10" fillId="0" borderId="0" xfId="3" applyFont="1" applyFill="1" applyBorder="1" applyAlignment="1">
      <alignment horizontal="right"/>
    </xf>
    <xf numFmtId="0" fontId="10" fillId="0" borderId="0" xfId="6" applyFont="1" applyFill="1"/>
    <xf numFmtId="0" fontId="10" fillId="0" borderId="0" xfId="4" applyNumberFormat="1" applyFont="1" applyBorder="1" applyAlignment="1"/>
    <xf numFmtId="0" fontId="12" fillId="0" borderId="0" xfId="16" applyFont="1" applyFill="1" applyBorder="1"/>
    <xf numFmtId="0" fontId="12" fillId="0" borderId="0" xfId="16" applyFont="1"/>
    <xf numFmtId="0" fontId="12" fillId="0" borderId="0" xfId="16" applyFont="1" applyAlignment="1">
      <alignment horizontal="right"/>
    </xf>
    <xf numFmtId="0" fontId="13" fillId="0" borderId="0" xfId="16" applyFont="1"/>
    <xf numFmtId="164" fontId="12" fillId="0" borderId="0" xfId="16" applyNumberFormat="1" applyFont="1"/>
    <xf numFmtId="164" fontId="12" fillId="0" borderId="0" xfId="16" applyNumberFormat="1" applyFont="1" applyAlignment="1">
      <alignment horizontal="right"/>
    </xf>
    <xf numFmtId="0" fontId="12" fillId="0" borderId="1" xfId="16" applyFont="1" applyBorder="1"/>
    <xf numFmtId="164" fontId="12" fillId="0" borderId="1" xfId="16" applyNumberFormat="1" applyFont="1" applyBorder="1"/>
    <xf numFmtId="164" fontId="12" fillId="0" borderId="1" xfId="16" applyNumberFormat="1" applyFont="1" applyBorder="1" applyAlignment="1">
      <alignment horizontal="right"/>
    </xf>
    <xf numFmtId="0" fontId="13" fillId="0" borderId="1" xfId="16" applyFont="1" applyBorder="1"/>
    <xf numFmtId="169" fontId="12" fillId="0" borderId="0" xfId="16" applyNumberFormat="1" applyFont="1" applyAlignment="1">
      <alignment horizontal="right"/>
    </xf>
    <xf numFmtId="169" fontId="12" fillId="0" borderId="0" xfId="16" applyNumberFormat="1" applyFont="1"/>
    <xf numFmtId="0" fontId="14" fillId="0" borderId="0" xfId="16" applyFont="1"/>
    <xf numFmtId="3" fontId="12" fillId="0" borderId="0" xfId="16" applyNumberFormat="1" applyFont="1" applyAlignment="1">
      <alignment horizontal="right"/>
    </xf>
    <xf numFmtId="0" fontId="12" fillId="0" borderId="0" xfId="16" applyFont="1" applyBorder="1"/>
    <xf numFmtId="0" fontId="12" fillId="0" borderId="0" xfId="16" applyFont="1" applyBorder="1" applyAlignment="1">
      <alignment horizontal="right"/>
    </xf>
    <xf numFmtId="0" fontId="13" fillId="0" borderId="0" xfId="16" applyFont="1" applyBorder="1"/>
    <xf numFmtId="0" fontId="12" fillId="0" borderId="2" xfId="16" applyFont="1" applyBorder="1"/>
    <xf numFmtId="0" fontId="12" fillId="0" borderId="2" xfId="16" applyFont="1" applyBorder="1" applyAlignment="1">
      <alignment horizontal="right"/>
    </xf>
    <xf numFmtId="0" fontId="13" fillId="0" borderId="2" xfId="16" applyFont="1" applyBorder="1"/>
    <xf numFmtId="0" fontId="14" fillId="0" borderId="0" xfId="16" applyFont="1" applyAlignment="1">
      <alignment wrapText="1"/>
    </xf>
    <xf numFmtId="0" fontId="14" fillId="0" borderId="0" xfId="16" applyFont="1" applyAlignment="1">
      <alignment horizontal="right"/>
    </xf>
    <xf numFmtId="0" fontId="14" fillId="0" borderId="0" xfId="16" applyFont="1" applyFill="1" applyBorder="1"/>
    <xf numFmtId="0" fontId="15" fillId="0" borderId="0" xfId="16" applyNumberFormat="1" applyFont="1" applyFill="1" applyBorder="1" applyAlignment="1">
      <alignment horizontal="left"/>
    </xf>
    <xf numFmtId="0" fontId="15" fillId="0" borderId="0" xfId="16" applyNumberFormat="1" applyFont="1" applyAlignment="1">
      <alignment horizontal="left"/>
    </xf>
    <xf numFmtId="0" fontId="4" fillId="0" borderId="0" xfId="17" applyFont="1"/>
    <xf numFmtId="165" fontId="5" fillId="0" borderId="0" xfId="18" applyFont="1" applyFill="1" applyBorder="1"/>
    <xf numFmtId="165" fontId="5" fillId="0" borderId="0" xfId="18" applyFont="1" applyFill="1" applyAlignment="1" applyProtection="1">
      <alignment horizontal="left" indent="1"/>
    </xf>
    <xf numFmtId="165" fontId="5" fillId="0" borderId="0" xfId="18" applyFont="1" applyFill="1" applyAlignment="1" applyProtection="1">
      <alignment horizontal="left" indent="2"/>
    </xf>
    <xf numFmtId="165" fontId="5" fillId="0" borderId="0" xfId="18" applyFont="1" applyFill="1" applyAlignment="1" applyProtection="1">
      <alignment horizontal="left"/>
    </xf>
    <xf numFmtId="165" fontId="5" fillId="0" borderId="0" xfId="18" applyFont="1" applyFill="1" applyAlignment="1">
      <alignment horizontal="left"/>
    </xf>
    <xf numFmtId="0" fontId="3" fillId="0" borderId="0" xfId="17" applyFont="1" applyFill="1"/>
    <xf numFmtId="165" fontId="5" fillId="0" borderId="0" xfId="19" applyFont="1" applyFill="1" applyBorder="1" applyAlignment="1" applyProtection="1">
      <alignment horizontal="left"/>
    </xf>
    <xf numFmtId="3" fontId="5" fillId="0" borderId="0" xfId="18" applyNumberFormat="1" applyFont="1" applyFill="1" applyBorder="1"/>
    <xf numFmtId="165" fontId="5" fillId="0" borderId="0" xfId="18" applyFont="1" applyFill="1" applyBorder="1" applyAlignment="1" applyProtection="1">
      <alignment horizontal="left"/>
    </xf>
    <xf numFmtId="0" fontId="4" fillId="0" borderId="1" xfId="17" applyFont="1" applyBorder="1"/>
    <xf numFmtId="3" fontId="5" fillId="0" borderId="1" xfId="18" applyNumberFormat="1" applyFont="1" applyFill="1" applyBorder="1"/>
    <xf numFmtId="165" fontId="5" fillId="0" borderId="1" xfId="18" applyFont="1" applyFill="1" applyBorder="1" applyAlignment="1" applyProtection="1">
      <alignment horizontal="left"/>
    </xf>
    <xf numFmtId="3" fontId="5" fillId="0" borderId="0" xfId="18" applyNumberFormat="1" applyFont="1" applyFill="1" applyBorder="1" applyAlignment="1">
      <alignment horizontal="right"/>
    </xf>
    <xf numFmtId="3" fontId="10" fillId="0" borderId="0" xfId="20" applyNumberFormat="1" applyFont="1" applyFill="1" applyBorder="1" applyAlignment="1"/>
    <xf numFmtId="0" fontId="5" fillId="0" borderId="0" xfId="21" applyFont="1" applyFill="1" applyAlignment="1" applyProtection="1">
      <alignment horizontal="left"/>
      <protection locked="0"/>
    </xf>
    <xf numFmtId="169" fontId="5" fillId="0" borderId="0" xfId="18" applyNumberFormat="1" applyFont="1" applyFill="1" applyAlignment="1" applyProtection="1">
      <alignment horizontal="left"/>
    </xf>
    <xf numFmtId="169" fontId="5" fillId="0" borderId="0" xfId="18" applyNumberFormat="1" applyFont="1" applyFill="1" applyBorder="1" applyAlignment="1" applyProtection="1">
      <alignment horizontal="left"/>
    </xf>
    <xf numFmtId="165" fontId="16" fillId="0" borderId="0" xfId="18" applyFont="1"/>
    <xf numFmtId="3" fontId="6" fillId="0" borderId="0" xfId="18" applyNumberFormat="1" applyFont="1" applyFill="1" applyBorder="1" applyAlignment="1">
      <alignment horizontal="right"/>
    </xf>
    <xf numFmtId="165" fontId="6" fillId="0" borderId="0" xfId="18" applyFont="1" applyFill="1" applyAlignment="1" applyProtection="1">
      <alignment horizontal="left"/>
    </xf>
    <xf numFmtId="165" fontId="10" fillId="0" borderId="0" xfId="18" applyFont="1" applyAlignment="1">
      <alignment horizontal="left"/>
    </xf>
    <xf numFmtId="165" fontId="10" fillId="0" borderId="2" xfId="18" applyFont="1" applyBorder="1" applyAlignment="1">
      <alignment horizontal="left"/>
    </xf>
    <xf numFmtId="0" fontId="4" fillId="0" borderId="2" xfId="17" applyFont="1" applyBorder="1"/>
    <xf numFmtId="0" fontId="5" fillId="0" borderId="2" xfId="18" applyNumberFormat="1" applyFont="1" applyFill="1" applyBorder="1" applyAlignment="1" applyProtection="1">
      <alignment horizontal="right"/>
    </xf>
    <xf numFmtId="0" fontId="5" fillId="0" borderId="2" xfId="18" applyNumberFormat="1" applyFont="1" applyFill="1" applyBorder="1" applyAlignment="1">
      <alignment horizontal="right"/>
    </xf>
    <xf numFmtId="165" fontId="10" fillId="0" borderId="1" xfId="18" applyFont="1" applyBorder="1" applyAlignment="1">
      <alignment horizontal="left"/>
    </xf>
    <xf numFmtId="165" fontId="5" fillId="0" borderId="0" xfId="18" applyFont="1" applyFill="1" applyBorder="1" applyAlignment="1">
      <alignment horizontal="right"/>
    </xf>
    <xf numFmtId="165" fontId="5" fillId="0" borderId="1" xfId="18" applyNumberFormat="1" applyFont="1" applyFill="1" applyBorder="1" applyAlignment="1" applyProtection="1">
      <alignment horizontal="left" vertical="center"/>
    </xf>
    <xf numFmtId="165" fontId="10" fillId="0" borderId="0" xfId="18" applyFont="1" applyFill="1" applyAlignment="1">
      <alignment wrapText="1"/>
    </xf>
    <xf numFmtId="0" fontId="4" fillId="0" borderId="0" xfId="17" applyFont="1" applyFill="1"/>
    <xf numFmtId="165" fontId="6" fillId="0" borderId="0" xfId="18" applyNumberFormat="1" applyFont="1" applyFill="1" applyAlignment="1" applyProtection="1">
      <alignment horizontal="left" wrapText="1"/>
    </xf>
    <xf numFmtId="0" fontId="4" fillId="0" borderId="0" xfId="17" applyFont="1" applyAlignment="1">
      <alignment wrapText="1"/>
    </xf>
    <xf numFmtId="165" fontId="6" fillId="0" borderId="0" xfId="18" applyNumberFormat="1" applyFont="1" applyFill="1" applyAlignment="1" applyProtection="1">
      <alignment horizontal="left"/>
    </xf>
    <xf numFmtId="0" fontId="7" fillId="0" borderId="0" xfId="17" applyFont="1"/>
    <xf numFmtId="0" fontId="7" fillId="0" borderId="0" xfId="22" applyFont="1" applyFill="1" applyBorder="1" applyAlignment="1">
      <alignment horizontal="left"/>
    </xf>
    <xf numFmtId="49" fontId="7" fillId="0" borderId="0" xfId="17" applyNumberFormat="1" applyFont="1" applyAlignment="1">
      <alignment horizontal="left"/>
    </xf>
    <xf numFmtId="1" fontId="17" fillId="0" borderId="0" xfId="18" applyNumberFormat="1" applyFont="1" applyBorder="1" applyAlignment="1">
      <alignment horizontal="left"/>
    </xf>
    <xf numFmtId="49" fontId="6" fillId="0" borderId="0" xfId="18" applyNumberFormat="1" applyFont="1" applyFill="1" applyAlignment="1">
      <alignment horizontal="left"/>
    </xf>
    <xf numFmtId="0" fontId="37" fillId="0" borderId="0" xfId="78" applyFont="1"/>
    <xf numFmtId="0" fontId="37" fillId="0" borderId="0" xfId="78" applyFont="1" applyBorder="1"/>
    <xf numFmtId="0" fontId="38" fillId="0" borderId="0" xfId="78" applyFont="1"/>
    <xf numFmtId="0" fontId="37" fillId="0" borderId="0" xfId="78" applyFont="1" applyAlignment="1">
      <alignment horizontal="center"/>
    </xf>
    <xf numFmtId="0" fontId="37" fillId="0" borderId="0" xfId="78" applyNumberFormat="1" applyFont="1"/>
    <xf numFmtId="0" fontId="4" fillId="0" borderId="0" xfId="78" applyNumberFormat="1" applyFont="1" applyFill="1" applyAlignment="1" applyProtection="1">
      <alignment horizontal="left"/>
    </xf>
    <xf numFmtId="0" fontId="38" fillId="0" borderId="0" xfId="78" applyFont="1" applyBorder="1"/>
    <xf numFmtId="0" fontId="37" fillId="0" borderId="0" xfId="78" applyFont="1" applyBorder="1" applyAlignment="1">
      <alignment horizontal="center"/>
    </xf>
    <xf numFmtId="0" fontId="37" fillId="0" borderId="0" xfId="78" applyNumberFormat="1" applyFont="1" applyBorder="1"/>
    <xf numFmtId="0" fontId="37" fillId="0" borderId="12" xfId="78" applyFont="1" applyBorder="1"/>
    <xf numFmtId="0" fontId="37" fillId="0" borderId="1" xfId="78" applyFont="1" applyBorder="1"/>
    <xf numFmtId="0" fontId="37" fillId="0" borderId="13" xfId="78" applyFont="1" applyBorder="1"/>
    <xf numFmtId="0" fontId="37" fillId="0" borderId="14" xfId="78" applyFont="1" applyBorder="1"/>
    <xf numFmtId="0" fontId="38" fillId="0" borderId="12" xfId="78" applyFont="1" applyBorder="1"/>
    <xf numFmtId="0" fontId="37" fillId="0" borderId="1" xfId="78" applyFont="1" applyBorder="1" applyAlignment="1">
      <alignment horizontal="center"/>
    </xf>
    <xf numFmtId="0" fontId="37" fillId="0" borderId="1" xfId="78" applyNumberFormat="1" applyFont="1" applyBorder="1"/>
    <xf numFmtId="0" fontId="37" fillId="0" borderId="14" xfId="78" applyNumberFormat="1" applyFont="1" applyBorder="1"/>
    <xf numFmtId="3" fontId="37" fillId="0" borderId="15" xfId="78" applyNumberFormat="1" applyFont="1" applyBorder="1"/>
    <xf numFmtId="3" fontId="37" fillId="0" borderId="0" xfId="78" applyNumberFormat="1" applyFont="1" applyBorder="1"/>
    <xf numFmtId="3" fontId="37" fillId="0" borderId="16" xfId="78" applyNumberFormat="1" applyFont="1" applyBorder="1"/>
    <xf numFmtId="3" fontId="37" fillId="0" borderId="17" xfId="78" applyNumberFormat="1" applyFont="1" applyBorder="1"/>
    <xf numFmtId="3" fontId="38" fillId="0" borderId="15" xfId="78" applyNumberFormat="1" applyFont="1" applyBorder="1"/>
    <xf numFmtId="3" fontId="37" fillId="0" borderId="0" xfId="78" applyNumberFormat="1" applyFont="1" applyBorder="1" applyAlignment="1">
      <alignment horizontal="center"/>
    </xf>
    <xf numFmtId="0" fontId="37" fillId="0" borderId="17" xfId="78" applyNumberFormat="1" applyFont="1" applyBorder="1"/>
    <xf numFmtId="3" fontId="37" fillId="0" borderId="15" xfId="78" applyNumberFormat="1" applyFont="1" applyBorder="1" applyAlignment="1">
      <alignment horizontal="right"/>
    </xf>
    <xf numFmtId="3" fontId="37" fillId="0" borderId="0" xfId="78" applyNumberFormat="1" applyFont="1" applyBorder="1" applyAlignment="1">
      <alignment horizontal="right"/>
    </xf>
    <xf numFmtId="3" fontId="37" fillId="0" borderId="16" xfId="78" applyNumberFormat="1" applyFont="1" applyBorder="1" applyAlignment="1">
      <alignment horizontal="right"/>
    </xf>
    <xf numFmtId="3" fontId="37" fillId="0" borderId="17" xfId="78" applyNumberFormat="1" applyFont="1" applyBorder="1" applyAlignment="1">
      <alignment horizontal="right"/>
    </xf>
    <xf numFmtId="3" fontId="38" fillId="0" borderId="15" xfId="78" applyNumberFormat="1" applyFont="1" applyBorder="1" applyAlignment="1">
      <alignment horizontal="right"/>
    </xf>
    <xf numFmtId="0" fontId="37" fillId="0" borderId="15" xfId="78" applyFont="1" applyBorder="1"/>
    <xf numFmtId="0" fontId="37" fillId="0" borderId="16" xfId="78" applyFont="1" applyBorder="1"/>
    <xf numFmtId="0" fontId="37" fillId="0" borderId="17" xfId="78" applyFont="1" applyBorder="1"/>
    <xf numFmtId="0" fontId="38" fillId="0" borderId="15" xfId="78" applyFont="1" applyBorder="1"/>
    <xf numFmtId="0" fontId="38" fillId="0" borderId="16" xfId="78" applyFont="1" applyBorder="1" applyAlignment="1">
      <alignment horizontal="center"/>
    </xf>
    <xf numFmtId="0" fontId="38" fillId="0" borderId="17" xfId="78" applyFont="1" applyBorder="1"/>
    <xf numFmtId="0" fontId="39" fillId="0" borderId="0" xfId="78" applyNumberFormat="1" applyFont="1" applyBorder="1"/>
    <xf numFmtId="0" fontId="38" fillId="0" borderId="0" xfId="78" applyFont="1" applyBorder="1" applyAlignment="1">
      <alignment horizontal="center"/>
    </xf>
    <xf numFmtId="0" fontId="37" fillId="0" borderId="18" xfId="78" applyFont="1" applyBorder="1"/>
    <xf numFmtId="0" fontId="37" fillId="0" borderId="19" xfId="78" applyFont="1" applyBorder="1"/>
    <xf numFmtId="0" fontId="37" fillId="0" borderId="20" xfId="78" applyFont="1" applyBorder="1"/>
    <xf numFmtId="0" fontId="37" fillId="0" borderId="21" xfId="78" applyFont="1" applyBorder="1"/>
    <xf numFmtId="0" fontId="38" fillId="0" borderId="18" xfId="78" applyFont="1" applyBorder="1"/>
    <xf numFmtId="0" fontId="37" fillId="0" borderId="19" xfId="78" applyFont="1" applyBorder="1" applyAlignment="1">
      <alignment horizontal="center"/>
    </xf>
    <xf numFmtId="0" fontId="37" fillId="0" borderId="19" xfId="78" applyNumberFormat="1" applyFont="1" applyBorder="1"/>
    <xf numFmtId="0" fontId="37" fillId="0" borderId="21" xfId="78" applyNumberFormat="1" applyFont="1" applyBorder="1"/>
    <xf numFmtId="0" fontId="37" fillId="0" borderId="0" xfId="78" applyFont="1" applyAlignment="1">
      <alignment vertical="center"/>
    </xf>
    <xf numFmtId="0" fontId="4" fillId="0" borderId="22" xfId="78" applyFont="1" applyBorder="1" applyAlignment="1">
      <alignment horizontal="center" vertical="center" wrapText="1"/>
    </xf>
    <xf numFmtId="0" fontId="4" fillId="0" borderId="2" xfId="78" applyFont="1" applyBorder="1" applyAlignment="1">
      <alignment horizontal="center" vertical="center" wrapText="1"/>
    </xf>
    <xf numFmtId="0" fontId="4" fillId="0" borderId="23" xfId="78" applyFont="1" applyBorder="1" applyAlignment="1">
      <alignment horizontal="center" vertical="center" wrapText="1"/>
    </xf>
    <xf numFmtId="0" fontId="4" fillId="0" borderId="14" xfId="78" applyFont="1" applyBorder="1" applyAlignment="1">
      <alignment horizontal="center" vertical="center" wrapText="1"/>
    </xf>
    <xf numFmtId="0" fontId="37" fillId="0" borderId="1" xfId="78" applyFont="1" applyBorder="1" applyAlignment="1">
      <alignment horizontal="center" vertical="center"/>
    </xf>
    <xf numFmtId="0" fontId="37" fillId="0" borderId="1" xfId="78" applyNumberFormat="1" applyFont="1" applyBorder="1" applyAlignment="1">
      <alignment vertical="center"/>
    </xf>
    <xf numFmtId="0" fontId="37" fillId="0" borderId="14" xfId="78" applyNumberFormat="1" applyFont="1" applyBorder="1" applyAlignment="1">
      <alignment vertical="center"/>
    </xf>
    <xf numFmtId="0" fontId="37" fillId="0" borderId="0" xfId="78" applyFont="1" applyBorder="1" applyAlignment="1">
      <alignment horizontal="center" vertical="center"/>
    </xf>
    <xf numFmtId="0" fontId="37" fillId="0" borderId="0" xfId="78" applyNumberFormat="1" applyFont="1" applyBorder="1" applyAlignment="1">
      <alignment vertical="center"/>
    </xf>
    <xf numFmtId="0" fontId="37" fillId="0" borderId="17" xfId="78" applyNumberFormat="1" applyFont="1" applyBorder="1" applyAlignment="1">
      <alignment vertical="center"/>
    </xf>
    <xf numFmtId="0" fontId="37" fillId="0" borderId="19" xfId="78" applyFont="1" applyBorder="1" applyAlignment="1">
      <alignment horizontal="center" vertical="center"/>
    </xf>
    <xf numFmtId="0" fontId="37" fillId="0" borderId="19" xfId="78" applyNumberFormat="1" applyFont="1" applyBorder="1" applyAlignment="1">
      <alignment vertical="center"/>
    </xf>
    <xf numFmtId="0" fontId="37" fillId="0" borderId="21" xfId="78" applyNumberFormat="1" applyFont="1" applyBorder="1" applyAlignment="1">
      <alignment vertical="center"/>
    </xf>
    <xf numFmtId="0" fontId="38" fillId="0" borderId="0" xfId="78" applyNumberFormat="1" applyFont="1" applyBorder="1"/>
    <xf numFmtId="0" fontId="4" fillId="0" borderId="0" xfId="79" applyFont="1" applyFill="1" applyBorder="1" applyAlignment="1">
      <alignment horizontal="right"/>
    </xf>
    <xf numFmtId="0" fontId="4" fillId="0" borderId="0" xfId="79" applyFont="1" applyFill="1" applyBorder="1"/>
    <xf numFmtId="0" fontId="4" fillId="0" borderId="0" xfId="15" applyNumberFormat="1" applyFont="1" applyFill="1" applyBorder="1" applyAlignment="1">
      <alignment horizontal="left"/>
    </xf>
    <xf numFmtId="0" fontId="7" fillId="0" borderId="0" xfId="79" applyFont="1" applyFill="1" applyBorder="1" applyAlignment="1">
      <alignment horizontal="right"/>
    </xf>
    <xf numFmtId="0" fontId="4" fillId="0" borderId="0" xfId="80" applyFont="1" applyFill="1" applyBorder="1" applyAlignment="1">
      <alignment horizontal="right"/>
    </xf>
    <xf numFmtId="0" fontId="7" fillId="0" borderId="0" xfId="79" applyFont="1" applyFill="1" applyBorder="1"/>
    <xf numFmtId="0" fontId="7" fillId="0" borderId="0" xfId="79" applyFont="1" applyFill="1"/>
    <xf numFmtId="0" fontId="7" fillId="0" borderId="0" xfId="79" applyNumberFormat="1" applyFont="1" applyFill="1" applyBorder="1" applyAlignment="1" applyProtection="1">
      <alignment horizontal="left"/>
    </xf>
    <xf numFmtId="0" fontId="7" fillId="0" borderId="0" xfId="79" applyNumberFormat="1" applyFont="1" applyFill="1" applyBorder="1" applyAlignment="1">
      <alignment horizontal="right"/>
    </xf>
    <xf numFmtId="0" fontId="4" fillId="0" borderId="0" xfId="79" applyFont="1" applyFill="1"/>
    <xf numFmtId="0" fontId="4" fillId="0" borderId="0" xfId="79" applyFont="1" applyFill="1" applyAlignment="1">
      <alignment horizontal="right"/>
    </xf>
    <xf numFmtId="0" fontId="4" fillId="0" borderId="0" xfId="79" applyFont="1" applyFill="1" applyAlignment="1">
      <alignment horizontal="center"/>
    </xf>
    <xf numFmtId="0" fontId="7" fillId="0" borderId="0" xfId="79" applyNumberFormat="1" applyFont="1" applyFill="1" applyBorder="1" applyAlignment="1">
      <alignment horizontal="left"/>
    </xf>
    <xf numFmtId="0" fontId="40" fillId="0" borderId="0" xfId="78" applyNumberFormat="1" applyFont="1" applyAlignment="1">
      <alignment horizontal="left"/>
    </xf>
    <xf numFmtId="0" fontId="41" fillId="0" borderId="0" xfId="79" applyNumberFormat="1" applyFont="1" applyFill="1" applyBorder="1" applyAlignment="1">
      <alignment horizontal="left"/>
    </xf>
    <xf numFmtId="0" fontId="40" fillId="0" borderId="0" xfId="78" applyNumberFormat="1" applyFont="1" applyBorder="1" applyAlignment="1">
      <alignment horizontal="left"/>
    </xf>
    <xf numFmtId="0" fontId="41" fillId="0" borderId="0" xfId="79" applyNumberFormat="1" applyFont="1" applyFill="1" applyAlignment="1">
      <alignment horizontal="left"/>
    </xf>
    <xf numFmtId="0" fontId="12" fillId="0" borderId="0" xfId="78" applyFont="1" applyFill="1"/>
    <xf numFmtId="0" fontId="14" fillId="0" borderId="0" xfId="78" applyFont="1" applyFill="1"/>
    <xf numFmtId="10" fontId="14" fillId="0" borderId="0" xfId="78" applyNumberFormat="1" applyFont="1" applyFill="1"/>
    <xf numFmtId="0" fontId="12" fillId="0" borderId="13" xfId="78" applyFont="1" applyFill="1" applyBorder="1"/>
    <xf numFmtId="3" fontId="12" fillId="0" borderId="14" xfId="78" applyNumberFormat="1" applyFont="1" applyFill="1" applyBorder="1"/>
    <xf numFmtId="3" fontId="12" fillId="0" borderId="1" xfId="78" applyNumberFormat="1" applyFont="1" applyFill="1" applyBorder="1"/>
    <xf numFmtId="3" fontId="12" fillId="0" borderId="12" xfId="78" applyNumberFormat="1" applyFont="1" applyFill="1" applyBorder="1"/>
    <xf numFmtId="3" fontId="14" fillId="0" borderId="12" xfId="78" applyNumberFormat="1" applyFont="1" applyFill="1" applyBorder="1"/>
    <xf numFmtId="0" fontId="12" fillId="0" borderId="1" xfId="78" applyFont="1" applyFill="1" applyBorder="1"/>
    <xf numFmtId="0" fontId="12" fillId="0" borderId="14" xfId="78" applyFont="1" applyFill="1" applyBorder="1"/>
    <xf numFmtId="0" fontId="37" fillId="0" borderId="16" xfId="78" applyFont="1" applyFill="1" applyBorder="1"/>
    <xf numFmtId="3" fontId="12" fillId="0" borderId="15" xfId="78" applyNumberFormat="1" applyFont="1" applyFill="1" applyBorder="1"/>
    <xf numFmtId="3" fontId="12" fillId="0" borderId="0" xfId="78" applyNumberFormat="1" applyFont="1" applyFill="1"/>
    <xf numFmtId="3" fontId="12" fillId="0" borderId="17" xfId="78" applyNumberFormat="1" applyFont="1" applyFill="1" applyBorder="1"/>
    <xf numFmtId="3" fontId="14" fillId="0" borderId="15" xfId="78" applyNumberFormat="1" applyFont="1" applyFill="1" applyBorder="1"/>
    <xf numFmtId="0" fontId="12" fillId="0" borderId="0" xfId="78" applyFont="1" applyFill="1" applyBorder="1"/>
    <xf numFmtId="0" fontId="12" fillId="0" borderId="17" xfId="78" applyNumberFormat="1" applyFont="1" applyFill="1" applyBorder="1" applyAlignment="1">
      <alignment horizontal="left"/>
    </xf>
    <xf numFmtId="0" fontId="12" fillId="0" borderId="16" xfId="78" applyFont="1" applyFill="1" applyBorder="1"/>
    <xf numFmtId="0" fontId="12" fillId="0" borderId="18" xfId="78" applyFont="1" applyFill="1" applyBorder="1"/>
    <xf numFmtId="0" fontId="12" fillId="0" borderId="15" xfId="78" applyFont="1" applyFill="1" applyBorder="1"/>
    <xf numFmtId="0" fontId="12" fillId="0" borderId="21" xfId="78" applyFont="1" applyFill="1" applyBorder="1"/>
    <xf numFmtId="0" fontId="14" fillId="0" borderId="15" xfId="78" applyFont="1" applyFill="1" applyBorder="1"/>
    <xf numFmtId="0" fontId="12" fillId="0" borderId="19" xfId="78" applyFont="1" applyFill="1" applyBorder="1"/>
    <xf numFmtId="0" fontId="12" fillId="0" borderId="17" xfId="78" applyFont="1" applyFill="1" applyBorder="1"/>
    <xf numFmtId="0" fontId="12" fillId="0" borderId="0" xfId="78" applyFont="1" applyFill="1" applyAlignment="1">
      <alignment vertical="center"/>
    </xf>
    <xf numFmtId="0" fontId="37" fillId="0" borderId="13" xfId="78" applyFont="1" applyFill="1" applyBorder="1" applyAlignment="1">
      <alignment vertical="center"/>
    </xf>
    <xf numFmtId="0" fontId="4" fillId="0" borderId="22" xfId="78" applyFont="1" applyFill="1" applyBorder="1" applyAlignment="1">
      <alignment horizontal="center" vertical="center" wrapText="1"/>
    </xf>
    <xf numFmtId="0" fontId="4" fillId="0" borderId="2" xfId="78" applyFont="1" applyFill="1" applyBorder="1" applyAlignment="1">
      <alignment horizontal="center" vertical="center" wrapText="1"/>
    </xf>
    <xf numFmtId="0" fontId="4" fillId="0" borderId="23" xfId="78" applyFont="1" applyFill="1" applyBorder="1" applyAlignment="1">
      <alignment horizontal="center" vertical="center" wrapText="1"/>
    </xf>
    <xf numFmtId="0" fontId="4" fillId="0" borderId="14" xfId="78" applyFont="1" applyFill="1" applyBorder="1" applyAlignment="1">
      <alignment horizontal="center" vertical="center" wrapText="1"/>
    </xf>
    <xf numFmtId="0" fontId="37" fillId="0" borderId="1" xfId="78" applyFont="1" applyFill="1" applyBorder="1" applyAlignment="1">
      <alignment horizontal="center" vertical="center"/>
    </xf>
    <xf numFmtId="0" fontId="37" fillId="0" borderId="1" xfId="78" applyNumberFormat="1" applyFont="1" applyFill="1" applyBorder="1" applyAlignment="1">
      <alignment vertical="center"/>
    </xf>
    <xf numFmtId="0" fontId="37" fillId="0" borderId="14" xfId="78" applyNumberFormat="1" applyFont="1" applyFill="1" applyBorder="1" applyAlignment="1">
      <alignment vertical="center"/>
    </xf>
    <xf numFmtId="0" fontId="37" fillId="0" borderId="16" xfId="78" applyFont="1" applyFill="1" applyBorder="1" applyAlignment="1">
      <alignment vertical="center"/>
    </xf>
    <xf numFmtId="0" fontId="37" fillId="0" borderId="0" xfId="78" applyFont="1" applyFill="1" applyBorder="1" applyAlignment="1">
      <alignment horizontal="center" vertical="center"/>
    </xf>
    <xf numFmtId="0" fontId="37" fillId="0" borderId="0" xfId="78" applyNumberFormat="1" applyFont="1" applyFill="1" applyBorder="1" applyAlignment="1">
      <alignment vertical="center"/>
    </xf>
    <xf numFmtId="0" fontId="37" fillId="0" borderId="17" xfId="78" applyNumberFormat="1" applyFont="1" applyFill="1" applyBorder="1" applyAlignment="1">
      <alignment vertical="center"/>
    </xf>
    <xf numFmtId="0" fontId="37" fillId="0" borderId="20" xfId="78" applyFont="1" applyFill="1" applyBorder="1" applyAlignment="1">
      <alignment vertical="center"/>
    </xf>
    <xf numFmtId="0" fontId="37" fillId="0" borderId="19" xfId="78" applyFont="1" applyFill="1" applyBorder="1" applyAlignment="1">
      <alignment horizontal="center" vertical="center"/>
    </xf>
    <xf numFmtId="0" fontId="37" fillId="0" borderId="19" xfId="78" applyNumberFormat="1" applyFont="1" applyFill="1" applyBorder="1" applyAlignment="1">
      <alignment vertical="center"/>
    </xf>
    <xf numFmtId="0" fontId="37" fillId="0" borderId="21" xfId="78" applyNumberFormat="1" applyFont="1" applyFill="1" applyBorder="1" applyAlignment="1">
      <alignment vertical="center"/>
    </xf>
    <xf numFmtId="0" fontId="37" fillId="0" borderId="0" xfId="78" applyFont="1" applyFill="1" applyBorder="1"/>
    <xf numFmtId="0" fontId="37" fillId="0" borderId="1" xfId="78" applyFont="1" applyFill="1" applyBorder="1"/>
    <xf numFmtId="0" fontId="38" fillId="0" borderId="1" xfId="78" applyFont="1" applyFill="1" applyBorder="1"/>
    <xf numFmtId="0" fontId="37" fillId="0" borderId="0" xfId="78" applyFont="1" applyFill="1"/>
    <xf numFmtId="0" fontId="4" fillId="0" borderId="0" xfId="79" applyNumberFormat="1" applyFont="1" applyFill="1" applyBorder="1" applyAlignment="1">
      <alignment horizontal="left"/>
    </xf>
    <xf numFmtId="0" fontId="37" fillId="0" borderId="0" xfId="78" applyFont="1" applyFill="1" applyAlignment="1">
      <alignment horizontal="center"/>
    </xf>
    <xf numFmtId="0" fontId="15" fillId="0" borderId="0" xfId="78" applyNumberFormat="1" applyFont="1" applyFill="1" applyAlignment="1">
      <alignment horizontal="left"/>
    </xf>
    <xf numFmtId="0" fontId="40" fillId="0" borderId="0" xfId="78" applyNumberFormat="1" applyFont="1" applyFill="1" applyAlignment="1">
      <alignment horizontal="left"/>
    </xf>
    <xf numFmtId="0" fontId="12" fillId="0" borderId="0" xfId="78" applyFont="1"/>
    <xf numFmtId="0" fontId="14" fillId="0" borderId="0" xfId="78" applyFont="1"/>
    <xf numFmtId="0" fontId="12" fillId="0" borderId="0" xfId="78" applyNumberFormat="1" applyFont="1" applyAlignment="1">
      <alignment horizontal="left"/>
    </xf>
    <xf numFmtId="0" fontId="12" fillId="0" borderId="0" xfId="78" applyNumberFormat="1" applyFont="1" applyFill="1" applyAlignment="1">
      <alignment horizontal="left"/>
    </xf>
    <xf numFmtId="0" fontId="12" fillId="0" borderId="0" xfId="78" applyFont="1" applyAlignment="1">
      <alignment vertical="center"/>
    </xf>
    <xf numFmtId="0" fontId="38" fillId="0" borderId="1" xfId="78" applyFont="1" applyBorder="1"/>
    <xf numFmtId="0" fontId="37" fillId="0" borderId="1" xfId="78" applyNumberFormat="1" applyFont="1" applyBorder="1" applyAlignment="1">
      <alignment horizontal="left"/>
    </xf>
    <xf numFmtId="0" fontId="4" fillId="0" borderId="0" xfId="79" applyNumberFormat="1" applyFont="1" applyFill="1" applyBorder="1" applyAlignment="1" applyProtection="1">
      <alignment horizontal="right"/>
    </xf>
    <xf numFmtId="0" fontId="4" fillId="0" borderId="0" xfId="79" applyNumberFormat="1" applyFont="1" applyFill="1" applyBorder="1" applyAlignment="1" applyProtection="1">
      <alignment horizontal="left"/>
    </xf>
    <xf numFmtId="0" fontId="7" fillId="0" borderId="0" xfId="79" applyNumberFormat="1" applyFont="1" applyFill="1" applyBorder="1" applyAlignment="1" applyProtection="1">
      <alignment horizontal="right"/>
    </xf>
    <xf numFmtId="0" fontId="15" fillId="0" borderId="0" xfId="78" applyNumberFormat="1" applyFont="1" applyAlignment="1">
      <alignment horizontal="left"/>
    </xf>
    <xf numFmtId="0" fontId="4" fillId="0" borderId="0" xfId="15" applyFont="1" applyFill="1" applyBorder="1"/>
    <xf numFmtId="3" fontId="4" fillId="0" borderId="0" xfId="15" applyNumberFormat="1" applyFont="1" applyFill="1" applyBorder="1" applyAlignment="1">
      <alignment horizontal="right"/>
    </xf>
    <xf numFmtId="3" fontId="4" fillId="0" borderId="0" xfId="15" applyNumberFormat="1" applyFont="1" applyFill="1" applyBorder="1"/>
    <xf numFmtId="0" fontId="4" fillId="0" borderId="0" xfId="15" applyNumberFormat="1" applyFont="1" applyFill="1" applyBorder="1" applyAlignment="1" applyProtection="1">
      <alignment horizontal="left"/>
    </xf>
    <xf numFmtId="0" fontId="3" fillId="0" borderId="0" xfId="81" applyNumberFormat="1" applyFont="1" applyFill="1"/>
    <xf numFmtId="3" fontId="4" fillId="0" borderId="0" xfId="15" applyNumberFormat="1" applyFont="1" applyFill="1" applyBorder="1" applyAlignment="1" applyProtection="1">
      <alignment horizontal="left"/>
    </xf>
    <xf numFmtId="0" fontId="4" fillId="0" borderId="1" xfId="15" applyFont="1" applyFill="1" applyBorder="1"/>
    <xf numFmtId="3" fontId="4" fillId="0" borderId="1" xfId="15" applyNumberFormat="1" applyFont="1" applyFill="1" applyBorder="1" applyAlignment="1">
      <alignment horizontal="right"/>
    </xf>
    <xf numFmtId="3" fontId="4" fillId="0" borderId="1" xfId="15" applyNumberFormat="1" applyFont="1" applyFill="1" applyBorder="1"/>
    <xf numFmtId="3" fontId="4" fillId="0" borderId="1" xfId="15" applyNumberFormat="1" applyFont="1" applyFill="1" applyBorder="1" applyAlignment="1" applyProtection="1">
      <alignment horizontal="left"/>
    </xf>
    <xf numFmtId="0" fontId="4" fillId="0" borderId="0" xfId="15" applyFont="1" applyFill="1" applyAlignment="1" applyProtection="1">
      <alignment horizontal="left"/>
    </xf>
    <xf numFmtId="3" fontId="5" fillId="0" borderId="0" xfId="82" applyNumberFormat="1" applyFont="1" applyFill="1" applyBorder="1" applyAlignment="1" applyProtection="1">
      <alignment horizontal="right"/>
    </xf>
    <xf numFmtId="3" fontId="4" fillId="0" borderId="0" xfId="17" applyNumberFormat="1" applyFont="1"/>
    <xf numFmtId="0" fontId="4" fillId="0" borderId="0" xfId="17" applyFont="1" applyAlignment="1">
      <alignment vertical="center"/>
    </xf>
    <xf numFmtId="0" fontId="4" fillId="0" borderId="2" xfId="17" applyFont="1" applyBorder="1" applyAlignment="1">
      <alignment vertical="center"/>
    </xf>
    <xf numFmtId="0" fontId="4" fillId="0" borderId="2" xfId="17" applyFont="1" applyBorder="1" applyAlignment="1">
      <alignment horizontal="left" vertical="center"/>
    </xf>
    <xf numFmtId="0" fontId="4" fillId="0" borderId="2" xfId="17" applyFont="1" applyBorder="1" applyAlignment="1">
      <alignment horizontal="right" vertical="center"/>
    </xf>
    <xf numFmtId="49" fontId="7" fillId="0" borderId="0" xfId="17" applyNumberFormat="1" applyFont="1" applyFill="1" applyAlignment="1">
      <alignment horizontal="left"/>
    </xf>
    <xf numFmtId="0" fontId="4" fillId="0" borderId="0" xfId="83" applyFont="1"/>
    <xf numFmtId="0" fontId="4" fillId="0" borderId="0" xfId="83" applyFont="1" applyAlignment="1">
      <alignment horizontal="right"/>
    </xf>
    <xf numFmtId="0" fontId="5" fillId="0" borderId="0" xfId="84" applyFont="1" applyFill="1"/>
    <xf numFmtId="3" fontId="4" fillId="0" borderId="0" xfId="83" applyNumberFormat="1" applyFont="1" applyAlignment="1">
      <alignment horizontal="right"/>
    </xf>
    <xf numFmtId="3" fontId="5" fillId="0" borderId="0" xfId="84" applyNumberFormat="1" applyFont="1" applyAlignment="1">
      <alignment horizontal="right"/>
    </xf>
    <xf numFmtId="0" fontId="3" fillId="0" borderId="0" xfId="83" applyFont="1" applyFill="1"/>
    <xf numFmtId="0" fontId="5" fillId="0" borderId="0" xfId="84" applyFont="1"/>
    <xf numFmtId="0" fontId="4" fillId="0" borderId="1" xfId="83" applyFont="1" applyBorder="1"/>
    <xf numFmtId="3" fontId="5" fillId="0" borderId="1" xfId="84" applyNumberFormat="1" applyFont="1" applyBorder="1" applyAlignment="1">
      <alignment horizontal="right"/>
    </xf>
    <xf numFmtId="0" fontId="5" fillId="0" borderId="1" xfId="84" applyFont="1" applyBorder="1" applyAlignment="1">
      <alignment horizontal="left" indent="1"/>
    </xf>
    <xf numFmtId="0" fontId="4" fillId="0" borderId="0" xfId="83" applyFont="1" applyBorder="1"/>
    <xf numFmtId="0" fontId="5" fillId="0" borderId="0" xfId="84" applyFont="1" applyBorder="1" applyAlignment="1">
      <alignment horizontal="left" indent="1"/>
    </xf>
    <xf numFmtId="3" fontId="5" fillId="0" borderId="0" xfId="84" applyNumberFormat="1" applyFont="1" applyBorder="1"/>
    <xf numFmtId="3" fontId="5" fillId="0" borderId="0" xfId="84" applyNumberFormat="1" applyFont="1" applyBorder="1" applyAlignment="1">
      <alignment horizontal="right"/>
    </xf>
    <xf numFmtId="0" fontId="5" fillId="0" borderId="0" xfId="84" applyFont="1" applyFill="1" applyBorder="1" applyAlignment="1">
      <alignment horizontal="left" indent="1"/>
    </xf>
    <xf numFmtId="3" fontId="4" fillId="0" borderId="0" xfId="83" applyNumberFormat="1" applyFont="1" applyBorder="1" applyAlignment="1">
      <alignment horizontal="right"/>
    </xf>
    <xf numFmtId="0" fontId="5" fillId="0" borderId="0" xfId="84" applyFont="1" applyBorder="1"/>
    <xf numFmtId="3" fontId="5" fillId="0" borderId="0" xfId="84" applyNumberFormat="1" applyFont="1" applyFill="1" applyBorder="1"/>
    <xf numFmtId="3" fontId="5" fillId="0" borderId="0" xfId="84" applyNumberFormat="1" applyFont="1" applyFill="1" applyBorder="1" applyAlignment="1">
      <alignment horizontal="right"/>
    </xf>
    <xf numFmtId="0" fontId="7" fillId="0" borderId="0" xfId="83" applyFont="1"/>
    <xf numFmtId="0" fontId="6" fillId="0" borderId="0" xfId="84" applyFont="1" applyBorder="1"/>
    <xf numFmtId="174" fontId="7" fillId="0" borderId="0" xfId="85" applyNumberFormat="1" applyFont="1" applyBorder="1" applyAlignment="1" applyProtection="1">
      <alignment horizontal="right"/>
    </xf>
    <xf numFmtId="3" fontId="6" fillId="0" borderId="0" xfId="84" applyNumberFormat="1" applyFont="1" applyBorder="1"/>
    <xf numFmtId="3" fontId="6" fillId="0" borderId="0" xfId="84" applyNumberFormat="1" applyFont="1" applyBorder="1" applyAlignment="1">
      <alignment horizontal="right"/>
    </xf>
    <xf numFmtId="0" fontId="5" fillId="0" borderId="0" xfId="84" applyFont="1" applyAlignment="1">
      <alignment horizontal="right"/>
    </xf>
    <xf numFmtId="0" fontId="4" fillId="0" borderId="0" xfId="83" applyFont="1" applyFill="1"/>
    <xf numFmtId="0" fontId="4" fillId="0" borderId="2" xfId="83" applyFont="1" applyFill="1" applyBorder="1"/>
    <xf numFmtId="0" fontId="5" fillId="0" borderId="2" xfId="84" applyFont="1" applyFill="1" applyBorder="1"/>
    <xf numFmtId="0" fontId="4" fillId="0" borderId="1" xfId="83" applyFont="1" applyBorder="1" applyAlignment="1">
      <alignment horizontal="right"/>
    </xf>
    <xf numFmtId="0" fontId="5" fillId="0" borderId="1" xfId="3" applyFont="1" applyBorder="1" applyAlignment="1">
      <alignment horizontal="right"/>
    </xf>
    <xf numFmtId="168" fontId="4" fillId="0" borderId="1" xfId="15" applyNumberFormat="1" applyFont="1" applyFill="1" applyBorder="1" applyAlignment="1" applyProtection="1">
      <alignment horizontal="left"/>
    </xf>
    <xf numFmtId="168" fontId="4" fillId="0" borderId="0" xfId="15" applyNumberFormat="1" applyFont="1" applyFill="1" applyBorder="1" applyAlignment="1" applyProtection="1">
      <alignment horizontal="left"/>
    </xf>
    <xf numFmtId="0" fontId="5" fillId="0" borderId="0" xfId="3" applyFont="1" applyBorder="1" applyAlignment="1">
      <alignment horizontal="right"/>
    </xf>
    <xf numFmtId="0" fontId="6" fillId="0" borderId="0" xfId="84" applyFont="1" applyFill="1" applyAlignment="1" applyProtection="1">
      <alignment horizontal="left"/>
      <protection locked="0"/>
    </xf>
    <xf numFmtId="0" fontId="6" fillId="0" borderId="0" xfId="84" applyFont="1" applyAlignment="1" applyProtection="1">
      <alignment horizontal="left"/>
      <protection locked="0"/>
    </xf>
    <xf numFmtId="49" fontId="7" fillId="0" borderId="0" xfId="83" applyNumberFormat="1" applyFont="1" applyAlignment="1">
      <alignment horizontal="left"/>
    </xf>
    <xf numFmtId="49" fontId="7" fillId="0" borderId="0" xfId="83" applyNumberFormat="1" applyFont="1" applyAlignment="1">
      <alignment horizontal="right"/>
    </xf>
    <xf numFmtId="49" fontId="6" fillId="0" borderId="0" xfId="84" applyNumberFormat="1" applyFont="1" applyAlignment="1">
      <alignment horizontal="left"/>
    </xf>
    <xf numFmtId="0" fontId="3" fillId="2" borderId="0" xfId="81" applyFont="1" applyFill="1"/>
    <xf numFmtId="0" fontId="4" fillId="0" borderId="0" xfId="17" applyFont="1" applyFill="1" applyBorder="1"/>
    <xf numFmtId="0" fontId="4" fillId="0" borderId="1" xfId="17" applyFont="1" applyFill="1" applyBorder="1"/>
    <xf numFmtId="3" fontId="4" fillId="0" borderId="0" xfId="87" applyNumberFormat="1" applyFont="1" applyFill="1" applyAlignment="1">
      <alignment horizontal="right"/>
    </xf>
    <xf numFmtId="3" fontId="4" fillId="0" borderId="0" xfId="17" applyNumberFormat="1" applyFont="1" applyFill="1" applyAlignment="1">
      <alignment horizontal="right"/>
    </xf>
    <xf numFmtId="3" fontId="3" fillId="0" borderId="0" xfId="17" applyNumberFormat="1" applyFont="1" applyBorder="1"/>
    <xf numFmtId="0" fontId="7" fillId="0" borderId="0" xfId="17" applyFont="1" applyFill="1"/>
    <xf numFmtId="0" fontId="43" fillId="0" borderId="0" xfId="17" applyFont="1"/>
    <xf numFmtId="3" fontId="7" fillId="0" borderId="0" xfId="87" applyNumberFormat="1" applyFont="1" applyFill="1" applyAlignment="1">
      <alignment horizontal="right"/>
    </xf>
    <xf numFmtId="3" fontId="7" fillId="0" borderId="0" xfId="17" applyNumberFormat="1" applyFont="1" applyFill="1" applyAlignment="1">
      <alignment horizontal="right"/>
    </xf>
    <xf numFmtId="3" fontId="43" fillId="0" borderId="0" xfId="17" applyNumberFormat="1" applyFont="1" applyBorder="1"/>
    <xf numFmtId="0" fontId="3" fillId="0" borderId="0" xfId="17" applyFont="1"/>
    <xf numFmtId="0" fontId="5" fillId="0" borderId="0" xfId="17" applyFont="1" applyFill="1"/>
    <xf numFmtId="0" fontId="5" fillId="0" borderId="0" xfId="87" applyFont="1" applyFill="1"/>
    <xf numFmtId="3" fontId="5" fillId="0" borderId="0" xfId="87" applyNumberFormat="1" applyFont="1" applyFill="1" applyAlignment="1">
      <alignment horizontal="right"/>
    </xf>
    <xf numFmtId="3" fontId="4" fillId="0" borderId="0" xfId="17" applyNumberFormat="1" applyFont="1" applyFill="1" applyBorder="1" applyAlignment="1">
      <alignment horizontal="right"/>
    </xf>
    <xf numFmtId="3" fontId="4" fillId="0" borderId="0" xfId="87" applyNumberFormat="1" applyFont="1" applyFill="1" applyBorder="1" applyAlignment="1">
      <alignment horizontal="right"/>
    </xf>
    <xf numFmtId="0" fontId="4" fillId="0" borderId="0" xfId="17" applyFont="1" applyFill="1" applyAlignment="1">
      <alignment vertical="center"/>
    </xf>
    <xf numFmtId="0" fontId="4" fillId="0" borderId="2" xfId="17" applyFont="1" applyFill="1" applyBorder="1" applyAlignment="1">
      <alignment vertical="center"/>
    </xf>
    <xf numFmtId="3" fontId="4" fillId="0" borderId="1" xfId="17" applyNumberFormat="1" applyFont="1" applyFill="1" applyBorder="1"/>
    <xf numFmtId="0" fontId="7" fillId="0" borderId="0" xfId="17" applyFont="1" applyAlignment="1">
      <alignment wrapText="1"/>
    </xf>
    <xf numFmtId="0" fontId="4" fillId="0" borderId="0" xfId="17" applyFont="1" applyFill="1" applyAlignment="1">
      <alignment wrapText="1"/>
    </xf>
    <xf numFmtId="0" fontId="1" fillId="0" borderId="0" xfId="89" applyFont="1"/>
    <xf numFmtId="0" fontId="1" fillId="0" borderId="0" xfId="17" applyFont="1"/>
    <xf numFmtId="165" fontId="5" fillId="0" borderId="0" xfId="7" applyNumberFormat="1" applyFont="1" applyFill="1" applyAlignment="1" applyProtection="1">
      <protection locked="0"/>
    </xf>
    <xf numFmtId="0" fontId="4" fillId="0" borderId="0" xfId="68" applyFont="1" applyFill="1"/>
    <xf numFmtId="0" fontId="3" fillId="0" borderId="1" xfId="17" applyFont="1" applyBorder="1"/>
    <xf numFmtId="0" fontId="44" fillId="0" borderId="0" xfId="89" applyFont="1" applyAlignment="1"/>
    <xf numFmtId="10" fontId="43" fillId="0" borderId="0" xfId="17" applyNumberFormat="1" applyFont="1" applyBorder="1" applyAlignment="1">
      <alignment wrapText="1"/>
    </xf>
    <xf numFmtId="0" fontId="43" fillId="0" borderId="0" xfId="17" applyFont="1" applyBorder="1" applyAlignment="1"/>
    <xf numFmtId="3" fontId="43" fillId="0" borderId="0" xfId="17" applyNumberFormat="1" applyFont="1" applyAlignment="1">
      <alignment horizontal="right"/>
    </xf>
    <xf numFmtId="10" fontId="3" fillId="0" borderId="0" xfId="17" applyNumberFormat="1" applyFont="1" applyBorder="1" applyAlignment="1">
      <alignment horizontal="left"/>
    </xf>
    <xf numFmtId="3" fontId="3" fillId="0" borderId="0" xfId="17" applyNumberFormat="1" applyFont="1" applyAlignment="1">
      <alignment horizontal="right"/>
    </xf>
    <xf numFmtId="10" fontId="3" fillId="0" borderId="0" xfId="81" applyNumberFormat="1" applyFont="1" applyBorder="1" applyAlignment="1">
      <alignment horizontal="left"/>
    </xf>
    <xf numFmtId="10" fontId="3" fillId="0" borderId="0" xfId="17" applyNumberFormat="1" applyFont="1" applyAlignment="1">
      <alignment horizontal="left"/>
    </xf>
    <xf numFmtId="10" fontId="43" fillId="0" borderId="0" xfId="17" applyNumberFormat="1" applyFont="1" applyAlignment="1">
      <alignment horizontal="left"/>
    </xf>
    <xf numFmtId="0" fontId="44" fillId="0" borderId="0" xfId="17" applyFont="1"/>
    <xf numFmtId="10" fontId="43" fillId="0" borderId="0" xfId="17" applyNumberFormat="1" applyFont="1"/>
    <xf numFmtId="165" fontId="5" fillId="0" borderId="0" xfId="88" applyFont="1" applyFill="1"/>
    <xf numFmtId="3" fontId="5" fillId="0" borderId="0" xfId="88" applyNumberFormat="1" applyFont="1" applyFill="1"/>
    <xf numFmtId="3" fontId="5" fillId="0" borderId="0" xfId="17" applyNumberFormat="1" applyFont="1" applyFill="1" applyBorder="1" applyAlignment="1">
      <alignment horizontal="right"/>
    </xf>
    <xf numFmtId="0" fontId="5" fillId="0" borderId="2" xfId="6" applyNumberFormat="1" applyFont="1" applyFill="1" applyBorder="1"/>
    <xf numFmtId="0" fontId="5" fillId="0" borderId="2" xfId="6" applyNumberFormat="1" applyFont="1" applyFill="1" applyBorder="1" applyAlignment="1">
      <alignment horizontal="left"/>
    </xf>
    <xf numFmtId="0" fontId="5" fillId="0" borderId="0" xfId="6" applyFont="1" applyFill="1" applyBorder="1"/>
    <xf numFmtId="0" fontId="6" fillId="0" borderId="0" xfId="6" applyFont="1" applyAlignment="1" applyProtection="1">
      <alignment horizontal="left"/>
      <protection locked="0"/>
    </xf>
    <xf numFmtId="0" fontId="5" fillId="0" borderId="0" xfId="6" applyFont="1"/>
    <xf numFmtId="0" fontId="5" fillId="0" borderId="0" xfId="3" applyFont="1" applyBorder="1"/>
    <xf numFmtId="0" fontId="44" fillId="0" borderId="0" xfId="89" applyFont="1"/>
    <xf numFmtId="0" fontId="6" fillId="0" borderId="0" xfId="6" applyFont="1" applyAlignment="1">
      <alignment horizontal="left"/>
    </xf>
    <xf numFmtId="0" fontId="6" fillId="0" borderId="0" xfId="6" applyFont="1"/>
    <xf numFmtId="0" fontId="6" fillId="0" borderId="0" xfId="6" applyFont="1" applyAlignment="1">
      <alignment horizontal="right"/>
    </xf>
    <xf numFmtId="0" fontId="6" fillId="0" borderId="0" xfId="67" applyFont="1" applyFill="1" applyAlignment="1">
      <alignment horizontal="left"/>
    </xf>
    <xf numFmtId="0" fontId="3" fillId="0" borderId="0" xfId="90" applyFont="1"/>
    <xf numFmtId="0" fontId="3" fillId="0" borderId="0" xfId="90" applyFont="1" applyBorder="1"/>
    <xf numFmtId="3" fontId="45" fillId="0" borderId="0" xfId="90" applyNumberFormat="1" applyFont="1" applyBorder="1" applyAlignment="1">
      <alignment horizontal="left"/>
    </xf>
    <xf numFmtId="3" fontId="46" fillId="0" borderId="0" xfId="90" applyNumberFormat="1" applyFont="1" applyBorder="1" applyAlignment="1">
      <alignment horizontal="left"/>
    </xf>
    <xf numFmtId="3" fontId="47" fillId="0" borderId="0" xfId="90" applyNumberFormat="1" applyFont="1" applyBorder="1" applyAlignment="1">
      <alignment horizontal="center"/>
    </xf>
    <xf numFmtId="3" fontId="3" fillId="0" borderId="0" xfId="90" applyNumberFormat="1" applyFont="1" applyBorder="1" applyAlignment="1">
      <alignment horizontal="right"/>
    </xf>
    <xf numFmtId="3" fontId="47" fillId="0" borderId="0" xfId="90" applyNumberFormat="1" applyFont="1" applyBorder="1" applyAlignment="1">
      <alignment horizontal="right"/>
    </xf>
    <xf numFmtId="0" fontId="48" fillId="0" borderId="0" xfId="67" applyFont="1" applyFill="1" applyAlignment="1" applyProtection="1">
      <alignment horizontal="left"/>
    </xf>
    <xf numFmtId="49" fontId="47" fillId="0" borderId="0" xfId="81" applyNumberFormat="1" applyFont="1" applyAlignment="1">
      <alignment horizontal="center"/>
    </xf>
    <xf numFmtId="49" fontId="48" fillId="0" borderId="0" xfId="67" applyNumberFormat="1" applyFont="1" applyFill="1" applyAlignment="1" applyProtection="1">
      <alignment horizontal="left"/>
    </xf>
    <xf numFmtId="3" fontId="3" fillId="0" borderId="0" xfId="90" applyNumberFormat="1" applyFont="1" applyAlignment="1">
      <alignment horizontal="right"/>
    </xf>
    <xf numFmtId="3" fontId="47" fillId="0" borderId="0" xfId="90" applyNumberFormat="1" applyFont="1" applyAlignment="1">
      <alignment horizontal="right"/>
    </xf>
    <xf numFmtId="3" fontId="47" fillId="0" borderId="0" xfId="90" applyNumberFormat="1" applyFont="1" applyAlignment="1">
      <alignment horizontal="center"/>
    </xf>
    <xf numFmtId="3" fontId="47" fillId="19" borderId="2" xfId="90" applyNumberFormat="1" applyFont="1" applyFill="1" applyBorder="1" applyAlignment="1">
      <alignment horizontal="right"/>
    </xf>
    <xf numFmtId="3" fontId="47" fillId="19" borderId="2" xfId="90" applyNumberFormat="1" applyFont="1" applyFill="1" applyBorder="1" applyAlignment="1">
      <alignment horizontal="center"/>
    </xf>
    <xf numFmtId="0" fontId="49" fillId="0" borderId="0" xfId="81" applyFont="1" applyFill="1" applyAlignment="1">
      <alignment horizontal="left"/>
    </xf>
    <xf numFmtId="15" fontId="3" fillId="0" borderId="0" xfId="90" applyNumberFormat="1" applyFont="1"/>
    <xf numFmtId="0" fontId="43" fillId="0" borderId="0" xfId="90" applyFont="1"/>
    <xf numFmtId="0" fontId="49" fillId="0" borderId="0" xfId="90" applyFont="1" applyAlignment="1">
      <alignment horizontal="left"/>
    </xf>
    <xf numFmtId="0" fontId="3" fillId="0" borderId="0" xfId="78" applyNumberFormat="1" applyFont="1" applyFill="1" applyAlignment="1" applyProtection="1">
      <alignment horizontal="left"/>
    </xf>
    <xf numFmtId="0" fontId="50" fillId="0" borderId="0" xfId="78" applyFont="1" applyFill="1"/>
    <xf numFmtId="0" fontId="7" fillId="0" borderId="18" xfId="79" applyFont="1" applyFill="1" applyBorder="1" applyAlignment="1" applyProtection="1">
      <alignment horizontal="center" vertical="center" wrapText="1"/>
    </xf>
    <xf numFmtId="0" fontId="7" fillId="0" borderId="15" xfId="79" applyFont="1" applyFill="1" applyBorder="1" applyAlignment="1" applyProtection="1">
      <alignment horizontal="center" vertical="center" wrapText="1"/>
    </xf>
    <xf numFmtId="0" fontId="7" fillId="0" borderId="12" xfId="79" applyFont="1" applyFill="1" applyBorder="1" applyAlignment="1" applyProtection="1">
      <alignment horizontal="center" vertical="center" wrapText="1"/>
    </xf>
    <xf numFmtId="0" fontId="7" fillId="0" borderId="21" xfId="79" applyFont="1" applyFill="1" applyBorder="1" applyAlignment="1" applyProtection="1">
      <alignment horizontal="center" vertical="center"/>
    </xf>
    <xf numFmtId="0" fontId="7" fillId="0" borderId="19" xfId="79" applyFont="1" applyFill="1" applyBorder="1" applyAlignment="1" applyProtection="1">
      <alignment horizontal="center" vertical="center"/>
    </xf>
    <xf numFmtId="0" fontId="7" fillId="0" borderId="20" xfId="79" applyFont="1" applyFill="1" applyBorder="1" applyAlignment="1" applyProtection="1">
      <alignment horizontal="center" vertical="center"/>
    </xf>
    <xf numFmtId="0" fontId="7" fillId="0" borderId="21" xfId="78" applyFont="1" applyBorder="1" applyAlignment="1">
      <alignment horizontal="center" vertical="center" wrapText="1"/>
    </xf>
    <xf numFmtId="0" fontId="7" fillId="0" borderId="19" xfId="78" applyFont="1" applyBorder="1" applyAlignment="1">
      <alignment horizontal="center" vertical="center" wrapText="1"/>
    </xf>
    <xf numFmtId="0" fontId="7" fillId="0" borderId="20" xfId="78" applyFont="1" applyBorder="1" applyAlignment="1">
      <alignment horizontal="center" vertical="center" wrapText="1"/>
    </xf>
    <xf numFmtId="0" fontId="7" fillId="0" borderId="18" xfId="78" applyFont="1" applyBorder="1" applyAlignment="1">
      <alignment horizontal="center" vertical="center" wrapText="1"/>
    </xf>
    <xf numFmtId="0" fontId="7" fillId="0" borderId="15" xfId="78" applyFont="1" applyBorder="1" applyAlignment="1">
      <alignment horizontal="center" vertical="center" wrapText="1"/>
    </xf>
    <xf numFmtId="0" fontId="7" fillId="0" borderId="12" xfId="78" applyFont="1" applyBorder="1" applyAlignment="1">
      <alignment horizontal="center" vertical="center" wrapText="1"/>
    </xf>
    <xf numFmtId="0" fontId="4" fillId="0" borderId="15" xfId="79" applyFont="1" applyFill="1" applyBorder="1" applyAlignment="1" applyProtection="1">
      <alignment horizontal="center" vertical="center" wrapText="1"/>
    </xf>
    <xf numFmtId="0" fontId="4" fillId="0" borderId="12" xfId="79" applyFont="1" applyFill="1" applyBorder="1" applyAlignment="1" applyProtection="1">
      <alignment horizontal="center" vertical="center" wrapText="1"/>
    </xf>
    <xf numFmtId="0" fontId="37" fillId="0" borderId="21" xfId="78" applyFont="1" applyBorder="1" applyAlignment="1">
      <alignment horizontal="center" vertical="center" wrapText="1"/>
    </xf>
    <xf numFmtId="0" fontId="37" fillId="0" borderId="19" xfId="78" applyFont="1" applyBorder="1" applyAlignment="1">
      <alignment horizontal="center" vertical="center" wrapText="1"/>
    </xf>
    <xf numFmtId="0" fontId="37" fillId="0" borderId="20" xfId="78" applyFont="1" applyBorder="1" applyAlignment="1">
      <alignment horizontal="center" vertical="center" wrapText="1"/>
    </xf>
    <xf numFmtId="0" fontId="4" fillId="0" borderId="18" xfId="78" applyFont="1" applyBorder="1" applyAlignment="1">
      <alignment horizontal="center" vertical="center" wrapText="1"/>
    </xf>
    <xf numFmtId="0" fontId="4" fillId="0" borderId="12" xfId="78" applyFont="1" applyBorder="1" applyAlignment="1">
      <alignment horizontal="center" vertical="center" wrapText="1"/>
    </xf>
    <xf numFmtId="0" fontId="4" fillId="0" borderId="15" xfId="78" applyFont="1" applyBorder="1" applyAlignment="1">
      <alignment horizontal="center" vertical="center" wrapText="1"/>
    </xf>
    <xf numFmtId="0" fontId="4" fillId="0" borderId="21" xfId="78" applyFont="1" applyBorder="1" applyAlignment="1">
      <alignment horizontal="center" vertical="center" wrapText="1"/>
    </xf>
    <xf numFmtId="0" fontId="4" fillId="0" borderId="14" xfId="78" applyFont="1" applyBorder="1" applyAlignment="1">
      <alignment horizontal="center" vertical="center" wrapText="1"/>
    </xf>
    <xf numFmtId="0" fontId="4" fillId="0" borderId="20" xfId="78" applyFont="1" applyBorder="1" applyAlignment="1">
      <alignment horizontal="center" vertical="center" wrapText="1"/>
    </xf>
    <xf numFmtId="0" fontId="4" fillId="0" borderId="13" xfId="78" applyFont="1" applyBorder="1" applyAlignment="1">
      <alignment horizontal="center" vertical="center" wrapText="1"/>
    </xf>
    <xf numFmtId="0" fontId="7" fillId="0" borderId="21" xfId="78" applyFont="1" applyFill="1" applyBorder="1" applyAlignment="1">
      <alignment horizontal="center" vertical="center" wrapText="1"/>
    </xf>
    <xf numFmtId="0" fontId="7" fillId="0" borderId="19" xfId="78" applyFont="1" applyFill="1" applyBorder="1" applyAlignment="1">
      <alignment horizontal="center" vertical="center" wrapText="1"/>
    </xf>
    <xf numFmtId="0" fontId="7" fillId="0" borderId="20" xfId="78" applyFont="1" applyFill="1" applyBorder="1" applyAlignment="1">
      <alignment horizontal="center" vertical="center" wrapText="1"/>
    </xf>
    <xf numFmtId="0" fontId="7" fillId="0" borderId="18" xfId="78" applyFont="1" applyFill="1" applyBorder="1" applyAlignment="1">
      <alignment horizontal="center" vertical="center" wrapText="1"/>
    </xf>
    <xf numFmtId="0" fontId="7" fillId="0" borderId="15" xfId="78" applyFont="1" applyFill="1" applyBorder="1" applyAlignment="1">
      <alignment horizontal="center" vertical="center" wrapText="1"/>
    </xf>
    <xf numFmtId="0" fontId="7" fillId="0" borderId="12" xfId="78" applyFont="1" applyFill="1" applyBorder="1" applyAlignment="1">
      <alignment horizontal="center" vertical="center" wrapText="1"/>
    </xf>
    <xf numFmtId="0" fontId="4" fillId="0" borderId="18" xfId="78" applyFont="1" applyFill="1" applyBorder="1" applyAlignment="1">
      <alignment horizontal="center" vertical="center" wrapText="1"/>
    </xf>
    <xf numFmtId="0" fontId="4" fillId="0" borderId="12" xfId="78" applyFont="1" applyFill="1" applyBorder="1" applyAlignment="1">
      <alignment horizontal="center" vertical="center" wrapText="1"/>
    </xf>
    <xf numFmtId="0" fontId="4" fillId="0" borderId="15" xfId="78" applyFont="1" applyFill="1" applyBorder="1" applyAlignment="1">
      <alignment horizontal="center" vertical="center" wrapText="1"/>
    </xf>
    <xf numFmtId="0" fontId="4" fillId="0" borderId="21" xfId="78" applyFont="1" applyFill="1" applyBorder="1" applyAlignment="1">
      <alignment horizontal="center" vertical="center" wrapText="1"/>
    </xf>
    <xf numFmtId="0" fontId="4" fillId="0" borderId="14" xfId="78" applyFont="1" applyFill="1" applyBorder="1" applyAlignment="1">
      <alignment horizontal="center" vertical="center" wrapText="1"/>
    </xf>
    <xf numFmtId="0" fontId="4" fillId="0" borderId="20" xfId="78" applyFont="1" applyFill="1" applyBorder="1" applyAlignment="1">
      <alignment horizontal="center" vertical="center" wrapText="1"/>
    </xf>
    <xf numFmtId="0" fontId="4" fillId="0" borderId="13" xfId="78" applyFont="1" applyFill="1" applyBorder="1" applyAlignment="1">
      <alignment horizontal="center" vertical="center" wrapText="1"/>
    </xf>
    <xf numFmtId="168" fontId="4" fillId="0" borderId="0" xfId="15" applyNumberFormat="1" applyFont="1" applyFill="1" applyBorder="1" applyAlignment="1" applyProtection="1">
      <alignment horizontal="left" wrapText="1"/>
    </xf>
  </cellXfs>
  <cellStyles count="91">
    <cellStyle name="_CD_Peru" xfId="23"/>
    <cellStyle name="=C:\WINNT\SYSTEM32\COMMAND.COM" xfId="24"/>
    <cellStyle name="20% - Énfasis1" xfId="25"/>
    <cellStyle name="20% - Énfasis2" xfId="26"/>
    <cellStyle name="20% - Énfasis3" xfId="27"/>
    <cellStyle name="20% - Énfasis4" xfId="28"/>
    <cellStyle name="20% - Énfasis5" xfId="29"/>
    <cellStyle name="20% - Énfasis6" xfId="30"/>
    <cellStyle name="40% - Énfasis1" xfId="31"/>
    <cellStyle name="40% - Énfasis2" xfId="32"/>
    <cellStyle name="40% - Énfasis3" xfId="33"/>
    <cellStyle name="40% - Énfasis4" xfId="34"/>
    <cellStyle name="40% - Énfasis5" xfId="35"/>
    <cellStyle name="40% - Énfasis6" xfId="36"/>
    <cellStyle name="60% - Énfasis1" xfId="37"/>
    <cellStyle name="60% - Énfasis2" xfId="38"/>
    <cellStyle name="60% - Énfasis3" xfId="39"/>
    <cellStyle name="60% - Énfasis4" xfId="40"/>
    <cellStyle name="60% - Énfasis5" xfId="41"/>
    <cellStyle name="60% - Énfasis6" xfId="42"/>
    <cellStyle name="ANCLAS,REZONES Y SUS PARTES,DE FUNDICION,DE HIERRO O DE ACERO" xfId="10"/>
    <cellStyle name="ANCLAS,REZONES Y SUS PARTES,DE FUNDICION,DE HIERRO O DE ACERO 2" xfId="17"/>
    <cellStyle name="ANCLAS,REZONES Y SUS PARTES,DE FUNDICION,DE HIERRO O DE ACERO 2 2" xfId="81"/>
    <cellStyle name="ANCLAS,REZONES Y SUS PARTES,DE FUNDICION,DE HIERRO O DE ACERO 3" xfId="83"/>
    <cellStyle name="bolet" xfId="43"/>
    <cellStyle name="Buena" xfId="44"/>
    <cellStyle name="Cálculo" xfId="45"/>
    <cellStyle name="Celda de comprobación" xfId="46"/>
    <cellStyle name="Celda vinculada" xfId="47"/>
    <cellStyle name="Comma" xfId="2" builtinId="3"/>
    <cellStyle name="Comma [0] 2" xfId="48"/>
    <cellStyle name="Comma 2" xfId="86"/>
    <cellStyle name="Comma0" xfId="49"/>
    <cellStyle name="Currency 2" xfId="50"/>
    <cellStyle name="Currency0" xfId="51"/>
    <cellStyle name="Date" xfId="52"/>
    <cellStyle name="Diseño" xfId="53"/>
    <cellStyle name="Encabezado 4" xfId="54"/>
    <cellStyle name="Énfasis1" xfId="55"/>
    <cellStyle name="Énfasis2" xfId="56"/>
    <cellStyle name="Énfasis3" xfId="57"/>
    <cellStyle name="Énfasis4" xfId="58"/>
    <cellStyle name="Énfasis5" xfId="59"/>
    <cellStyle name="Énfasis6" xfId="60"/>
    <cellStyle name="Entrada" xfId="61"/>
    <cellStyle name="Fixed" xfId="62"/>
    <cellStyle name="Incorrecto" xfId="63"/>
    <cellStyle name="MES" xfId="64"/>
    <cellStyle name="Millares_Petroleo" xfId="65"/>
    <cellStyle name="Normal" xfId="0" builtinId="0"/>
    <cellStyle name="Normal 2" xfId="16"/>
    <cellStyle name="Normal 2 2" xfId="89"/>
    <cellStyle name="Normal 3" xfId="66"/>
    <cellStyle name="Normal 4" xfId="78"/>
    <cellStyle name="Normal 5" xfId="90"/>
    <cellStyle name="Normal__CN-Arg" xfId="20"/>
    <cellStyle name="Normal_ARG96-01" xfId="67"/>
    <cellStyle name="Normal_ARG96-03" xfId="18"/>
    <cellStyle name="Normal_ARG96-04" xfId="19"/>
    <cellStyle name="Normal_ARG96-07" xfId="3"/>
    <cellStyle name="Normal_ARG96-09" xfId="15"/>
    <cellStyle name="Normal_ARG96-10" xfId="4"/>
    <cellStyle name="Normal_ARG96-11" xfId="5"/>
    <cellStyle name="Normal_ARG96-12" xfId="79"/>
    <cellStyle name="Normal_ARG96-14" xfId="84"/>
    <cellStyle name="Normal_ARG96-15" xfId="6"/>
    <cellStyle name="Normal_ARG96-16" xfId="68"/>
    <cellStyle name="Normal_ARG97-03" xfId="22"/>
    <cellStyle name="Normal_ARG97-09" xfId="82"/>
    <cellStyle name="Normal_ArgDestiX" xfId="80"/>
    <cellStyle name="Normal_BOL96-16" xfId="88"/>
    <cellStyle name="Normal_bp1_14jul03" xfId="85"/>
    <cellStyle name="Normal_desempleo (2)" xfId="14"/>
    <cellStyle name="Normal_ECU96-10" xfId="7"/>
    <cellStyle name="Normal_HND96-15" xfId="12"/>
    <cellStyle name="Normal_MEX96-15" xfId="13"/>
    <cellStyle name="Normal_NIC96-15" xfId="8"/>
    <cellStyle name="Normal_PRY96-14" xfId="9"/>
    <cellStyle name="Normal_Saint Kitts y Nevis" xfId="87"/>
    <cellStyle name="Normal_URY_1-2" xfId="21"/>
    <cellStyle name="Normal_URY96-14" xfId="11"/>
    <cellStyle name="Notas" xfId="69"/>
    <cellStyle name="Salida" xfId="70"/>
    <cellStyle name="Style 1" xfId="1"/>
    <cellStyle name="Texto de advertencia" xfId="71"/>
    <cellStyle name="Texto explicativo" xfId="72"/>
    <cellStyle name="Título" xfId="73"/>
    <cellStyle name="Título 1" xfId="74"/>
    <cellStyle name="Título 2" xfId="75"/>
    <cellStyle name="Título 3" xfId="76"/>
    <cellStyle name="Título_Petroleo" xfId="77"/>
  </cellStyles>
  <dxfs count="1">
    <dxf>
      <numFmt numFmtId="175" formatCode="_(* #,##0.0_);_(* \(#,##0.0\);_(* &quot;-&quot;??_);_(@_)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CFFC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2013_AntiguayBarbu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g_PIE"/>
      <sheetName val="Ag_CN"/>
      <sheetName val="Ag_tur"/>
      <sheetName val="Ag_BP"/>
      <sheetName val="Ag_exp"/>
      <sheetName val="Ag_imp"/>
      <sheetName val="Ag_DE"/>
      <sheetName val="Ag_mon"/>
      <sheetName val="Ag_BF"/>
      <sheetName val="Ag_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opLeftCell="A7" workbookViewId="0">
      <selection activeCell="B7" sqref="B7"/>
    </sheetView>
  </sheetViews>
  <sheetFormatPr defaultColWidth="7.21875" defaultRowHeight="10.199999999999999"/>
  <cols>
    <col min="1" max="1" width="10.33203125" style="429" bestFit="1" customWidth="1"/>
    <col min="2" max="2" width="51.44140625" style="429" customWidth="1"/>
    <col min="3" max="3" width="52.109375" style="429" bestFit="1" customWidth="1"/>
    <col min="4" max="16384" width="7.21875" style="429"/>
  </cols>
  <sheetData>
    <row r="1" spans="1:3" s="446" customFormat="1" ht="21" customHeight="1">
      <c r="B1" s="447" t="s">
        <v>1</v>
      </c>
      <c r="C1" s="447" t="s">
        <v>24</v>
      </c>
    </row>
    <row r="2" spans="1:3">
      <c r="A2" s="445">
        <f ca="1">NOW()</f>
        <v>41550.61438958333</v>
      </c>
      <c r="B2" s="444" t="s">
        <v>447</v>
      </c>
      <c r="C2" s="444" t="s">
        <v>446</v>
      </c>
    </row>
    <row r="3" spans="1:3">
      <c r="A3" s="443"/>
      <c r="B3" s="442"/>
      <c r="C3" s="442"/>
    </row>
    <row r="4" spans="1:3">
      <c r="A4" s="441"/>
      <c r="B4" s="440"/>
      <c r="C4" s="439"/>
    </row>
    <row r="5" spans="1:3" ht="15.9" customHeight="1">
      <c r="A5" s="437">
        <v>1</v>
      </c>
      <c r="B5" s="436" t="s">
        <v>445</v>
      </c>
      <c r="C5" s="436" t="s">
        <v>444</v>
      </c>
    </row>
    <row r="6" spans="1:3" ht="15.9" customHeight="1">
      <c r="A6" s="437">
        <v>2</v>
      </c>
      <c r="B6" s="436" t="s">
        <v>171</v>
      </c>
      <c r="C6" s="436" t="s">
        <v>171</v>
      </c>
    </row>
    <row r="7" spans="1:3" ht="15.9" customHeight="1">
      <c r="A7" s="437">
        <v>3</v>
      </c>
      <c r="B7" s="436" t="s">
        <v>568</v>
      </c>
      <c r="C7" s="436" t="s">
        <v>26</v>
      </c>
    </row>
    <row r="8" spans="1:3" ht="15.9" customHeight="1">
      <c r="A8" s="437">
        <v>4</v>
      </c>
      <c r="B8" s="436" t="s">
        <v>443</v>
      </c>
      <c r="C8" s="436" t="s">
        <v>442</v>
      </c>
    </row>
    <row r="9" spans="1:3" ht="15.9" customHeight="1">
      <c r="A9" s="437">
        <v>5</v>
      </c>
      <c r="B9" s="436" t="s">
        <v>441</v>
      </c>
      <c r="C9" s="438" t="s">
        <v>25</v>
      </c>
    </row>
    <row r="10" spans="1:3" ht="15.9" customHeight="1">
      <c r="A10" s="437">
        <v>6</v>
      </c>
      <c r="B10" s="436" t="s">
        <v>440</v>
      </c>
      <c r="C10" s="436" t="s">
        <v>439</v>
      </c>
    </row>
    <row r="11" spans="1:3" ht="15.9" customHeight="1">
      <c r="A11" s="437">
        <v>7</v>
      </c>
      <c r="B11" s="436" t="s">
        <v>193</v>
      </c>
      <c r="C11" s="436" t="s">
        <v>192</v>
      </c>
    </row>
    <row r="12" spans="1:3" ht="15.9" customHeight="1">
      <c r="A12" s="437">
        <v>8</v>
      </c>
      <c r="B12" s="436" t="s">
        <v>438</v>
      </c>
      <c r="C12" s="436" t="s">
        <v>437</v>
      </c>
    </row>
    <row r="13" spans="1:3" ht="15.9" customHeight="1">
      <c r="A13" s="437">
        <v>9</v>
      </c>
      <c r="B13" s="436" t="s">
        <v>436</v>
      </c>
      <c r="C13" s="436" t="s">
        <v>435</v>
      </c>
    </row>
    <row r="14" spans="1:3" ht="15.9" customHeight="1">
      <c r="A14" s="437">
        <v>10</v>
      </c>
      <c r="B14" s="436" t="s">
        <v>351</v>
      </c>
      <c r="C14" s="436" t="s">
        <v>350</v>
      </c>
    </row>
    <row r="15" spans="1:3" ht="15.9" customHeight="1">
      <c r="A15" s="437">
        <v>11</v>
      </c>
      <c r="B15" s="436" t="s">
        <v>12</v>
      </c>
      <c r="C15" s="436" t="s">
        <v>434</v>
      </c>
    </row>
    <row r="16" spans="1:3" ht="15.9" customHeight="1">
      <c r="A16" s="437">
        <v>12</v>
      </c>
      <c r="B16" s="436" t="s">
        <v>433</v>
      </c>
      <c r="C16" s="436" t="s">
        <v>432</v>
      </c>
    </row>
    <row r="17" spans="1:3" ht="15.9" customHeight="1">
      <c r="A17" s="437">
        <v>13</v>
      </c>
      <c r="B17" s="436" t="s">
        <v>430</v>
      </c>
      <c r="C17" s="436" t="s">
        <v>431</v>
      </c>
    </row>
    <row r="18" spans="1:3" ht="15.9" customHeight="1">
      <c r="A18" s="437"/>
    </row>
    <row r="19" spans="1:3" ht="15.9" customHeight="1">
      <c r="A19" s="437"/>
    </row>
    <row r="20" spans="1:3" ht="15.9" customHeight="1">
      <c r="A20" s="437"/>
    </row>
    <row r="21" spans="1:3" ht="15.9" customHeight="1">
      <c r="A21" s="437"/>
    </row>
    <row r="22" spans="1:3" ht="15.9" customHeight="1">
      <c r="A22" s="437"/>
    </row>
    <row r="23" spans="1:3" ht="15.9" customHeight="1">
      <c r="A23" s="437"/>
    </row>
    <row r="24" spans="1:3">
      <c r="A24" s="437"/>
      <c r="B24" s="436"/>
      <c r="C24" s="436"/>
    </row>
    <row r="25" spans="1:3" s="430" customFormat="1">
      <c r="A25" s="433"/>
      <c r="B25" s="435"/>
      <c r="C25" s="434"/>
    </row>
    <row r="26" spans="1:3" s="430" customFormat="1" ht="15">
      <c r="A26" s="433"/>
      <c r="B26" s="432"/>
      <c r="C26" s="431"/>
    </row>
    <row r="27" spans="1:3" s="430" customFormat="1" ht="15">
      <c r="A27" s="433"/>
      <c r="B27" s="432"/>
      <c r="C27" s="431"/>
    </row>
    <row r="28" spans="1:3" s="430" customFormat="1" ht="15">
      <c r="A28" s="433"/>
      <c r="B28" s="432"/>
      <c r="C28" s="431"/>
    </row>
    <row r="29" spans="1:3" s="430" customFormat="1" ht="15">
      <c r="A29" s="433"/>
      <c r="B29" s="432"/>
      <c r="C29" s="431"/>
    </row>
    <row r="30" spans="1:3" s="430" customFormat="1" ht="15">
      <c r="A30" s="433"/>
      <c r="B30" s="432"/>
      <c r="C30" s="431"/>
    </row>
    <row r="31" spans="1:3" s="430" customFormat="1" ht="15">
      <c r="A31" s="433"/>
      <c r="B31" s="432"/>
      <c r="C31" s="431"/>
    </row>
    <row r="32" spans="1:3" s="430" customFormat="1" ht="15">
      <c r="A32" s="433"/>
      <c r="B32" s="432"/>
      <c r="C32" s="431"/>
    </row>
    <row r="33" spans="1:3" s="430" customFormat="1" ht="15">
      <c r="A33" s="433"/>
      <c r="B33" s="432"/>
      <c r="C33" s="431"/>
    </row>
    <row r="34" spans="1:3" s="430" customFormat="1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showGridLines="0" zoomScale="110" zoomScaleNormal="110" workbookViewId="0">
      <selection activeCell="I2" sqref="I2"/>
    </sheetView>
  </sheetViews>
  <sheetFormatPr defaultColWidth="9.109375" defaultRowHeight="11.1" customHeight="1"/>
  <cols>
    <col min="1" max="1" width="31.77734375" style="121" customWidth="1"/>
    <col min="2" max="2" width="1.6640625" style="123" customWidth="1"/>
    <col min="3" max="11" width="5.88671875" style="122" customWidth="1"/>
    <col min="12" max="12" width="2" style="121" customWidth="1"/>
    <col min="13" max="13" width="41" style="121" customWidth="1"/>
    <col min="14" max="16384" width="9.109375" style="120"/>
  </cols>
  <sheetData>
    <row r="1" spans="1:13" s="143" customFormat="1" ht="12">
      <c r="A1" s="144">
        <v>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3" s="142" customFormat="1" ht="21.75" customHeight="1">
      <c r="A2" s="132" t="s">
        <v>195</v>
      </c>
      <c r="B2" s="132"/>
      <c r="C2" s="141"/>
      <c r="D2" s="141"/>
      <c r="E2" s="141"/>
      <c r="F2" s="141"/>
      <c r="G2" s="141"/>
      <c r="H2" s="141"/>
      <c r="I2" s="141"/>
      <c r="J2" s="141"/>
      <c r="K2" s="141"/>
      <c r="L2" s="132"/>
      <c r="M2" s="140" t="s">
        <v>194</v>
      </c>
    </row>
    <row r="3" spans="1:13" ht="11.1" customHeight="1">
      <c r="A3" s="132" t="s">
        <v>445</v>
      </c>
      <c r="B3" s="132"/>
      <c r="C3" s="141"/>
      <c r="D3" s="141"/>
      <c r="E3" s="141"/>
      <c r="F3" s="141"/>
      <c r="G3" s="141"/>
      <c r="H3" s="141"/>
      <c r="I3" s="141"/>
      <c r="J3" s="141"/>
      <c r="K3" s="141"/>
      <c r="L3" s="132"/>
      <c r="M3" s="140" t="s">
        <v>444</v>
      </c>
    </row>
    <row r="4" spans="1:13" ht="10.199999999999999">
      <c r="A4" s="137"/>
      <c r="B4" s="139"/>
      <c r="C4" s="138">
        <v>2004</v>
      </c>
      <c r="D4" s="138">
        <v>2005</v>
      </c>
      <c r="E4" s="138">
        <v>2006</v>
      </c>
      <c r="F4" s="138">
        <v>2007</v>
      </c>
      <c r="G4" s="138">
        <v>2008</v>
      </c>
      <c r="H4" s="138">
        <v>2009</v>
      </c>
      <c r="I4" s="138">
        <v>2010</v>
      </c>
      <c r="J4" s="138">
        <v>2011</v>
      </c>
      <c r="K4" s="138">
        <v>2012</v>
      </c>
      <c r="L4" s="137" t="s">
        <v>0</v>
      </c>
      <c r="M4" s="137"/>
    </row>
    <row r="5" spans="1:13" ht="11.1" customHeight="1">
      <c r="A5" s="134"/>
      <c r="B5" s="136"/>
      <c r="C5" s="135"/>
      <c r="D5" s="135"/>
      <c r="E5" s="135"/>
      <c r="F5" s="135"/>
      <c r="G5" s="135"/>
      <c r="H5" s="135"/>
      <c r="I5" s="135"/>
      <c r="J5" s="135"/>
      <c r="K5" s="135"/>
      <c r="L5" s="134"/>
      <c r="M5" s="134"/>
    </row>
    <row r="6" spans="1:13" ht="11.1" customHeight="1">
      <c r="B6" s="123" t="s">
        <v>461</v>
      </c>
    </row>
    <row r="7" spans="1:13" ht="11.1" customHeight="1">
      <c r="A7" s="121" t="s">
        <v>462</v>
      </c>
      <c r="C7" s="125">
        <v>4.1534971522643183</v>
      </c>
      <c r="D7" s="125">
        <v>8.9292006713439278</v>
      </c>
      <c r="E7" s="125">
        <v>5.9725294941078921</v>
      </c>
      <c r="F7" s="125">
        <v>2.826959548693786</v>
      </c>
      <c r="G7" s="125">
        <v>4.623794939271475</v>
      </c>
      <c r="H7" s="125">
        <v>-6.0126554970960751</v>
      </c>
      <c r="I7" s="125">
        <v>0.22982581131996138</v>
      </c>
      <c r="J7" s="125">
        <v>1.6936555619354143</v>
      </c>
      <c r="K7" s="125">
        <v>-1.0712062991638072</v>
      </c>
      <c r="L7" s="124"/>
      <c r="M7" s="121" t="s">
        <v>463</v>
      </c>
    </row>
    <row r="8" spans="1:13" ht="11.1" customHeight="1">
      <c r="A8" s="121" t="s">
        <v>464</v>
      </c>
      <c r="C8" s="125">
        <v>2.8232297968391551</v>
      </c>
      <c r="D8" s="125">
        <v>7.5336096676844377</v>
      </c>
      <c r="E8" s="125">
        <v>4.6151892717224641</v>
      </c>
      <c r="F8" s="125">
        <v>1.5144917665243618</v>
      </c>
      <c r="G8" s="125">
        <v>3.2991580302325296</v>
      </c>
      <c r="H8" s="125">
        <v>-7.1931272455673989</v>
      </c>
      <c r="I8" s="125">
        <v>-1.013435643917604</v>
      </c>
      <c r="J8" s="125">
        <v>0.44958509276997738</v>
      </c>
      <c r="K8" s="125">
        <v>-2.2613659120051199</v>
      </c>
      <c r="L8" s="124"/>
      <c r="M8" s="121" t="s">
        <v>465</v>
      </c>
    </row>
    <row r="9" spans="1:13" ht="11.1" customHeight="1">
      <c r="C9" s="125"/>
      <c r="D9" s="125"/>
      <c r="E9" s="125"/>
      <c r="F9" s="125"/>
      <c r="G9" s="125"/>
      <c r="H9" s="125"/>
      <c r="I9" s="125"/>
      <c r="J9" s="125"/>
      <c r="K9" s="125"/>
      <c r="L9" s="124"/>
    </row>
    <row r="10" spans="1:13" ht="11.1" customHeight="1">
      <c r="A10" s="121" t="s">
        <v>466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4"/>
      <c r="M10" s="121" t="s">
        <v>467</v>
      </c>
    </row>
    <row r="11" spans="1:13" ht="11.1" customHeight="1">
      <c r="A11" s="121" t="s">
        <v>468</v>
      </c>
      <c r="C11" s="125">
        <v>14.270620457299032</v>
      </c>
      <c r="D11" s="125">
        <v>5.7881621491326474</v>
      </c>
      <c r="E11" s="125">
        <v>-35.007230145542621</v>
      </c>
      <c r="F11" s="125">
        <v>3.2188867144337552</v>
      </c>
      <c r="G11" s="125">
        <v>5.6733704502566429</v>
      </c>
      <c r="H11" s="125">
        <v>-10.606464312393726</v>
      </c>
      <c r="I11" s="125">
        <v>2.4213761931070277</v>
      </c>
      <c r="J11" s="125">
        <v>11.396001739300555</v>
      </c>
      <c r="K11" s="125">
        <v>-7.4568320243698416</v>
      </c>
      <c r="L11" s="124"/>
      <c r="M11" s="121" t="s">
        <v>469</v>
      </c>
    </row>
    <row r="12" spans="1:13" ht="11.1" customHeight="1">
      <c r="A12" s="121" t="s">
        <v>470</v>
      </c>
      <c r="C12" s="125">
        <v>9.2953940309183913</v>
      </c>
      <c r="D12" s="125">
        <v>4.429496036651881</v>
      </c>
      <c r="E12" s="125">
        <v>7.3735558944575619</v>
      </c>
      <c r="F12" s="125">
        <v>-12.269642225962208</v>
      </c>
      <c r="G12" s="125">
        <v>-28.148309689438243</v>
      </c>
      <c r="H12" s="125">
        <v>51.265246490284966</v>
      </c>
      <c r="I12" s="125">
        <v>-26.873960611203131</v>
      </c>
      <c r="J12" s="125">
        <v>-35.467068486015386</v>
      </c>
      <c r="K12" s="125">
        <v>-4.8717209570481312</v>
      </c>
      <c r="L12" s="124"/>
      <c r="M12" s="121" t="s">
        <v>471</v>
      </c>
    </row>
    <row r="13" spans="1:13" ht="11.1" customHeight="1">
      <c r="A13" s="121" t="s">
        <v>472</v>
      </c>
      <c r="C13" s="125">
        <v>7.8591226114584689</v>
      </c>
      <c r="D13" s="125">
        <v>7.8923739786084912</v>
      </c>
      <c r="E13" s="125">
        <v>-12.437474474038112</v>
      </c>
      <c r="F13" s="125">
        <v>6.1178734863434059</v>
      </c>
      <c r="G13" s="125">
        <v>10.241851905411959</v>
      </c>
      <c r="H13" s="125">
        <v>-2.0925493115817484</v>
      </c>
      <c r="I13" s="125">
        <v>-8.5878034246652302</v>
      </c>
      <c r="J13" s="125">
        <v>-15.171361917708225</v>
      </c>
      <c r="K13" s="125">
        <v>7.9525246149989792</v>
      </c>
      <c r="L13" s="124"/>
      <c r="M13" s="121" t="s">
        <v>158</v>
      </c>
    </row>
    <row r="14" spans="1:13" ht="11.1" customHeight="1">
      <c r="A14" s="121" t="s">
        <v>473</v>
      </c>
      <c r="C14" s="125">
        <v>5.1641453689672767</v>
      </c>
      <c r="D14" s="125">
        <v>2.698632948890034</v>
      </c>
      <c r="E14" s="125">
        <v>8.9454385126942704</v>
      </c>
      <c r="F14" s="125">
        <v>0.37367191336208361</v>
      </c>
      <c r="G14" s="125">
        <v>2.3995760209946537</v>
      </c>
      <c r="H14" s="125">
        <v>6.7095293490230246</v>
      </c>
      <c r="I14" s="125">
        <v>-1.4809078057916203</v>
      </c>
      <c r="J14" s="125">
        <v>12.41835695597695</v>
      </c>
      <c r="K14" s="125">
        <v>-6.2709266259051377</v>
      </c>
      <c r="L14" s="124"/>
      <c r="M14" s="121" t="s">
        <v>474</v>
      </c>
    </row>
    <row r="15" spans="1:13" ht="11.1" customHeight="1">
      <c r="A15" s="121" t="s">
        <v>475</v>
      </c>
      <c r="C15" s="125">
        <v>-9.3706808308498086</v>
      </c>
      <c r="D15" s="125">
        <v>6.7009898817468327</v>
      </c>
      <c r="E15" s="125">
        <v>20.225952717496011</v>
      </c>
      <c r="F15" s="125">
        <v>14.738905483057586</v>
      </c>
      <c r="G15" s="125">
        <v>-3.9338773596467536</v>
      </c>
      <c r="H15" s="125">
        <v>-17.863943195714793</v>
      </c>
      <c r="I15" s="125">
        <v>-13.084461368429622</v>
      </c>
      <c r="J15" s="125">
        <v>-4.3531041767150391</v>
      </c>
      <c r="K15" s="125">
        <v>-6.7937729485486269</v>
      </c>
      <c r="L15" s="124"/>
      <c r="M15" s="121" t="s">
        <v>476</v>
      </c>
    </row>
    <row r="16" spans="1:13" ht="11.1" customHeight="1">
      <c r="A16" s="121" t="s">
        <v>153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4"/>
      <c r="M16" s="121" t="s">
        <v>477</v>
      </c>
    </row>
    <row r="17" spans="1:13" ht="11.1" customHeight="1">
      <c r="A17" s="121" t="s">
        <v>478</v>
      </c>
      <c r="C17" s="125">
        <v>15.094107467580841</v>
      </c>
      <c r="D17" s="125">
        <v>11.508956771296486</v>
      </c>
      <c r="E17" s="125">
        <v>-0.60715467053028549</v>
      </c>
      <c r="F17" s="125">
        <v>-7.4444402812527617</v>
      </c>
      <c r="G17" s="125">
        <v>7.3691917155243258</v>
      </c>
      <c r="H17" s="125">
        <v>-15.996805479216846</v>
      </c>
      <c r="I17" s="125">
        <v>1.9139355395374924</v>
      </c>
      <c r="J17" s="125">
        <v>-6.9357454547145032</v>
      </c>
      <c r="K17" s="125">
        <v>-3.1404527356618028</v>
      </c>
      <c r="L17" s="124"/>
      <c r="M17" s="121" t="s">
        <v>479</v>
      </c>
    </row>
    <row r="18" spans="1:13" ht="11.1" customHeight="1">
      <c r="A18" s="121" t="s">
        <v>480</v>
      </c>
      <c r="C18" s="125">
        <v>11.403212257907413</v>
      </c>
      <c r="D18" s="125">
        <v>12.00241530493793</v>
      </c>
      <c r="E18" s="125">
        <v>3.8978623501858323</v>
      </c>
      <c r="F18" s="125">
        <v>9.4925154335630868</v>
      </c>
      <c r="G18" s="125">
        <v>10.015829957445078</v>
      </c>
      <c r="H18" s="125">
        <v>1.7163401009627766</v>
      </c>
      <c r="I18" s="125">
        <v>7.269012438608824</v>
      </c>
      <c r="J18" s="125">
        <v>2.8100871311651288</v>
      </c>
      <c r="K18" s="125">
        <v>-1.9929432225693766</v>
      </c>
      <c r="L18" s="124"/>
      <c r="M18" s="121" t="s">
        <v>481</v>
      </c>
    </row>
    <row r="19" spans="1:13" ht="11.1" customHeight="1">
      <c r="A19" s="121" t="s">
        <v>482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4"/>
      <c r="M19" s="121" t="s">
        <v>483</v>
      </c>
    </row>
    <row r="20" spans="1:13" ht="11.1" customHeight="1">
      <c r="A20" s="121" t="s">
        <v>484</v>
      </c>
      <c r="C20" s="125">
        <v>1.8993006729494111</v>
      </c>
      <c r="D20" s="125">
        <v>5.9315881726816011</v>
      </c>
      <c r="E20" s="125">
        <v>6.244194989812013</v>
      </c>
      <c r="F20" s="125">
        <v>3.7404564288745279</v>
      </c>
      <c r="G20" s="125">
        <v>2.2756061155065899</v>
      </c>
      <c r="H20" s="125">
        <v>1.9891948787338132</v>
      </c>
      <c r="I20" s="125">
        <v>7.3453773208413731</v>
      </c>
      <c r="J20" s="125">
        <v>-2.238882348487492</v>
      </c>
      <c r="K20" s="125">
        <v>1.803636305782863</v>
      </c>
      <c r="L20" s="124"/>
      <c r="M20" s="121" t="s">
        <v>485</v>
      </c>
    </row>
    <row r="21" spans="1:13" ht="11.1" customHeight="1">
      <c r="A21" s="121" t="s">
        <v>486</v>
      </c>
      <c r="C21" s="125">
        <v>3.8409714840042186</v>
      </c>
      <c r="D21" s="125">
        <v>6.0239601281939503</v>
      </c>
      <c r="E21" s="125">
        <v>6.6208621719179295</v>
      </c>
      <c r="F21" s="125">
        <v>4.7681124768325756</v>
      </c>
      <c r="G21" s="125">
        <v>5.280927454453721</v>
      </c>
      <c r="H21" s="125">
        <v>5.4852589853567224</v>
      </c>
      <c r="I21" s="125">
        <v>-1.96149509484429</v>
      </c>
      <c r="J21" s="125">
        <v>4.7436580648290816</v>
      </c>
      <c r="K21" s="125">
        <v>-0.33416407261502856</v>
      </c>
      <c r="L21" s="124"/>
      <c r="M21" s="121" t="s">
        <v>487</v>
      </c>
    </row>
    <row r="22" spans="1:13" ht="11.1" customHeight="1">
      <c r="C22" s="125"/>
      <c r="D22" s="125"/>
      <c r="E22" s="125"/>
      <c r="F22" s="125"/>
      <c r="G22" s="125"/>
      <c r="H22" s="125"/>
      <c r="I22" s="125"/>
      <c r="J22" s="125"/>
      <c r="K22" s="125"/>
      <c r="L22" s="124"/>
    </row>
    <row r="23" spans="1:13" ht="11.1" customHeight="1">
      <c r="A23" s="121" t="s">
        <v>488</v>
      </c>
      <c r="B23" s="123" t="s">
        <v>489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4"/>
      <c r="M23" s="121" t="s">
        <v>490</v>
      </c>
    </row>
    <row r="24" spans="1:13" ht="11.1" customHeight="1">
      <c r="A24" s="121" t="s">
        <v>491</v>
      </c>
      <c r="C24" s="133">
        <v>-68.379300000000001</v>
      </c>
      <c r="D24" s="133">
        <v>-64.717699999999994</v>
      </c>
      <c r="E24" s="133">
        <v>-85.107699999999994</v>
      </c>
      <c r="F24" s="133">
        <v>-113.0347</v>
      </c>
      <c r="G24" s="133">
        <v>-203.3313</v>
      </c>
      <c r="H24" s="133">
        <v>-180.1157</v>
      </c>
      <c r="I24" s="133">
        <v>-138.58109999999999</v>
      </c>
      <c r="J24" s="133">
        <v>-88.229299999999995</v>
      </c>
      <c r="K24" s="133">
        <v>-70.770799999999994</v>
      </c>
      <c r="L24" s="124"/>
      <c r="M24" s="121" t="s">
        <v>492</v>
      </c>
    </row>
    <row r="25" spans="1:13" ht="11.1" customHeight="1">
      <c r="A25" s="121" t="s">
        <v>493</v>
      </c>
      <c r="C25" s="133">
        <v>-102.0262</v>
      </c>
      <c r="D25" s="133">
        <v>-121.6991</v>
      </c>
      <c r="E25" s="133">
        <v>-161.2867</v>
      </c>
      <c r="F25" s="133">
        <v>-185.3545</v>
      </c>
      <c r="G25" s="133">
        <v>-242.9469</v>
      </c>
      <c r="H25" s="133">
        <v>-228.05789999999999</v>
      </c>
      <c r="I25" s="133">
        <v>-194.57419999999999</v>
      </c>
      <c r="J25" s="133">
        <v>-171.25200000000001</v>
      </c>
      <c r="K25" s="133">
        <v>-156.8151</v>
      </c>
      <c r="L25" s="124"/>
      <c r="M25" s="121" t="s">
        <v>494</v>
      </c>
    </row>
    <row r="26" spans="1:13" ht="11.1" customHeight="1">
      <c r="A26" s="121" t="s">
        <v>495</v>
      </c>
      <c r="C26" s="133">
        <v>58.792200000000001</v>
      </c>
      <c r="D26" s="133">
        <v>63.511899999999997</v>
      </c>
      <c r="E26" s="133">
        <v>58.287300000000002</v>
      </c>
      <c r="F26" s="133">
        <v>57.599299999999999</v>
      </c>
      <c r="G26" s="133">
        <v>68.965599999999995</v>
      </c>
      <c r="H26" s="133">
        <v>37.634799999999998</v>
      </c>
      <c r="I26" s="133">
        <v>58.101700000000001</v>
      </c>
      <c r="J26" s="133">
        <v>68.083500000000001</v>
      </c>
      <c r="K26" s="133">
        <v>68.798100000000005</v>
      </c>
      <c r="L26" s="124"/>
      <c r="M26" s="121" t="s">
        <v>496</v>
      </c>
    </row>
    <row r="27" spans="1:13" ht="11.1" customHeight="1">
      <c r="A27" s="121" t="s">
        <v>497</v>
      </c>
      <c r="C27" s="133">
        <v>160.8185</v>
      </c>
      <c r="D27" s="133">
        <v>185.21109999999999</v>
      </c>
      <c r="E27" s="133">
        <v>219.57400000000001</v>
      </c>
      <c r="F27" s="133">
        <v>242.9538</v>
      </c>
      <c r="G27" s="133">
        <v>311.9126</v>
      </c>
      <c r="H27" s="133">
        <v>265.69279999999998</v>
      </c>
      <c r="I27" s="133">
        <v>252.67599999999999</v>
      </c>
      <c r="J27" s="133">
        <v>239.3355</v>
      </c>
      <c r="K27" s="133">
        <v>225.61330000000001</v>
      </c>
      <c r="L27" s="124"/>
      <c r="M27" s="121" t="s">
        <v>498</v>
      </c>
    </row>
    <row r="28" spans="1:13" ht="11.1" customHeight="1">
      <c r="A28" s="121" t="s">
        <v>499</v>
      </c>
      <c r="C28" s="133">
        <v>54.325999999999993</v>
      </c>
      <c r="D28" s="133">
        <v>68.230899999999991</v>
      </c>
      <c r="E28" s="133">
        <v>76.307199999999995</v>
      </c>
      <c r="F28" s="133">
        <v>72.054899999999989</v>
      </c>
      <c r="G28" s="133">
        <v>40.631900000000002</v>
      </c>
      <c r="H28" s="133">
        <v>36.688800000000015</v>
      </c>
      <c r="I28" s="133">
        <v>38.655100000000004</v>
      </c>
      <c r="J28" s="133">
        <v>65.733800000000002</v>
      </c>
      <c r="K28" s="133">
        <v>70.343599999999995</v>
      </c>
      <c r="L28" s="124"/>
      <c r="M28" s="121" t="s">
        <v>500</v>
      </c>
    </row>
    <row r="29" spans="1:13" ht="11.1" customHeight="1">
      <c r="A29" s="121" t="s">
        <v>501</v>
      </c>
      <c r="C29" s="133">
        <v>-38.901600000000002</v>
      </c>
      <c r="D29" s="133">
        <v>-35.138300000000001</v>
      </c>
      <c r="E29" s="133">
        <v>-32.339799999999997</v>
      </c>
      <c r="F29" s="133">
        <v>-30.944400000000002</v>
      </c>
      <c r="G29" s="133">
        <v>-34.138300000000001</v>
      </c>
      <c r="H29" s="133">
        <v>-33.901200000000003</v>
      </c>
      <c r="I29" s="133">
        <v>-29.1844</v>
      </c>
      <c r="J29" s="133">
        <v>-29.3063</v>
      </c>
      <c r="K29" s="133">
        <v>-31.3034</v>
      </c>
      <c r="L29" s="124"/>
      <c r="M29" s="121" t="s">
        <v>502</v>
      </c>
    </row>
    <row r="30" spans="1:13" ht="11.1" customHeight="1">
      <c r="A30" s="121" t="s">
        <v>503</v>
      </c>
      <c r="C30" s="133">
        <v>18.2225</v>
      </c>
      <c r="D30" s="133">
        <v>23.8888</v>
      </c>
      <c r="E30" s="133">
        <v>32.211599999999997</v>
      </c>
      <c r="F30" s="133">
        <v>31.209299999999999</v>
      </c>
      <c r="G30" s="133">
        <v>33.122100000000003</v>
      </c>
      <c r="H30" s="133">
        <v>45.154600000000002</v>
      </c>
      <c r="I30" s="133">
        <v>46.522399999999998</v>
      </c>
      <c r="J30" s="133">
        <v>46.595100000000002</v>
      </c>
      <c r="K30" s="133">
        <v>47.004100000000001</v>
      </c>
      <c r="L30" s="124"/>
      <c r="M30" s="121" t="s">
        <v>504</v>
      </c>
    </row>
    <row r="31" spans="1:13" ht="11.1" customHeight="1">
      <c r="C31" s="133"/>
      <c r="D31" s="133"/>
      <c r="E31" s="133"/>
      <c r="F31" s="133"/>
      <c r="G31" s="133"/>
      <c r="H31" s="133"/>
      <c r="I31" s="133"/>
      <c r="J31" s="133"/>
      <c r="K31" s="133"/>
      <c r="L31" s="124"/>
    </row>
    <row r="32" spans="1:13" ht="11.1" customHeight="1">
      <c r="A32" s="121" t="s">
        <v>505</v>
      </c>
      <c r="C32" s="133">
        <v>82.025000000000006</v>
      </c>
      <c r="D32" s="133">
        <v>58.039000000000001</v>
      </c>
      <c r="E32" s="133">
        <v>102.255</v>
      </c>
      <c r="F32" s="133">
        <v>120.21700000000001</v>
      </c>
      <c r="G32" s="133">
        <v>218.0549</v>
      </c>
      <c r="H32" s="133">
        <v>206.09989999999999</v>
      </c>
      <c r="I32" s="133">
        <v>171.39280000000002</v>
      </c>
      <c r="J32" s="133">
        <v>150.66210000000001</v>
      </c>
      <c r="K32" s="133">
        <v>89.191400000000002</v>
      </c>
      <c r="L32" s="124"/>
      <c r="M32" s="121" t="s">
        <v>506</v>
      </c>
    </row>
    <row r="33" spans="1:13" ht="11.1" customHeight="1">
      <c r="A33" s="121" t="s">
        <v>507</v>
      </c>
      <c r="C33" s="133">
        <v>55.7714</v>
      </c>
      <c r="D33" s="133">
        <v>92.994399999999999</v>
      </c>
      <c r="E33" s="133">
        <v>110.4156</v>
      </c>
      <c r="F33" s="133">
        <v>134.48439999999999</v>
      </c>
      <c r="G33" s="133">
        <v>177.90600000000001</v>
      </c>
      <c r="H33" s="133">
        <v>130.7508</v>
      </c>
      <c r="I33" s="133">
        <v>116.2684</v>
      </c>
      <c r="J33" s="133">
        <v>109.6327</v>
      </c>
      <c r="K33" s="133">
        <v>100.443</v>
      </c>
      <c r="L33" s="124"/>
      <c r="M33" s="121" t="s">
        <v>508</v>
      </c>
    </row>
    <row r="34" spans="1:13" ht="11.1" customHeight="1">
      <c r="A34" s="121" t="s">
        <v>509</v>
      </c>
      <c r="C34" s="133">
        <v>26.253600000000006</v>
      </c>
      <c r="D34" s="133">
        <v>-34.955399999999997</v>
      </c>
      <c r="E34" s="133">
        <v>-8.1606000000000023</v>
      </c>
      <c r="F34" s="133">
        <v>-14.267399999999981</v>
      </c>
      <c r="G34" s="133">
        <v>40.148899999999998</v>
      </c>
      <c r="H34" s="133">
        <v>75.349099999999993</v>
      </c>
      <c r="I34" s="133">
        <v>55.124400000000023</v>
      </c>
      <c r="J34" s="133">
        <v>41.02940000000001</v>
      </c>
      <c r="K34" s="133">
        <v>-11.251599999999996</v>
      </c>
      <c r="L34" s="124"/>
      <c r="M34" s="121" t="s">
        <v>510</v>
      </c>
    </row>
    <row r="35" spans="1:13" ht="11.1" customHeight="1">
      <c r="C35" s="133"/>
      <c r="D35" s="133"/>
      <c r="E35" s="133"/>
      <c r="F35" s="133"/>
      <c r="G35" s="133"/>
      <c r="H35" s="133"/>
      <c r="I35" s="133"/>
      <c r="J35" s="133"/>
      <c r="K35" s="133"/>
      <c r="L35" s="124"/>
    </row>
    <row r="36" spans="1:13" ht="11.1" customHeight="1">
      <c r="A36" s="121" t="s">
        <v>511</v>
      </c>
      <c r="C36" s="133">
        <v>13.645700000000005</v>
      </c>
      <c r="D36" s="133">
        <v>-6.6786999999999921</v>
      </c>
      <c r="E36" s="133">
        <v>17.147300000000001</v>
      </c>
      <c r="F36" s="133">
        <v>7.1823000000000121</v>
      </c>
      <c r="G36" s="133">
        <v>14.723600000000005</v>
      </c>
      <c r="H36" s="133">
        <v>25.984199999999987</v>
      </c>
      <c r="I36" s="133">
        <v>32.81170000000003</v>
      </c>
      <c r="J36" s="133">
        <v>62.432800000000015</v>
      </c>
      <c r="K36" s="133">
        <v>18.420600000000007</v>
      </c>
      <c r="L36" s="124"/>
      <c r="M36" s="121" t="s">
        <v>512</v>
      </c>
    </row>
    <row r="37" spans="1:13" ht="11.1" customHeight="1">
      <c r="A37" s="121" t="s">
        <v>513</v>
      </c>
      <c r="C37" s="133">
        <v>-13.6456</v>
      </c>
      <c r="D37" s="133">
        <v>6.6784999999999997</v>
      </c>
      <c r="E37" s="133">
        <v>-17.147400000000001</v>
      </c>
      <c r="F37" s="133">
        <v>-7.1822999999999997</v>
      </c>
      <c r="G37" s="133">
        <v>-14.7235</v>
      </c>
      <c r="H37" s="133">
        <v>-25.984100000000002</v>
      </c>
      <c r="I37" s="133">
        <v>-32.811700000000002</v>
      </c>
      <c r="J37" s="133">
        <v>-62.432699999999997</v>
      </c>
      <c r="K37" s="133">
        <v>-18.4206</v>
      </c>
      <c r="L37" s="124"/>
      <c r="M37" s="121" t="s">
        <v>514</v>
      </c>
    </row>
    <row r="38" spans="1:13" ht="11.1" customHeight="1">
      <c r="C38" s="125"/>
      <c r="D38" s="125"/>
      <c r="E38" s="125"/>
      <c r="F38" s="125"/>
      <c r="G38" s="125"/>
      <c r="H38" s="125"/>
      <c r="I38" s="125"/>
      <c r="J38" s="125"/>
      <c r="K38" s="125"/>
      <c r="L38" s="124"/>
    </row>
    <row r="39" spans="1:13" ht="11.1" customHeight="1">
      <c r="A39" s="121" t="s">
        <v>515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4"/>
      <c r="M39" s="121" t="s">
        <v>516</v>
      </c>
    </row>
    <row r="40" spans="1:13" ht="11.1" customHeight="1">
      <c r="A40" s="121" t="s">
        <v>517</v>
      </c>
      <c r="C40" s="133">
        <v>43.123399999999997</v>
      </c>
      <c r="D40" s="133">
        <v>22.900700000000001</v>
      </c>
      <c r="E40" s="133">
        <v>69.915199999999999</v>
      </c>
      <c r="F40" s="133">
        <v>89.272599999999997</v>
      </c>
      <c r="G40" s="133">
        <v>183.91659999999999</v>
      </c>
      <c r="H40" s="133">
        <v>172.1987</v>
      </c>
      <c r="I40" s="133">
        <v>142.20840000000001</v>
      </c>
      <c r="J40" s="133">
        <v>121.3558</v>
      </c>
      <c r="K40" s="133">
        <v>57.887999999999998</v>
      </c>
      <c r="L40" s="124"/>
      <c r="M40" s="121" t="s">
        <v>518</v>
      </c>
    </row>
    <row r="41" spans="1:13" ht="11.1" customHeight="1">
      <c r="A41" s="121" t="s">
        <v>519</v>
      </c>
      <c r="C41" s="133">
        <v>304.33662962962961</v>
      </c>
      <c r="D41" s="133">
        <v>298.78888888888889</v>
      </c>
      <c r="E41" s="133">
        <v>310.40740740740739</v>
      </c>
      <c r="F41" s="133">
        <v>313.02186925925918</v>
      </c>
      <c r="G41" s="133">
        <v>328.3822222222222</v>
      </c>
      <c r="H41" s="133">
        <v>306.30370370370366</v>
      </c>
      <c r="I41" s="133">
        <v>302.27481481481482</v>
      </c>
      <c r="J41" s="133">
        <v>290.04074074074072</v>
      </c>
      <c r="K41" s="133" t="s">
        <v>5</v>
      </c>
      <c r="L41" s="124"/>
      <c r="M41" s="121" t="s">
        <v>520</v>
      </c>
    </row>
    <row r="42" spans="1:13" ht="11.1" customHeight="1">
      <c r="C42" s="133"/>
      <c r="D42" s="133"/>
      <c r="E42" s="133"/>
      <c r="F42" s="133"/>
      <c r="G42" s="133"/>
      <c r="H42" s="133"/>
      <c r="I42" s="133"/>
      <c r="J42" s="133"/>
      <c r="K42" s="133"/>
      <c r="L42" s="124"/>
    </row>
    <row r="43" spans="1:13" ht="11.1" customHeight="1">
      <c r="A43" s="121" t="s">
        <v>521</v>
      </c>
      <c r="B43" s="132" t="s">
        <v>522</v>
      </c>
      <c r="C43" s="121"/>
      <c r="D43" s="121"/>
      <c r="E43" s="121"/>
      <c r="F43" s="133"/>
      <c r="G43" s="133"/>
      <c r="H43" s="133"/>
      <c r="I43" s="133"/>
      <c r="J43" s="133"/>
      <c r="K43" s="133"/>
      <c r="L43" s="124"/>
      <c r="M43" s="121" t="s">
        <v>523</v>
      </c>
    </row>
    <row r="44" spans="1:13" ht="11.1" customHeight="1">
      <c r="A44" s="121" t="s">
        <v>524</v>
      </c>
      <c r="B44" s="132"/>
      <c r="C44" s="121"/>
      <c r="D44" s="120"/>
      <c r="E44" s="121"/>
      <c r="F44" s="121"/>
      <c r="G44" s="121"/>
      <c r="H44" s="121"/>
      <c r="I44" s="121"/>
      <c r="J44" s="121"/>
      <c r="K44" s="121"/>
      <c r="M44" s="121" t="s">
        <v>525</v>
      </c>
    </row>
    <row r="45" spans="1:13" ht="11.1" customHeight="1">
      <c r="A45" s="121" t="s">
        <v>526</v>
      </c>
      <c r="C45" s="131">
        <v>1.5674377449121479</v>
      </c>
      <c r="D45" s="131">
        <v>6.1978842563783498</v>
      </c>
      <c r="E45" s="131">
        <v>8.0393765381460156</v>
      </c>
      <c r="F45" s="131">
        <v>2.8528039917561587</v>
      </c>
      <c r="G45" s="131">
        <v>6.4754271250790918</v>
      </c>
      <c r="H45" s="131">
        <v>1.188589540412055</v>
      </c>
      <c r="I45" s="131">
        <v>5.1977290524667152</v>
      </c>
      <c r="J45" s="131">
        <v>2.8752209919047145</v>
      </c>
      <c r="K45" s="131">
        <v>0.2</v>
      </c>
      <c r="L45" s="124"/>
      <c r="M45" s="121" t="s">
        <v>527</v>
      </c>
    </row>
    <row r="46" spans="1:13" ht="11.1" customHeight="1">
      <c r="A46" s="121" t="s">
        <v>528</v>
      </c>
      <c r="C46" s="130" t="s">
        <v>175</v>
      </c>
      <c r="D46" s="130">
        <v>3.7126333889921059</v>
      </c>
      <c r="E46" s="130">
        <v>3.7262258209110857</v>
      </c>
      <c r="F46" s="130">
        <v>3.6989477024574167</v>
      </c>
      <c r="G46" s="130">
        <v>3.6945611372984715</v>
      </c>
      <c r="H46" s="130">
        <v>3.5674651627396359</v>
      </c>
      <c r="I46" s="130">
        <v>3.3720828638995322</v>
      </c>
      <c r="J46" s="130">
        <v>3.3821260378232512</v>
      </c>
      <c r="K46" s="130">
        <v>3.511739701531603</v>
      </c>
      <c r="L46" s="124"/>
      <c r="M46" s="121" t="s">
        <v>529</v>
      </c>
    </row>
    <row r="47" spans="1:13" ht="11.1" customHeight="1">
      <c r="A47" s="121" t="s">
        <v>530</v>
      </c>
      <c r="C47" s="130">
        <v>9.9599377497434443</v>
      </c>
      <c r="D47" s="130">
        <v>9.8519974532037704</v>
      </c>
      <c r="E47" s="130">
        <v>9.2459104284644962</v>
      </c>
      <c r="F47" s="130">
        <v>9.2501633102251386</v>
      </c>
      <c r="G47" s="130">
        <v>8.6229750231275535</v>
      </c>
      <c r="H47" s="130">
        <v>8.6042182440436683</v>
      </c>
      <c r="I47" s="130">
        <v>8.4602964651167856</v>
      </c>
      <c r="J47" s="130">
        <v>9.1805951619899595</v>
      </c>
      <c r="K47" s="130">
        <v>8.5470310327798025</v>
      </c>
      <c r="L47" s="124"/>
      <c r="M47" s="121" t="s">
        <v>531</v>
      </c>
    </row>
    <row r="48" spans="1:13" ht="11.1" customHeight="1">
      <c r="C48" s="125"/>
      <c r="D48" s="125"/>
      <c r="E48" s="125"/>
      <c r="F48" s="125"/>
      <c r="G48" s="125"/>
      <c r="H48" s="125"/>
      <c r="I48" s="125"/>
      <c r="J48" s="125"/>
      <c r="K48" s="125"/>
      <c r="L48" s="124"/>
    </row>
    <row r="49" spans="1:13" ht="11.1" customHeight="1">
      <c r="A49" s="121" t="s">
        <v>532</v>
      </c>
      <c r="B49" s="123" t="s">
        <v>533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4"/>
      <c r="M49" s="121" t="s">
        <v>534</v>
      </c>
    </row>
    <row r="50" spans="1:13" ht="11.1" customHeight="1">
      <c r="A50" s="121" t="s">
        <v>535</v>
      </c>
      <c r="C50" s="125">
        <v>27.592775746906906</v>
      </c>
      <c r="D50" s="125">
        <v>32.050374835272308</v>
      </c>
      <c r="E50" s="125">
        <v>30.540084677909462</v>
      </c>
      <c r="F50" s="125">
        <v>31.373936330535575</v>
      </c>
      <c r="G50" s="125">
        <v>31.847435431061783</v>
      </c>
      <c r="H50" s="125">
        <v>32.472736045405057</v>
      </c>
      <c r="I50" s="125">
        <v>29.746309555762945</v>
      </c>
      <c r="J50" s="125">
        <v>36.027186610693448</v>
      </c>
      <c r="K50" s="125">
        <v>37.169686792183313</v>
      </c>
      <c r="L50" s="124"/>
      <c r="M50" s="121" t="s">
        <v>536</v>
      </c>
    </row>
    <row r="51" spans="1:13" ht="11.1" customHeight="1">
      <c r="A51" s="121" t="s">
        <v>537</v>
      </c>
      <c r="C51" s="125">
        <v>20.792779957348404</v>
      </c>
      <c r="D51" s="125">
        <v>23.469959525041929</v>
      </c>
      <c r="E51" s="125">
        <v>21.778584975230519</v>
      </c>
      <c r="F51" s="125">
        <v>21.578593234516052</v>
      </c>
      <c r="G51" s="125">
        <v>21.161831927179506</v>
      </c>
      <c r="H51" s="125">
        <v>20.587349622319397</v>
      </c>
      <c r="I51" s="125">
        <v>17.754175279875199</v>
      </c>
      <c r="J51" s="125">
        <v>20.210257579495693</v>
      </c>
      <c r="K51" s="125">
        <v>20.081892260282981</v>
      </c>
      <c r="L51" s="124"/>
      <c r="M51" s="121" t="s">
        <v>538</v>
      </c>
    </row>
    <row r="52" spans="1:13" ht="11.1" customHeight="1">
      <c r="A52" s="121" t="s">
        <v>539</v>
      </c>
      <c r="C52" s="125">
        <v>33.89943879786555</v>
      </c>
      <c r="D52" s="125">
        <v>35.372045945035588</v>
      </c>
      <c r="E52" s="125">
        <v>32.321492590879402</v>
      </c>
      <c r="F52" s="125">
        <v>33.151765720330282</v>
      </c>
      <c r="G52" s="125">
        <v>32.087799628315487</v>
      </c>
      <c r="H52" s="125">
        <v>33.429152870034592</v>
      </c>
      <c r="I52" s="125">
        <v>33.869982275443547</v>
      </c>
      <c r="J52" s="125">
        <v>33.594462947013675</v>
      </c>
      <c r="K52" s="125">
        <v>29.947229037399985</v>
      </c>
      <c r="L52" s="124"/>
      <c r="M52" s="121" t="s">
        <v>540</v>
      </c>
    </row>
    <row r="53" spans="1:13" ht="11.1" customHeight="1">
      <c r="A53" s="121" t="s">
        <v>541</v>
      </c>
      <c r="C53" s="125">
        <v>28.140915038254938</v>
      </c>
      <c r="D53" s="125">
        <v>29.997350186322119</v>
      </c>
      <c r="E53" s="125">
        <v>27.838864836020406</v>
      </c>
      <c r="F53" s="125">
        <v>27.007129390717854</v>
      </c>
      <c r="G53" s="125">
        <v>26.969364524422666</v>
      </c>
      <c r="H53" s="125">
        <v>28.457218863572681</v>
      </c>
      <c r="I53" s="125">
        <v>27.44318330791236</v>
      </c>
      <c r="J53" s="125">
        <v>29.454950029795658</v>
      </c>
      <c r="K53" s="125">
        <v>26.339624988529074</v>
      </c>
      <c r="L53" s="124"/>
      <c r="M53" s="121" t="s">
        <v>542</v>
      </c>
    </row>
    <row r="54" spans="1:13" ht="11.1" customHeight="1">
      <c r="A54" s="121" t="s">
        <v>543</v>
      </c>
      <c r="C54" s="125">
        <v>6.0191314996634411</v>
      </c>
      <c r="D54" s="125">
        <v>6.5342113411770324</v>
      </c>
      <c r="E54" s="125">
        <v>6.3571811796182116</v>
      </c>
      <c r="F54" s="125">
        <v>6.2585859047177355</v>
      </c>
      <c r="G54" s="125">
        <v>6.4815403644617593</v>
      </c>
      <c r="H54" s="125">
        <v>6.4278423127234756</v>
      </c>
      <c r="I54" s="125">
        <v>6.7830668326425005</v>
      </c>
      <c r="J54" s="125">
        <v>6.2260544378707836</v>
      </c>
      <c r="K54" s="125">
        <v>5.7421520427225055</v>
      </c>
      <c r="L54" s="124"/>
      <c r="M54" s="121" t="s">
        <v>544</v>
      </c>
    </row>
    <row r="55" spans="1:13" ht="11.1" customHeight="1">
      <c r="A55" s="121" t="s">
        <v>545</v>
      </c>
      <c r="C55" s="125">
        <v>5.7585237596106102</v>
      </c>
      <c r="D55" s="125">
        <v>5.3746957587134672</v>
      </c>
      <c r="E55" s="125">
        <v>4.4826277548589948</v>
      </c>
      <c r="F55" s="125">
        <v>6.1446363296124247</v>
      </c>
      <c r="G55" s="125">
        <v>5.1184351038928186</v>
      </c>
      <c r="H55" s="125">
        <v>4.9719340064619058</v>
      </c>
      <c r="I55" s="125">
        <v>6.4267989675311918</v>
      </c>
      <c r="J55" s="125">
        <v>4.1395129172180205</v>
      </c>
      <c r="K55" s="125">
        <v>3.6076040488709089</v>
      </c>
      <c r="L55" s="124"/>
      <c r="M55" s="121" t="s">
        <v>546</v>
      </c>
    </row>
    <row r="56" spans="1:13" ht="11.1" customHeight="1">
      <c r="A56" s="121" t="s">
        <v>547</v>
      </c>
      <c r="C56" s="125">
        <v>-0.28753155129520114</v>
      </c>
      <c r="D56" s="125">
        <v>3.2125402314137568</v>
      </c>
      <c r="E56" s="125">
        <v>4.5757732666482713</v>
      </c>
      <c r="F56" s="125">
        <v>4.4807565149230308</v>
      </c>
      <c r="G56" s="125">
        <v>6.2411761672080512</v>
      </c>
      <c r="H56" s="125">
        <v>5.4714254880939404</v>
      </c>
      <c r="I56" s="125">
        <v>2.6593941129618952</v>
      </c>
      <c r="J56" s="125">
        <v>8.6587781015505563</v>
      </c>
      <c r="K56" s="125">
        <v>12.964609797505828</v>
      </c>
      <c r="L56" s="124"/>
      <c r="M56" s="121" t="s">
        <v>548</v>
      </c>
    </row>
    <row r="57" spans="1:13" ht="11.1" customHeight="1">
      <c r="A57" s="121" t="s">
        <v>549</v>
      </c>
      <c r="C57" s="125">
        <v>-6.3066630509586412</v>
      </c>
      <c r="D57" s="125">
        <v>-3.3216711097632752</v>
      </c>
      <c r="E57" s="125">
        <v>-1.7814079129699394</v>
      </c>
      <c r="F57" s="125">
        <v>-1.7778293897947044</v>
      </c>
      <c r="G57" s="125">
        <v>-0.24036419725370781</v>
      </c>
      <c r="H57" s="125">
        <v>-0.95641682462953503</v>
      </c>
      <c r="I57" s="125">
        <v>-4.1236727196806058</v>
      </c>
      <c r="J57" s="125">
        <v>2.4327236636797727</v>
      </c>
      <c r="K57" s="125">
        <v>7.2224577547833233</v>
      </c>
      <c r="L57" s="124"/>
      <c r="M57" s="121" t="s">
        <v>550</v>
      </c>
    </row>
    <row r="58" spans="1:13" ht="11.1" customHeight="1">
      <c r="C58" s="125"/>
      <c r="D58" s="125"/>
      <c r="E58" s="125"/>
      <c r="F58" s="125"/>
      <c r="G58" s="125"/>
      <c r="H58" s="125"/>
      <c r="I58" s="125"/>
      <c r="J58" s="125"/>
      <c r="K58" s="125"/>
      <c r="L58" s="124"/>
    </row>
    <row r="59" spans="1:13" ht="11.1" customHeight="1">
      <c r="A59" s="121" t="s">
        <v>574</v>
      </c>
      <c r="B59" s="123" t="s">
        <v>551</v>
      </c>
      <c r="C59" s="125"/>
      <c r="D59" s="125"/>
      <c r="E59" s="125"/>
      <c r="F59" s="125"/>
      <c r="G59" s="125"/>
      <c r="H59" s="125"/>
      <c r="I59" s="125"/>
      <c r="J59" s="125"/>
      <c r="K59" s="125"/>
      <c r="L59" s="124"/>
      <c r="M59" s="121" t="s">
        <v>575</v>
      </c>
    </row>
    <row r="60" spans="1:13" ht="11.1" customHeight="1">
      <c r="A60" s="121" t="s">
        <v>552</v>
      </c>
      <c r="C60" s="125">
        <v>80.275474330982192</v>
      </c>
      <c r="D60" s="125">
        <v>85.867225770893512</v>
      </c>
      <c r="E60" s="125">
        <v>83.881207607389086</v>
      </c>
      <c r="F60" s="125">
        <v>84.58564803848644</v>
      </c>
      <c r="G60" s="125">
        <v>80.925066849314632</v>
      </c>
      <c r="H60" s="125">
        <v>89.170546282762402</v>
      </c>
      <c r="I60" s="125">
        <v>94.891979999241016</v>
      </c>
      <c r="J60" s="125">
        <v>84.769450912411045</v>
      </c>
      <c r="K60" s="125">
        <v>73.730371803002214</v>
      </c>
      <c r="L60" s="124"/>
      <c r="M60" s="121" t="s">
        <v>553</v>
      </c>
    </row>
    <row r="61" spans="1:13" ht="11.1" customHeight="1">
      <c r="A61" s="121" t="s">
        <v>554</v>
      </c>
      <c r="C61" s="125">
        <v>15.965406325196954</v>
      </c>
      <c r="D61" s="125">
        <v>21.676920573303335</v>
      </c>
      <c r="E61" s="125">
        <v>22.818095523416574</v>
      </c>
      <c r="F61" s="125">
        <v>21.219099390492797</v>
      </c>
      <c r="G61" s="125">
        <v>18.416077544849383</v>
      </c>
      <c r="H61" s="125">
        <v>20.744617746187558</v>
      </c>
      <c r="I61" s="125">
        <v>24.664554648735354</v>
      </c>
      <c r="J61" s="125">
        <v>15.139796873487633</v>
      </c>
      <c r="K61" s="125">
        <v>4.0329038587371553</v>
      </c>
      <c r="L61" s="124"/>
      <c r="M61" s="121" t="s">
        <v>555</v>
      </c>
    </row>
    <row r="62" spans="1:13" ht="11.1" customHeight="1">
      <c r="A62" s="121" t="s">
        <v>556</v>
      </c>
      <c r="C62" s="125">
        <v>64.31006800578524</v>
      </c>
      <c r="D62" s="125">
        <v>64.190305197590206</v>
      </c>
      <c r="E62" s="125">
        <v>61.063112083972513</v>
      </c>
      <c r="F62" s="125">
        <v>63.366548647993639</v>
      </c>
      <c r="G62" s="125">
        <v>62.50898930446526</v>
      </c>
      <c r="H62" s="125">
        <v>68.425928536574844</v>
      </c>
      <c r="I62" s="125">
        <v>70.227425350505655</v>
      </c>
      <c r="J62" s="125">
        <v>69.62965403892342</v>
      </c>
      <c r="K62" s="125">
        <v>69.697467944265057</v>
      </c>
      <c r="L62" s="124"/>
      <c r="M62" s="121" t="s">
        <v>557</v>
      </c>
    </row>
    <row r="63" spans="1:13" ht="11.1" customHeight="1">
      <c r="C63" s="125"/>
      <c r="D63" s="125"/>
      <c r="E63" s="125"/>
      <c r="F63" s="125"/>
      <c r="G63" s="125"/>
      <c r="H63" s="125"/>
      <c r="I63" s="125"/>
      <c r="J63" s="125"/>
      <c r="K63" s="125"/>
      <c r="L63" s="124"/>
    </row>
    <row r="64" spans="1:13" ht="11.1" customHeight="1">
      <c r="A64" s="121" t="s">
        <v>558</v>
      </c>
      <c r="C64" s="125">
        <v>15.619203658428127</v>
      </c>
      <c r="D64" s="125">
        <v>13.194946294440532</v>
      </c>
      <c r="E64" s="125">
        <v>14.010540371729091</v>
      </c>
      <c r="F64" s="125">
        <v>14.00775106179645</v>
      </c>
      <c r="G64" s="125">
        <v>13.7965366022677</v>
      </c>
      <c r="H64" s="125">
        <v>17.9894793317942</v>
      </c>
      <c r="I64" s="125">
        <v>21.740517454926508</v>
      </c>
      <c r="J64" s="125">
        <v>28.578031362991968</v>
      </c>
      <c r="K64" s="125">
        <v>27.384571226825422</v>
      </c>
      <c r="L64" s="124"/>
      <c r="M64" s="121" t="s">
        <v>559</v>
      </c>
    </row>
    <row r="65" spans="1:13" ht="11.1" customHeight="1">
      <c r="A65" s="121" t="s">
        <v>560</v>
      </c>
      <c r="C65" s="125">
        <v>89.296933206029678</v>
      </c>
      <c r="D65" s="125">
        <v>88.257592380657783</v>
      </c>
      <c r="E65" s="125">
        <v>85.446913568569215</v>
      </c>
      <c r="F65" s="125">
        <v>88.377712115052191</v>
      </c>
      <c r="G65" s="125">
        <v>83.93479758085401</v>
      </c>
      <c r="H65" s="125">
        <v>92.154844351116097</v>
      </c>
      <c r="I65" s="125">
        <v>98.923779765075921</v>
      </c>
      <c r="J65" s="125">
        <v>104.12326671087663</v>
      </c>
      <c r="K65" s="125">
        <v>116.11921566959428</v>
      </c>
      <c r="L65" s="124"/>
      <c r="M65" s="121" t="s">
        <v>561</v>
      </c>
    </row>
    <row r="66" spans="1:13" ht="11.1" customHeight="1">
      <c r="A66" s="121" t="s">
        <v>562</v>
      </c>
      <c r="C66" s="125">
        <v>65.49716923417418</v>
      </c>
      <c r="D66" s="125">
        <v>64.347085141078665</v>
      </c>
      <c r="E66" s="125">
        <v>60.888400793987707</v>
      </c>
      <c r="F66" s="125">
        <v>63.713029558548953</v>
      </c>
      <c r="G66" s="125">
        <v>63.858067859809317</v>
      </c>
      <c r="H66" s="125">
        <v>72.548011225664595</v>
      </c>
      <c r="I66" s="125">
        <v>80.089403955809942</v>
      </c>
      <c r="J66" s="125">
        <v>86.45649625354342</v>
      </c>
      <c r="K66" s="125">
        <v>91.513266243220144</v>
      </c>
      <c r="L66" s="124"/>
      <c r="M66" s="121" t="s">
        <v>562</v>
      </c>
    </row>
    <row r="67" spans="1:13" ht="11.1" customHeight="1">
      <c r="A67" s="121" t="s">
        <v>563</v>
      </c>
      <c r="C67" s="125">
        <v>23.799763971855516</v>
      </c>
      <c r="D67" s="125">
        <v>23.910507239579118</v>
      </c>
      <c r="E67" s="125">
        <v>24.558512774581516</v>
      </c>
      <c r="F67" s="125">
        <v>24.664682556503237</v>
      </c>
      <c r="G67" s="125">
        <v>20.076729721044682</v>
      </c>
      <c r="H67" s="125">
        <v>19.606833125451491</v>
      </c>
      <c r="I67" s="125">
        <v>18.834375809265975</v>
      </c>
      <c r="J67" s="125">
        <v>17.666770457333211</v>
      </c>
      <c r="K67" s="125">
        <v>24.605949426374131</v>
      </c>
      <c r="L67" s="124"/>
      <c r="M67" s="121" t="s">
        <v>564</v>
      </c>
    </row>
    <row r="68" spans="1:13" ht="10.199999999999999">
      <c r="A68" s="126"/>
      <c r="B68" s="129"/>
      <c r="C68" s="128"/>
      <c r="D68" s="128"/>
      <c r="E68" s="128"/>
      <c r="F68" s="128"/>
      <c r="G68" s="128"/>
      <c r="H68" s="128"/>
      <c r="I68" s="128"/>
      <c r="J68" s="128"/>
      <c r="K68" s="128"/>
      <c r="L68" s="127"/>
      <c r="M68" s="126"/>
    </row>
    <row r="69" spans="1:13" ht="11.1" customHeight="1">
      <c r="C69" s="125"/>
      <c r="D69" s="125"/>
      <c r="E69" s="125"/>
      <c r="F69" s="125"/>
      <c r="G69" s="125"/>
      <c r="H69" s="125"/>
      <c r="I69" s="125"/>
      <c r="J69" s="125"/>
      <c r="K69" s="125"/>
      <c r="L69" s="124"/>
    </row>
    <row r="70" spans="1:13" ht="11.1" customHeight="1">
      <c r="A70" s="121" t="s">
        <v>139</v>
      </c>
      <c r="C70" s="125"/>
      <c r="D70" s="125"/>
      <c r="E70" s="125"/>
      <c r="F70" s="125"/>
      <c r="G70" s="125"/>
      <c r="H70" s="125"/>
      <c r="I70" s="125"/>
      <c r="J70" s="125"/>
      <c r="K70" s="125"/>
      <c r="L70" s="124"/>
    </row>
    <row r="71" spans="1:13" s="121" customFormat="1" ht="11.1" customHeight="1">
      <c r="A71" s="121" t="s">
        <v>4</v>
      </c>
      <c r="B71" s="123"/>
      <c r="C71" s="125"/>
      <c r="D71" s="125"/>
      <c r="E71" s="125"/>
      <c r="F71" s="125"/>
      <c r="G71" s="125"/>
      <c r="H71" s="125"/>
      <c r="I71" s="125"/>
      <c r="J71" s="125"/>
      <c r="K71" s="125"/>
      <c r="L71" s="124"/>
    </row>
    <row r="72" spans="1:13" s="121" customFormat="1" ht="11.1" customHeight="1">
      <c r="A72" s="121" t="s">
        <v>451</v>
      </c>
      <c r="B72" s="123"/>
      <c r="C72" s="125"/>
      <c r="D72" s="125"/>
      <c r="E72" s="125"/>
      <c r="F72" s="125"/>
      <c r="G72" s="125"/>
      <c r="H72" s="125"/>
      <c r="I72" s="125"/>
      <c r="J72" s="125"/>
      <c r="K72" s="125"/>
      <c r="L72" s="124"/>
    </row>
    <row r="73" spans="1:13" s="121" customFormat="1" ht="11.1" customHeight="1">
      <c r="A73" s="121" t="s">
        <v>452</v>
      </c>
      <c r="B73" s="123"/>
      <c r="C73" s="125"/>
      <c r="D73" s="125"/>
      <c r="E73" s="125"/>
      <c r="F73" s="125"/>
      <c r="G73" s="125"/>
      <c r="H73" s="125"/>
      <c r="I73" s="125"/>
      <c r="J73" s="125"/>
      <c r="K73" s="125"/>
      <c r="L73" s="124"/>
    </row>
    <row r="74" spans="1:13" s="121" customFormat="1" ht="11.1" customHeight="1">
      <c r="A74" s="121" t="s">
        <v>453</v>
      </c>
      <c r="B74" s="123"/>
      <c r="C74" s="125"/>
      <c r="D74" s="125"/>
      <c r="E74" s="125"/>
      <c r="F74" s="125"/>
      <c r="G74" s="125"/>
      <c r="H74" s="125"/>
      <c r="I74" s="125"/>
      <c r="J74" s="125"/>
      <c r="K74" s="125"/>
      <c r="L74" s="124"/>
    </row>
    <row r="75" spans="1:13" s="121" customFormat="1" ht="11.1" customHeight="1">
      <c r="A75" s="121" t="s">
        <v>454</v>
      </c>
      <c r="B75" s="123"/>
      <c r="C75" s="125"/>
      <c r="D75" s="125"/>
      <c r="E75" s="125"/>
      <c r="F75" s="125"/>
      <c r="G75" s="125"/>
      <c r="H75" s="125"/>
      <c r="I75" s="125"/>
      <c r="J75" s="125"/>
      <c r="K75" s="125"/>
      <c r="L75" s="124"/>
    </row>
    <row r="76" spans="1:13" s="121" customFormat="1" ht="11.1" customHeight="1">
      <c r="A76" s="121" t="s">
        <v>455</v>
      </c>
      <c r="B76" s="123"/>
      <c r="C76" s="125"/>
      <c r="D76" s="125"/>
      <c r="E76" s="125"/>
      <c r="F76" s="125"/>
      <c r="G76" s="125"/>
      <c r="H76" s="125"/>
      <c r="I76" s="125"/>
      <c r="J76" s="125"/>
      <c r="K76" s="125"/>
      <c r="L76" s="124"/>
    </row>
    <row r="77" spans="1:13" s="121" customFormat="1" ht="11.1" customHeight="1">
      <c r="B77" s="123"/>
      <c r="C77" s="122"/>
      <c r="D77" s="122"/>
      <c r="E77" s="122"/>
      <c r="F77" s="122"/>
      <c r="G77" s="122"/>
      <c r="H77" s="122"/>
      <c r="I77" s="122"/>
      <c r="J77" s="122"/>
      <c r="K77" s="122"/>
    </row>
    <row r="78" spans="1:13" s="121" customFormat="1" ht="11.1" customHeight="1">
      <c r="A78" s="121" t="s">
        <v>138</v>
      </c>
      <c r="B78" s="123"/>
      <c r="C78" s="122"/>
      <c r="D78" s="122"/>
      <c r="E78" s="122"/>
      <c r="F78" s="122"/>
      <c r="G78" s="122"/>
      <c r="H78" s="122"/>
      <c r="I78" s="122"/>
      <c r="J78" s="122"/>
      <c r="K78" s="122"/>
    </row>
    <row r="79" spans="1:13" s="121" customFormat="1" ht="11.1" customHeight="1">
      <c r="A79" s="121" t="s">
        <v>29</v>
      </c>
      <c r="B79" s="123"/>
      <c r="C79" s="122"/>
      <c r="D79" s="122"/>
      <c r="E79" s="122"/>
      <c r="F79" s="122"/>
      <c r="G79" s="122"/>
      <c r="H79" s="122"/>
      <c r="I79" s="122"/>
      <c r="J79" s="122"/>
      <c r="K79" s="122"/>
    </row>
    <row r="80" spans="1:13" s="121" customFormat="1" ht="11.1" customHeight="1">
      <c r="A80" s="121" t="s">
        <v>456</v>
      </c>
      <c r="B80" s="123"/>
      <c r="C80" s="122"/>
      <c r="D80" s="122"/>
      <c r="E80" s="122"/>
      <c r="F80" s="122"/>
      <c r="G80" s="122"/>
      <c r="H80" s="122"/>
      <c r="I80" s="122"/>
      <c r="J80" s="122"/>
      <c r="K80" s="122"/>
    </row>
    <row r="81" spans="1:1" s="123" customFormat="1" ht="11.1" customHeight="1">
      <c r="A81" s="121" t="s">
        <v>457</v>
      </c>
    </row>
    <row r="82" spans="1:1" s="123" customFormat="1" ht="11.1" customHeight="1">
      <c r="A82" s="121" t="s">
        <v>458</v>
      </c>
    </row>
    <row r="83" spans="1:1" s="123" customFormat="1" ht="11.1" customHeight="1">
      <c r="A83" s="121" t="s">
        <v>459</v>
      </c>
    </row>
    <row r="84" spans="1:1" s="123" customFormat="1" ht="11.1" customHeight="1">
      <c r="A84" s="121" t="s">
        <v>460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42"/>
  <sheetViews>
    <sheetView showGridLines="0" zoomScaleNormal="100" workbookViewId="0"/>
  </sheetViews>
  <sheetFormatPr defaultColWidth="9.109375" defaultRowHeight="10.199999999999999"/>
  <cols>
    <col min="1" max="1" width="37.33203125" style="145" customWidth="1"/>
    <col min="2" max="14" width="6.6640625" style="145" customWidth="1"/>
    <col min="15" max="15" width="2.6640625" style="145" customWidth="1"/>
    <col min="16" max="16" width="37.109375" style="145" customWidth="1"/>
    <col min="17" max="16384" width="9.109375" style="145"/>
  </cols>
  <sheetData>
    <row r="1" spans="1:16" s="181" customFormat="1">
      <c r="A1" s="183" t="s">
        <v>172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</row>
    <row r="2" spans="1:16">
      <c r="A2" s="180" t="s">
        <v>1</v>
      </c>
      <c r="B2" s="146"/>
      <c r="C2" s="146"/>
      <c r="D2" s="146"/>
      <c r="E2" s="146"/>
      <c r="F2" s="146"/>
      <c r="G2" s="146"/>
      <c r="H2" s="146"/>
      <c r="I2" s="175"/>
      <c r="J2" s="175"/>
      <c r="K2" s="175"/>
      <c r="L2" s="146"/>
      <c r="M2" s="146"/>
      <c r="N2" s="146"/>
      <c r="P2" s="179" t="s">
        <v>24</v>
      </c>
    </row>
    <row r="3" spans="1:16" ht="24" customHeight="1">
      <c r="A3" s="178" t="s">
        <v>171</v>
      </c>
      <c r="B3" s="146"/>
      <c r="C3" s="146"/>
      <c r="D3" s="146"/>
      <c r="E3" s="146"/>
      <c r="F3" s="146"/>
      <c r="G3" s="146"/>
      <c r="H3" s="146"/>
      <c r="I3" s="175"/>
      <c r="J3" s="175"/>
      <c r="K3" s="175"/>
      <c r="L3" s="146"/>
      <c r="M3" s="146"/>
      <c r="N3" s="146"/>
      <c r="O3" s="177"/>
      <c r="P3" s="176" t="s">
        <v>170</v>
      </c>
    </row>
    <row r="4" spans="1:16" ht="24" customHeight="1">
      <c r="A4" s="87" t="s">
        <v>169</v>
      </c>
      <c r="B4" s="146"/>
      <c r="C4" s="146"/>
      <c r="D4" s="146"/>
      <c r="E4" s="172"/>
      <c r="F4" s="146"/>
      <c r="G4" s="146"/>
      <c r="H4" s="146"/>
      <c r="I4" s="175"/>
      <c r="J4" s="175"/>
      <c r="K4" s="175"/>
      <c r="L4" s="146"/>
      <c r="M4" s="146"/>
      <c r="N4" s="146"/>
      <c r="P4" s="174" t="s">
        <v>168</v>
      </c>
    </row>
    <row r="5" spans="1:16">
      <c r="A5" s="173"/>
      <c r="B5" s="146"/>
      <c r="C5" s="146"/>
      <c r="D5" s="146"/>
      <c r="E5" s="172"/>
      <c r="F5" s="146"/>
      <c r="G5" s="146"/>
      <c r="H5" s="14"/>
      <c r="I5" s="14"/>
      <c r="J5" s="14"/>
      <c r="K5" s="14"/>
      <c r="L5" s="146"/>
      <c r="M5" s="146"/>
      <c r="N5" s="146"/>
      <c r="O5" s="155"/>
      <c r="P5" s="171"/>
    </row>
    <row r="6" spans="1:16">
      <c r="A6" s="170"/>
      <c r="B6" s="169">
        <v>2000</v>
      </c>
      <c r="C6" s="169">
        <v>2001</v>
      </c>
      <c r="D6" s="169">
        <v>2002</v>
      </c>
      <c r="E6" s="169" t="s">
        <v>167</v>
      </c>
      <c r="F6" s="169" t="s">
        <v>166</v>
      </c>
      <c r="G6" s="169">
        <v>2005</v>
      </c>
      <c r="H6" s="72">
        <v>2006</v>
      </c>
      <c r="I6" s="72">
        <v>2007</v>
      </c>
      <c r="J6" s="72">
        <v>2008</v>
      </c>
      <c r="K6" s="72">
        <v>2009</v>
      </c>
      <c r="L6" s="72">
        <v>2010</v>
      </c>
      <c r="M6" s="11">
        <v>2011</v>
      </c>
      <c r="N6" s="11">
        <v>2012</v>
      </c>
      <c r="O6" s="168" t="s">
        <v>0</v>
      </c>
      <c r="P6" s="167"/>
    </row>
    <row r="7" spans="1:16" ht="15.9" customHeight="1">
      <c r="A7" s="150"/>
      <c r="B7" s="146"/>
      <c r="C7" s="146"/>
      <c r="D7" s="146"/>
      <c r="E7" s="146"/>
      <c r="F7" s="146"/>
      <c r="G7" s="146"/>
      <c r="H7" s="14"/>
      <c r="I7" s="14"/>
      <c r="J7" s="14"/>
      <c r="K7" s="14"/>
      <c r="L7" s="14"/>
      <c r="M7" s="14"/>
      <c r="N7" s="14"/>
      <c r="P7" s="166"/>
    </row>
    <row r="8" spans="1:16" ht="15.9" customHeight="1">
      <c r="A8" s="150"/>
      <c r="B8" s="146"/>
      <c r="C8" s="146"/>
      <c r="D8" s="146"/>
      <c r="E8" s="146"/>
      <c r="F8" s="146"/>
      <c r="G8" s="146"/>
      <c r="H8" s="14"/>
      <c r="I8" s="14"/>
      <c r="J8" s="14"/>
      <c r="K8" s="14"/>
      <c r="L8" s="14"/>
      <c r="M8" s="14"/>
      <c r="N8" s="14"/>
      <c r="P8" s="166"/>
    </row>
    <row r="9" spans="1:16" ht="15.9" customHeight="1">
      <c r="A9" s="150"/>
      <c r="B9" s="146"/>
      <c r="C9" s="146"/>
      <c r="D9" s="146"/>
      <c r="E9" s="146"/>
      <c r="F9" s="146"/>
      <c r="G9" s="146"/>
      <c r="H9" s="14"/>
      <c r="I9" s="14"/>
      <c r="J9" s="14"/>
      <c r="K9" s="14"/>
      <c r="L9" s="14"/>
      <c r="M9" s="14"/>
      <c r="N9" s="14"/>
      <c r="P9" s="166"/>
    </row>
    <row r="10" spans="1:16">
      <c r="A10" s="165" t="s">
        <v>165</v>
      </c>
      <c r="B10" s="164">
        <v>1361.73271511403</v>
      </c>
      <c r="C10" s="164">
        <v>1429.6332450933</v>
      </c>
      <c r="D10" s="164">
        <v>1465.23009805737</v>
      </c>
      <c r="E10" s="164">
        <v>1428.71819316354</v>
      </c>
      <c r="F10" s="164">
        <v>1488.05996263047</v>
      </c>
      <c r="G10" s="164">
        <v>1620.93182280367</v>
      </c>
      <c r="H10" s="164">
        <v>1717.742454</v>
      </c>
      <c r="I10" s="164">
        <v>1766.3023383253201</v>
      </c>
      <c r="J10" s="164">
        <v>1847.97253645704</v>
      </c>
      <c r="K10" s="164">
        <v>1736.8603141589299</v>
      </c>
      <c r="L10" s="164">
        <v>1740.8520674674401</v>
      </c>
      <c r="M10" s="164">
        <v>1770.3361053331701</v>
      </c>
      <c r="N10" s="164">
        <v>1751.37215345647</v>
      </c>
      <c r="P10" s="163" t="s">
        <v>164</v>
      </c>
    </row>
    <row r="11" spans="1:16" ht="14.1" customHeight="1">
      <c r="A11" s="162" t="s">
        <v>163</v>
      </c>
      <c r="B11" s="158">
        <v>18.140689999999999</v>
      </c>
      <c r="C11" s="158">
        <v>20.938359999999999</v>
      </c>
      <c r="D11" s="158">
        <v>25.848379999999999</v>
      </c>
      <c r="E11" s="158">
        <v>26.321069999999999</v>
      </c>
      <c r="F11" s="158">
        <v>30.077249999999999</v>
      </c>
      <c r="G11" s="158">
        <v>31.818169999999999</v>
      </c>
      <c r="H11" s="158">
        <v>20.679510000000001</v>
      </c>
      <c r="I11" s="158">
        <v>21.34516</v>
      </c>
      <c r="J11" s="158">
        <v>22.556149999999999</v>
      </c>
      <c r="K11" s="158">
        <v>20.163740000000001</v>
      </c>
      <c r="L11" s="158">
        <v>20.651979999999998</v>
      </c>
      <c r="M11" s="158">
        <v>23.005479999999999</v>
      </c>
      <c r="N11" s="158">
        <v>21.29</v>
      </c>
      <c r="P11" s="161" t="s">
        <v>162</v>
      </c>
    </row>
    <row r="12" spans="1:16" ht="14.1" customHeight="1">
      <c r="A12" s="159" t="s">
        <v>161</v>
      </c>
      <c r="B12" s="158">
        <v>3.8336999999999999</v>
      </c>
      <c r="C12" s="158">
        <v>3.8913099999999998</v>
      </c>
      <c r="D12" s="158">
        <v>4.63598</v>
      </c>
      <c r="E12" s="158">
        <v>2.5163000000000002</v>
      </c>
      <c r="F12" s="158">
        <v>2.7502</v>
      </c>
      <c r="G12" s="158">
        <v>2.87202</v>
      </c>
      <c r="H12" s="158">
        <v>3.08379</v>
      </c>
      <c r="I12" s="158">
        <v>2.7054200000000002</v>
      </c>
      <c r="J12" s="158">
        <v>1.9438899999999999</v>
      </c>
      <c r="K12" s="158">
        <v>2.9404300000000001</v>
      </c>
      <c r="L12" s="158">
        <v>2.15022</v>
      </c>
      <c r="M12" s="158">
        <v>1.3875999999999999</v>
      </c>
      <c r="N12" s="158">
        <v>1.32</v>
      </c>
      <c r="P12" s="149" t="s">
        <v>160</v>
      </c>
    </row>
    <row r="13" spans="1:16" ht="14.1" customHeight="1">
      <c r="A13" s="159" t="s">
        <v>159</v>
      </c>
      <c r="B13" s="158">
        <v>94.582800000000006</v>
      </c>
      <c r="C13" s="158">
        <v>121.99281000000001</v>
      </c>
      <c r="D13" s="158">
        <v>92.248500000000007</v>
      </c>
      <c r="E13" s="158">
        <v>100.59329</v>
      </c>
      <c r="F13" s="158">
        <v>108.49903999999999</v>
      </c>
      <c r="G13" s="158">
        <v>117.06219</v>
      </c>
      <c r="H13" s="158">
        <v>102.50261</v>
      </c>
      <c r="I13" s="158">
        <v>108.77359</v>
      </c>
      <c r="J13" s="158">
        <v>119.91401999999999</v>
      </c>
      <c r="K13" s="158">
        <v>117.40476</v>
      </c>
      <c r="L13" s="158">
        <v>107.32227</v>
      </c>
      <c r="M13" s="158">
        <v>91.040019999999998</v>
      </c>
      <c r="N13" s="158">
        <v>98.28</v>
      </c>
      <c r="P13" s="149" t="s">
        <v>158</v>
      </c>
    </row>
    <row r="14" spans="1:16" ht="14.1" customHeight="1">
      <c r="A14" s="159" t="s">
        <v>157</v>
      </c>
      <c r="B14" s="158">
        <v>16.524380000000001</v>
      </c>
      <c r="C14" s="158">
        <v>17.656130000000001</v>
      </c>
      <c r="D14" s="158">
        <v>18.51773</v>
      </c>
      <c r="E14" s="158">
        <v>18.900320000000001</v>
      </c>
      <c r="F14" s="158">
        <v>19.876359999999998</v>
      </c>
      <c r="G14" s="158">
        <v>20.412749999999999</v>
      </c>
      <c r="H14" s="158">
        <v>22.238759999999999</v>
      </c>
      <c r="I14" s="158">
        <v>22.321860000000001</v>
      </c>
      <c r="J14" s="158">
        <v>22.857489999999999</v>
      </c>
      <c r="K14" s="158">
        <v>24.391120000000001</v>
      </c>
      <c r="L14" s="158">
        <v>24.029910000000001</v>
      </c>
      <c r="M14" s="158">
        <v>27.014030000000002</v>
      </c>
      <c r="N14" s="158">
        <v>25.32</v>
      </c>
      <c r="P14" s="149" t="s">
        <v>156</v>
      </c>
    </row>
    <row r="15" spans="1:16" ht="14.1" customHeight="1">
      <c r="A15" s="159" t="s">
        <v>155</v>
      </c>
      <c r="B15" s="158">
        <v>260.9753</v>
      </c>
      <c r="C15" s="158">
        <v>297.39105999999998</v>
      </c>
      <c r="D15" s="158">
        <v>310.41482999999999</v>
      </c>
      <c r="E15" s="158">
        <v>236.53276</v>
      </c>
      <c r="F15" s="158">
        <v>214.36803</v>
      </c>
      <c r="G15" s="158">
        <v>228.73281</v>
      </c>
      <c r="H15" s="158">
        <v>274.99619999999999</v>
      </c>
      <c r="I15" s="158">
        <v>315.52762999999999</v>
      </c>
      <c r="J15" s="158">
        <v>303.11516</v>
      </c>
      <c r="K15" s="158">
        <v>248.96683999999999</v>
      </c>
      <c r="L15" s="158">
        <v>216.39087000000001</v>
      </c>
      <c r="M15" s="158">
        <v>206.97114999999999</v>
      </c>
      <c r="N15" s="158">
        <v>192.91</v>
      </c>
      <c r="P15" s="149" t="s">
        <v>154</v>
      </c>
    </row>
    <row r="16" spans="1:16" ht="14.1" customHeight="1">
      <c r="A16" s="159" t="s">
        <v>153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P16" s="160" t="s">
        <v>152</v>
      </c>
    </row>
    <row r="17" spans="1:16" ht="14.1" customHeight="1">
      <c r="A17" s="159" t="s">
        <v>151</v>
      </c>
      <c r="B17" s="158">
        <v>172.81983</v>
      </c>
      <c r="C17" s="158">
        <v>168.03855999999999</v>
      </c>
      <c r="D17" s="158">
        <v>166.65703999999999</v>
      </c>
      <c r="E17" s="158">
        <v>184.32703000000001</v>
      </c>
      <c r="F17" s="158">
        <v>212.14955</v>
      </c>
      <c r="G17" s="158">
        <v>236.56575000000001</v>
      </c>
      <c r="H17" s="158">
        <v>235.12943000000001</v>
      </c>
      <c r="I17" s="158">
        <v>217.62536</v>
      </c>
      <c r="J17" s="158">
        <v>233.66258999999999</v>
      </c>
      <c r="K17" s="158">
        <v>196.28404</v>
      </c>
      <c r="L17" s="158">
        <v>200.04078999999999</v>
      </c>
      <c r="M17" s="158">
        <v>186.16647</v>
      </c>
      <c r="N17" s="158">
        <v>180.32</v>
      </c>
      <c r="P17" s="160" t="s">
        <v>150</v>
      </c>
    </row>
    <row r="18" spans="1:16" ht="14.1" customHeight="1">
      <c r="A18" s="159" t="s">
        <v>149</v>
      </c>
      <c r="B18" s="158">
        <v>109.73781</v>
      </c>
      <c r="C18" s="158">
        <v>114.73645999999999</v>
      </c>
      <c r="D18" s="158">
        <v>119.82639</v>
      </c>
      <c r="E18" s="158">
        <v>118.6891</v>
      </c>
      <c r="F18" s="158">
        <v>132.22346999999999</v>
      </c>
      <c r="G18" s="158">
        <v>148.09348</v>
      </c>
      <c r="H18" s="158">
        <v>153.86596</v>
      </c>
      <c r="I18" s="158">
        <v>168.47171</v>
      </c>
      <c r="J18" s="158">
        <v>185.34555</v>
      </c>
      <c r="K18" s="158">
        <v>188.52671000000001</v>
      </c>
      <c r="L18" s="158">
        <v>202.23074</v>
      </c>
      <c r="M18" s="158">
        <v>207.9136</v>
      </c>
      <c r="N18" s="158">
        <v>203.77</v>
      </c>
      <c r="P18" s="149" t="s">
        <v>148</v>
      </c>
    </row>
    <row r="19" spans="1:16" ht="14.1" customHeight="1">
      <c r="A19" s="149" t="s">
        <v>147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P19" s="149" t="s">
        <v>146</v>
      </c>
    </row>
    <row r="20" spans="1:16" ht="14.1" customHeight="1">
      <c r="A20" s="149" t="s">
        <v>145</v>
      </c>
      <c r="B20" s="158">
        <v>354.16782000000001</v>
      </c>
      <c r="C20" s="158">
        <v>354.96051999999997</v>
      </c>
      <c r="D20" s="158">
        <v>376.66167000000002</v>
      </c>
      <c r="E20" s="158">
        <v>372.58819</v>
      </c>
      <c r="F20" s="158">
        <v>379.66476</v>
      </c>
      <c r="G20" s="158">
        <v>402.18491</v>
      </c>
      <c r="H20" s="158">
        <v>427.29811999999998</v>
      </c>
      <c r="I20" s="158">
        <v>443.28102000000001</v>
      </c>
      <c r="J20" s="158">
        <v>453.36835000000002</v>
      </c>
      <c r="K20" s="158">
        <v>462.38673</v>
      </c>
      <c r="L20" s="158">
        <v>496.35077999999999</v>
      </c>
      <c r="M20" s="158">
        <v>485.23806999999999</v>
      </c>
      <c r="N20" s="158">
        <v>493.99</v>
      </c>
      <c r="P20" s="149" t="s">
        <v>144</v>
      </c>
    </row>
    <row r="21" spans="1:16" ht="14.1" customHeight="1">
      <c r="A21" s="159" t="s">
        <v>143</v>
      </c>
      <c r="B21" s="158">
        <v>212.43433999999999</v>
      </c>
      <c r="C21" s="158">
        <v>206.90688</v>
      </c>
      <c r="D21" s="158">
        <v>216.14993999999999</v>
      </c>
      <c r="E21" s="158">
        <v>218.15861000000001</v>
      </c>
      <c r="F21" s="158">
        <v>226.53801999999999</v>
      </c>
      <c r="G21" s="158">
        <v>240.18458000000001</v>
      </c>
      <c r="H21" s="158">
        <v>256.08686999999998</v>
      </c>
      <c r="I21" s="158">
        <v>268.29737999999998</v>
      </c>
      <c r="J21" s="158">
        <v>282.46597000000003</v>
      </c>
      <c r="K21" s="158">
        <v>297.95996000000002</v>
      </c>
      <c r="L21" s="158">
        <v>292.11549000000002</v>
      </c>
      <c r="M21" s="158">
        <v>305.97244999999998</v>
      </c>
      <c r="N21" s="158">
        <v>304.95</v>
      </c>
      <c r="P21" s="149" t="s">
        <v>142</v>
      </c>
    </row>
    <row r="22" spans="1:16" ht="14.1" customHeight="1">
      <c r="A22" s="159" t="s">
        <v>141</v>
      </c>
      <c r="B22" s="158">
        <v>118.51604511402701</v>
      </c>
      <c r="C22" s="158">
        <v>123.12115509329601</v>
      </c>
      <c r="D22" s="158">
        <v>134.269638057366</v>
      </c>
      <c r="E22" s="158">
        <v>150.09152316354201</v>
      </c>
      <c r="F22" s="158">
        <v>161.913282630471</v>
      </c>
      <c r="G22" s="158">
        <v>193.00516280367</v>
      </c>
      <c r="H22" s="158">
        <v>221.86120400000001</v>
      </c>
      <c r="I22" s="158">
        <v>197.953208325319</v>
      </c>
      <c r="J22" s="158">
        <v>222.743366457045</v>
      </c>
      <c r="K22" s="158">
        <v>177.83598415893499</v>
      </c>
      <c r="L22" s="158">
        <v>179.569017467441</v>
      </c>
      <c r="M22" s="158">
        <v>235.627235333171</v>
      </c>
      <c r="N22" s="158">
        <v>229.22215345646902</v>
      </c>
      <c r="P22" s="149" t="s">
        <v>140</v>
      </c>
    </row>
    <row r="23" spans="1:16" ht="14.1" customHeight="1">
      <c r="A23" s="157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5"/>
      <c r="P23" s="155"/>
    </row>
    <row r="24" spans="1:16" ht="14.1" customHeight="1">
      <c r="A24" s="154"/>
      <c r="B24" s="146"/>
      <c r="C24" s="146"/>
      <c r="D24" s="146"/>
      <c r="E24" s="146"/>
      <c r="F24" s="153"/>
      <c r="G24" s="153"/>
      <c r="H24" s="153"/>
      <c r="I24" s="153"/>
      <c r="J24" s="153"/>
      <c r="K24" s="153"/>
      <c r="L24" s="146"/>
      <c r="M24" s="146"/>
      <c r="N24" s="146"/>
    </row>
    <row r="25" spans="1:16" ht="14.1" customHeight="1">
      <c r="A25" s="152" t="s">
        <v>139</v>
      </c>
      <c r="B25" s="146"/>
      <c r="C25" s="146"/>
      <c r="D25" s="146"/>
      <c r="E25" s="146"/>
      <c r="F25" s="153"/>
      <c r="G25" s="153"/>
      <c r="H25" s="153"/>
      <c r="I25" s="153"/>
      <c r="J25" s="153"/>
      <c r="K25" s="153"/>
      <c r="L25" s="146"/>
      <c r="M25" s="146"/>
      <c r="N25" s="146"/>
    </row>
    <row r="26" spans="1:16" ht="14.1" customHeight="1">
      <c r="A26" s="16" t="s">
        <v>4</v>
      </c>
      <c r="B26" s="146"/>
      <c r="C26" s="146"/>
      <c r="D26" s="146"/>
      <c r="E26" s="146"/>
      <c r="F26" s="153"/>
      <c r="G26" s="153"/>
      <c r="H26" s="153"/>
      <c r="I26" s="153"/>
      <c r="J26" s="153"/>
      <c r="K26" s="153"/>
      <c r="L26" s="146"/>
      <c r="M26" s="146"/>
      <c r="N26" s="146"/>
    </row>
    <row r="27" spans="1:16" ht="14.1" customHeight="1">
      <c r="A27" s="152"/>
      <c r="B27" s="146"/>
      <c r="C27" s="146"/>
      <c r="D27" s="146"/>
      <c r="E27" s="146"/>
      <c r="F27" s="153"/>
      <c r="G27" s="153"/>
      <c r="H27" s="153"/>
      <c r="I27" s="153"/>
      <c r="J27" s="153"/>
      <c r="K27" s="153"/>
      <c r="L27" s="146"/>
      <c r="M27" s="146"/>
      <c r="N27" s="146"/>
    </row>
    <row r="28" spans="1:16" ht="14.1" customHeight="1">
      <c r="A28" s="152" t="s">
        <v>138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</row>
    <row r="29" spans="1:16" ht="14.1" customHeight="1">
      <c r="A29" s="151" t="s">
        <v>29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</row>
    <row r="30" spans="1:16" ht="14.1" customHeight="1">
      <c r="A30" s="147"/>
      <c r="B30" s="146"/>
      <c r="C30" s="146"/>
      <c r="D30" s="146"/>
      <c r="E30" s="146"/>
      <c r="F30" s="146"/>
      <c r="G30" s="146"/>
      <c r="H30" s="146"/>
      <c r="I30" s="146"/>
      <c r="J30" s="146"/>
      <c r="K30" s="146"/>
    </row>
    <row r="31" spans="1:16" ht="14.1" customHeight="1">
      <c r="A31" s="147"/>
      <c r="B31" s="146"/>
      <c r="C31" s="146"/>
      <c r="D31" s="146"/>
      <c r="E31" s="146"/>
      <c r="F31" s="146"/>
      <c r="G31" s="146"/>
      <c r="H31" s="146"/>
      <c r="I31" s="146"/>
      <c r="J31" s="146"/>
      <c r="K31" s="146"/>
    </row>
    <row r="32" spans="1:16" ht="14.1" customHeight="1">
      <c r="A32" s="147"/>
      <c r="B32" s="146"/>
      <c r="C32" s="146"/>
      <c r="D32" s="146"/>
      <c r="E32" s="146"/>
      <c r="F32" s="146"/>
      <c r="G32" s="146"/>
      <c r="H32" s="146"/>
      <c r="I32" s="146"/>
      <c r="J32" s="146"/>
      <c r="K32" s="146"/>
    </row>
    <row r="33" spans="1:11" ht="14.1" customHeight="1">
      <c r="A33" s="150"/>
      <c r="B33" s="146"/>
      <c r="C33" s="146"/>
      <c r="D33" s="146"/>
      <c r="E33" s="146"/>
      <c r="F33" s="146"/>
      <c r="G33" s="146"/>
      <c r="H33" s="146"/>
      <c r="I33" s="146"/>
      <c r="J33" s="146"/>
      <c r="K33" s="146"/>
    </row>
    <row r="34" spans="1:11" ht="14.1" customHeight="1">
      <c r="A34" s="149"/>
      <c r="B34" s="146"/>
      <c r="C34" s="146"/>
      <c r="D34" s="146"/>
      <c r="E34" s="146"/>
      <c r="F34" s="146"/>
      <c r="G34" s="146"/>
      <c r="H34" s="146"/>
      <c r="I34" s="146"/>
      <c r="J34" s="146"/>
      <c r="K34" s="146"/>
    </row>
    <row r="35" spans="1:11" ht="14.1" customHeight="1">
      <c r="A35" s="147"/>
      <c r="B35" s="146"/>
      <c r="C35" s="146"/>
      <c r="D35" s="146"/>
      <c r="E35" s="146"/>
      <c r="F35" s="146"/>
      <c r="G35" s="146"/>
      <c r="H35" s="146"/>
      <c r="I35" s="146"/>
      <c r="J35" s="146"/>
      <c r="K35" s="146"/>
    </row>
    <row r="36" spans="1:11" ht="14.1" customHeight="1">
      <c r="A36" s="147"/>
      <c r="B36" s="146"/>
      <c r="C36" s="146"/>
      <c r="D36" s="146"/>
      <c r="E36" s="146"/>
      <c r="F36" s="146"/>
      <c r="G36" s="146"/>
      <c r="H36" s="146"/>
      <c r="I36" s="146"/>
      <c r="J36" s="146"/>
      <c r="K36" s="146"/>
    </row>
    <row r="37" spans="1:11" ht="14.1" customHeight="1">
      <c r="A37" s="150"/>
      <c r="B37" s="146"/>
      <c r="C37" s="146"/>
      <c r="D37" s="146"/>
      <c r="E37" s="146"/>
      <c r="F37" s="146"/>
      <c r="G37" s="146"/>
      <c r="H37" s="146"/>
      <c r="I37" s="146"/>
      <c r="J37" s="146"/>
      <c r="K37" s="146"/>
    </row>
    <row r="38" spans="1:11">
      <c r="A38" s="149"/>
      <c r="B38" s="146"/>
      <c r="C38" s="146"/>
      <c r="D38" s="146"/>
      <c r="E38" s="146"/>
      <c r="F38" s="146"/>
      <c r="G38" s="146"/>
      <c r="H38" s="146"/>
      <c r="I38" s="146"/>
      <c r="J38" s="146"/>
      <c r="K38" s="146"/>
    </row>
    <row r="39" spans="1:11">
      <c r="A39" s="147"/>
      <c r="B39" s="146"/>
      <c r="C39" s="146"/>
      <c r="D39" s="146"/>
      <c r="E39" s="146"/>
      <c r="F39" s="146"/>
      <c r="G39" s="146"/>
      <c r="H39" s="146"/>
      <c r="I39" s="146"/>
      <c r="J39" s="146"/>
      <c r="K39" s="146"/>
    </row>
    <row r="40" spans="1:11">
      <c r="A40" s="147"/>
      <c r="B40" s="146"/>
      <c r="C40" s="146"/>
      <c r="D40" s="146"/>
      <c r="E40" s="146"/>
      <c r="F40" s="146"/>
      <c r="G40" s="146"/>
      <c r="H40" s="146"/>
      <c r="I40" s="146"/>
      <c r="J40" s="146"/>
      <c r="K40" s="146"/>
    </row>
    <row r="41" spans="1:11">
      <c r="A41" s="148"/>
      <c r="B41" s="146"/>
      <c r="C41" s="146"/>
      <c r="D41" s="146"/>
      <c r="E41" s="146"/>
      <c r="F41" s="146"/>
      <c r="G41" s="146"/>
      <c r="H41" s="146"/>
      <c r="I41" s="146"/>
      <c r="J41" s="146"/>
      <c r="K41" s="146"/>
    </row>
    <row r="42" spans="1:11">
      <c r="A42" s="147"/>
      <c r="B42" s="146"/>
      <c r="C42" s="146"/>
      <c r="D42" s="146"/>
      <c r="E42" s="146"/>
      <c r="F42" s="146"/>
      <c r="G42" s="146"/>
      <c r="H42" s="146"/>
      <c r="I42" s="146"/>
      <c r="J42" s="146"/>
      <c r="K42" s="146"/>
    </row>
  </sheetData>
  <pageMargins left="0" right="0" top="1" bottom="0.5" header="0" footer="0"/>
  <pageSetup scale="83" orientation="landscape" r:id="rId1"/>
  <headerFooter alignWithMargins="0">
    <oddFooter xml:space="preserve">&amp;R&amp;A &amp;D &amp;T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P35"/>
  <sheetViews>
    <sheetView showGridLines="0" workbookViewId="0"/>
  </sheetViews>
  <sheetFormatPr defaultColWidth="9.109375" defaultRowHeight="10.199999999999999"/>
  <cols>
    <col min="1" max="1" width="29.5546875" style="1" customWidth="1"/>
    <col min="2" max="5" width="7.77734375" style="1" customWidth="1"/>
    <col min="6" max="14" width="7.77734375" style="63" customWidth="1"/>
    <col min="15" max="15" width="2.33203125" style="1" customWidth="1"/>
    <col min="16" max="16" width="22.33203125" style="1" customWidth="1"/>
    <col min="17" max="17" width="17.109375" style="1" customWidth="1"/>
    <col min="18" max="16384" width="9.109375" style="1"/>
  </cols>
  <sheetData>
    <row r="1" spans="1:16" s="82" customFormat="1" ht="13.95" customHeight="1">
      <c r="A1" s="84" t="s">
        <v>30</v>
      </c>
      <c r="B1" s="84"/>
      <c r="C1" s="84"/>
      <c r="D1" s="84"/>
      <c r="E1" s="84"/>
      <c r="F1" s="84"/>
      <c r="G1" s="84"/>
      <c r="H1" s="84"/>
      <c r="I1" s="81"/>
      <c r="J1" s="81"/>
      <c r="K1" s="81"/>
      <c r="L1" s="81"/>
      <c r="M1" s="81"/>
      <c r="N1" s="81"/>
      <c r="O1" s="84"/>
    </row>
    <row r="2" spans="1:16" ht="13.95" customHeight="1">
      <c r="A2" s="21" t="s">
        <v>1</v>
      </c>
      <c r="B2" s="7"/>
      <c r="C2" s="7"/>
      <c r="D2" s="7"/>
      <c r="E2" s="7"/>
      <c r="F2" s="6"/>
      <c r="G2" s="6"/>
      <c r="H2" s="6"/>
      <c r="O2" s="6"/>
      <c r="P2" s="92" t="s">
        <v>24</v>
      </c>
    </row>
    <row r="3" spans="1:16" ht="13.95" customHeight="1">
      <c r="A3" s="8" t="s">
        <v>7</v>
      </c>
      <c r="B3" s="7"/>
      <c r="C3" s="7"/>
      <c r="D3" s="5"/>
      <c r="E3" s="9"/>
      <c r="F3" s="5"/>
      <c r="G3" s="5"/>
      <c r="H3" s="5"/>
      <c r="O3" s="5"/>
      <c r="P3" s="8" t="s">
        <v>26</v>
      </c>
    </row>
    <row r="4" spans="1:16" ht="13.95" customHeight="1">
      <c r="A4" s="87"/>
      <c r="B4" s="5"/>
      <c r="C4" s="5"/>
      <c r="D4" s="5"/>
      <c r="E4" s="5"/>
      <c r="F4" s="5"/>
      <c r="G4" s="5"/>
      <c r="H4" s="5"/>
      <c r="O4" s="5"/>
      <c r="P4" s="87"/>
    </row>
    <row r="5" spans="1:16" ht="13.95" customHeight="1">
      <c r="A5" s="94"/>
      <c r="B5" s="5"/>
      <c r="C5" s="5"/>
      <c r="D5" s="5"/>
      <c r="E5" s="5"/>
      <c r="F5" s="5"/>
      <c r="G5" s="5"/>
      <c r="H5" s="5"/>
      <c r="I5" s="14"/>
      <c r="J5" s="14"/>
      <c r="K5" s="14"/>
      <c r="L5" s="14"/>
      <c r="M5" s="14"/>
      <c r="N5" s="14"/>
      <c r="O5" s="5"/>
      <c r="P5" s="2"/>
    </row>
    <row r="6" spans="1:16" ht="13.95" customHeight="1">
      <c r="A6" s="13"/>
      <c r="B6" s="12">
        <v>2000</v>
      </c>
      <c r="C6" s="12">
        <v>2001</v>
      </c>
      <c r="D6" s="12">
        <v>2002</v>
      </c>
      <c r="E6" s="12">
        <v>2003</v>
      </c>
      <c r="F6" s="12">
        <v>2004</v>
      </c>
      <c r="G6" s="12">
        <v>2005</v>
      </c>
      <c r="H6" s="12">
        <v>2006</v>
      </c>
      <c r="I6" s="72">
        <v>2007</v>
      </c>
      <c r="J6" s="72">
        <v>2008</v>
      </c>
      <c r="K6" s="72">
        <v>2009</v>
      </c>
      <c r="L6" s="72">
        <v>2010</v>
      </c>
      <c r="M6" s="11">
        <v>2011</v>
      </c>
      <c r="N6" s="11">
        <v>2012</v>
      </c>
      <c r="O6" s="28" t="s">
        <v>0</v>
      </c>
      <c r="P6" s="29"/>
    </row>
    <row r="7" spans="1:16" ht="13.95" customHeight="1">
      <c r="A7" s="4"/>
      <c r="B7" s="15"/>
      <c r="C7" s="15"/>
      <c r="D7" s="15"/>
      <c r="E7" s="1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6" ht="13.95" customHeight="1">
      <c r="A8" s="8" t="s">
        <v>56</v>
      </c>
      <c r="B8" s="22">
        <v>245832</v>
      </c>
      <c r="C8" s="22">
        <v>332037</v>
      </c>
      <c r="D8" s="23">
        <v>246364</v>
      </c>
      <c r="E8" s="23">
        <v>246788</v>
      </c>
      <c r="F8" s="23">
        <v>382290</v>
      </c>
      <c r="G8" s="23">
        <v>364519</v>
      </c>
      <c r="H8" s="23">
        <v>349733</v>
      </c>
      <c r="I8" s="23">
        <v>379473</v>
      </c>
      <c r="J8" s="23">
        <v>533353</v>
      </c>
      <c r="K8" s="23">
        <v>547561</v>
      </c>
      <c r="L8" s="23">
        <v>621275</v>
      </c>
      <c r="M8" s="23">
        <v>715250</v>
      </c>
      <c r="N8" s="23">
        <v>636924</v>
      </c>
      <c r="P8" s="8" t="s">
        <v>44</v>
      </c>
    </row>
    <row r="9" spans="1:16" ht="13.95" customHeight="1">
      <c r="A9" s="24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P9" s="24"/>
    </row>
    <row r="10" spans="1:16" ht="13.95" customHeight="1">
      <c r="A10" s="4" t="s">
        <v>42</v>
      </c>
      <c r="B10" s="17">
        <v>71734</v>
      </c>
      <c r="C10" s="17">
        <v>69241</v>
      </c>
      <c r="D10" s="17">
        <v>68998</v>
      </c>
      <c r="E10" s="17">
        <v>90562</v>
      </c>
      <c r="F10" s="17">
        <v>117638</v>
      </c>
      <c r="G10" s="17">
        <v>140504</v>
      </c>
      <c r="H10" s="17">
        <v>139268</v>
      </c>
      <c r="I10" s="17">
        <v>123062</v>
      </c>
      <c r="J10" s="17">
        <v>127705</v>
      </c>
      <c r="K10" s="17">
        <v>93081</v>
      </c>
      <c r="L10" s="17">
        <v>98329</v>
      </c>
      <c r="M10" s="17">
        <v>101701</v>
      </c>
      <c r="N10" s="17">
        <v>102066</v>
      </c>
      <c r="P10" s="4" t="s">
        <v>43</v>
      </c>
    </row>
    <row r="11" spans="1:16" ht="13.95" customHeight="1">
      <c r="A11" s="4" t="s">
        <v>60</v>
      </c>
      <c r="B11" s="17">
        <v>24225</v>
      </c>
      <c r="C11" s="17">
        <v>25558</v>
      </c>
      <c r="D11" s="17">
        <v>29577</v>
      </c>
      <c r="E11" s="17">
        <v>32353</v>
      </c>
      <c r="F11" s="17">
        <v>64859</v>
      </c>
      <c r="G11" s="17">
        <v>79569</v>
      </c>
      <c r="H11" s="17">
        <v>77587</v>
      </c>
      <c r="I11" s="17">
        <v>69894</v>
      </c>
      <c r="J11" s="17">
        <v>76455</v>
      </c>
      <c r="K11" s="17">
        <v>54410</v>
      </c>
      <c r="L11" s="17">
        <v>58710</v>
      </c>
      <c r="M11" s="17">
        <v>64245</v>
      </c>
      <c r="N11" s="17">
        <v>65322</v>
      </c>
      <c r="P11" s="4" t="s">
        <v>65</v>
      </c>
    </row>
    <row r="12" spans="1:16" ht="13.95" customHeight="1">
      <c r="A12" s="4" t="s">
        <v>61</v>
      </c>
      <c r="B12" s="17">
        <v>5203</v>
      </c>
      <c r="C12" s="17">
        <v>5237</v>
      </c>
      <c r="D12" s="17">
        <v>4539</v>
      </c>
      <c r="E12" s="17">
        <v>6757</v>
      </c>
      <c r="F12" s="17">
        <v>6325</v>
      </c>
      <c r="G12" s="17">
        <v>8468</v>
      </c>
      <c r="H12" s="17">
        <v>8130</v>
      </c>
      <c r="I12" s="17">
        <v>7116</v>
      </c>
      <c r="J12" s="17">
        <v>7805</v>
      </c>
      <c r="K12" s="17">
        <v>6413</v>
      </c>
      <c r="L12" s="17">
        <v>6054</v>
      </c>
      <c r="M12" s="17">
        <v>5961</v>
      </c>
      <c r="N12" s="17">
        <v>6640</v>
      </c>
      <c r="P12" s="4" t="s">
        <v>66</v>
      </c>
    </row>
    <row r="13" spans="1:16" ht="13.95" customHeight="1">
      <c r="A13" s="4" t="s">
        <v>62</v>
      </c>
      <c r="B13" s="17">
        <v>12673</v>
      </c>
      <c r="C13" s="17">
        <v>8726</v>
      </c>
      <c r="D13" s="17">
        <v>5621</v>
      </c>
      <c r="E13" s="17">
        <v>11467</v>
      </c>
      <c r="F13" s="17">
        <v>11004</v>
      </c>
      <c r="G13" s="17">
        <v>11149</v>
      </c>
      <c r="H13" s="17">
        <v>11148</v>
      </c>
      <c r="I13" s="17">
        <v>12162</v>
      </c>
      <c r="J13" s="17">
        <v>9970</v>
      </c>
      <c r="K13" s="17">
        <v>6496</v>
      </c>
      <c r="L13" s="17">
        <v>8455</v>
      </c>
      <c r="M13" s="17">
        <v>8047</v>
      </c>
      <c r="N13" s="17">
        <v>7993</v>
      </c>
      <c r="P13" s="4" t="s">
        <v>67</v>
      </c>
    </row>
    <row r="14" spans="1:16" ht="13.95" customHeight="1">
      <c r="A14" s="4" t="s">
        <v>63</v>
      </c>
      <c r="B14" s="17">
        <v>28260</v>
      </c>
      <c r="C14" s="17">
        <v>28490</v>
      </c>
      <c r="D14" s="17">
        <v>27081</v>
      </c>
      <c r="E14" s="17">
        <v>36673</v>
      </c>
      <c r="F14" s="17">
        <v>31909</v>
      </c>
      <c r="G14" s="17">
        <v>36994</v>
      </c>
      <c r="H14" s="17">
        <v>37813</v>
      </c>
      <c r="I14" s="17">
        <v>28822</v>
      </c>
      <c r="J14" s="17">
        <v>28982</v>
      </c>
      <c r="K14" s="17">
        <v>22410</v>
      </c>
      <c r="L14" s="17">
        <v>21176</v>
      </c>
      <c r="M14" s="17">
        <v>18893</v>
      </c>
      <c r="N14" s="17">
        <v>17239</v>
      </c>
      <c r="P14" s="4" t="s">
        <v>68</v>
      </c>
    </row>
    <row r="15" spans="1:16" ht="13.95" customHeight="1">
      <c r="A15" s="4" t="s">
        <v>64</v>
      </c>
      <c r="B15" s="17">
        <v>1373</v>
      </c>
      <c r="C15" s="17">
        <v>1230</v>
      </c>
      <c r="D15" s="17">
        <v>2180</v>
      </c>
      <c r="E15" s="17">
        <v>3312</v>
      </c>
      <c r="F15" s="17">
        <v>3541</v>
      </c>
      <c r="G15" s="17">
        <v>4324</v>
      </c>
      <c r="H15" s="17">
        <v>4590</v>
      </c>
      <c r="I15" s="17">
        <v>5068</v>
      </c>
      <c r="J15" s="17">
        <v>4493</v>
      </c>
      <c r="K15" s="17">
        <v>3352</v>
      </c>
      <c r="L15" s="17">
        <v>3934</v>
      </c>
      <c r="M15" s="17">
        <v>4555</v>
      </c>
      <c r="N15" s="17">
        <v>4872</v>
      </c>
      <c r="P15" s="4" t="s">
        <v>133</v>
      </c>
    </row>
    <row r="16" spans="1:16" ht="13.95" customHeight="1">
      <c r="A16" s="2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P16" s="26"/>
    </row>
    <row r="17" spans="1:16" ht="13.95" customHeight="1">
      <c r="A17" s="16" t="s">
        <v>8</v>
      </c>
      <c r="B17" s="18">
        <v>3211</v>
      </c>
      <c r="C17" s="18">
        <v>3662</v>
      </c>
      <c r="D17" s="17">
        <v>3853</v>
      </c>
      <c r="E17" s="17">
        <v>4054</v>
      </c>
      <c r="F17" s="17">
        <v>3045</v>
      </c>
      <c r="G17" s="17">
        <v>4309</v>
      </c>
      <c r="H17" s="17">
        <v>4514</v>
      </c>
      <c r="I17" s="17">
        <v>5177</v>
      </c>
      <c r="J17" s="17">
        <v>3920</v>
      </c>
      <c r="K17" s="17">
        <v>3718</v>
      </c>
      <c r="L17" s="17">
        <v>3547</v>
      </c>
      <c r="M17" s="17">
        <v>3682</v>
      </c>
      <c r="N17" s="17">
        <v>3248</v>
      </c>
      <c r="P17" s="16" t="s">
        <v>36</v>
      </c>
    </row>
    <row r="18" spans="1:16" ht="13.95" customHeight="1">
      <c r="A18" s="25"/>
      <c r="B18" s="18"/>
      <c r="C18" s="18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P18" s="25"/>
    </row>
    <row r="19" spans="1:16" ht="13.95" customHeight="1">
      <c r="A19" s="16" t="s">
        <v>11</v>
      </c>
      <c r="B19" s="18">
        <v>164611</v>
      </c>
      <c r="C19" s="18">
        <v>252172</v>
      </c>
      <c r="D19" s="17">
        <v>167230</v>
      </c>
      <c r="E19" s="17">
        <v>146317</v>
      </c>
      <c r="F19" s="17">
        <v>254535</v>
      </c>
      <c r="G19" s="17">
        <v>215351</v>
      </c>
      <c r="H19" s="17">
        <v>203075</v>
      </c>
      <c r="I19" s="17">
        <v>249323</v>
      </c>
      <c r="J19" s="17">
        <v>400916</v>
      </c>
      <c r="K19" s="17">
        <v>450553</v>
      </c>
      <c r="L19" s="17">
        <v>515787</v>
      </c>
      <c r="M19" s="17">
        <v>605407</v>
      </c>
      <c r="N19" s="17">
        <v>529531</v>
      </c>
      <c r="P19" s="100" t="s">
        <v>52</v>
      </c>
    </row>
    <row r="20" spans="1:16" ht="13.95" customHeight="1">
      <c r="A20" s="16" t="s">
        <v>9</v>
      </c>
      <c r="B20" s="18">
        <v>6276</v>
      </c>
      <c r="C20" s="18">
        <v>6962</v>
      </c>
      <c r="D20" s="17">
        <v>6283</v>
      </c>
      <c r="E20" s="17">
        <v>5855</v>
      </c>
      <c r="F20" s="17">
        <v>7072</v>
      </c>
      <c r="G20" s="17">
        <v>4355</v>
      </c>
      <c r="H20" s="17">
        <v>2876</v>
      </c>
      <c r="I20" s="17">
        <v>1911</v>
      </c>
      <c r="J20" s="17">
        <v>812</v>
      </c>
      <c r="K20" s="17">
        <v>209</v>
      </c>
      <c r="L20" s="17">
        <v>3612</v>
      </c>
      <c r="M20" s="17">
        <v>4460</v>
      </c>
      <c r="N20" s="17">
        <v>2079</v>
      </c>
      <c r="P20" s="100" t="s">
        <v>45</v>
      </c>
    </row>
    <row r="21" spans="1:16" ht="13.95" customHeight="1">
      <c r="A21" s="25" t="s">
        <v>2</v>
      </c>
      <c r="B21" s="18"/>
      <c r="C21" s="18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P21" s="96" t="s">
        <v>2</v>
      </c>
    </row>
    <row r="22" spans="1:16" ht="13.95" customHeight="1">
      <c r="A22" s="16" t="s">
        <v>10</v>
      </c>
      <c r="B22" s="18">
        <v>348</v>
      </c>
      <c r="C22" s="18">
        <v>358</v>
      </c>
      <c r="D22" s="17">
        <v>245</v>
      </c>
      <c r="E22" s="17">
        <v>270</v>
      </c>
      <c r="F22" s="17">
        <v>373</v>
      </c>
      <c r="G22" s="17">
        <v>244</v>
      </c>
      <c r="H22" s="17">
        <v>261</v>
      </c>
      <c r="I22" s="17">
        <v>242</v>
      </c>
      <c r="J22" s="17">
        <v>232</v>
      </c>
      <c r="K22" s="17">
        <v>235</v>
      </c>
      <c r="L22" s="17">
        <v>293</v>
      </c>
      <c r="M22" s="17">
        <v>337</v>
      </c>
      <c r="N22" s="17">
        <v>299</v>
      </c>
      <c r="P22" s="97" t="s">
        <v>46</v>
      </c>
    </row>
    <row r="23" spans="1:16" ht="13.95" customHeight="1">
      <c r="A23" s="16"/>
      <c r="B23" s="18"/>
      <c r="C23" s="18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P23" s="97"/>
    </row>
    <row r="24" spans="1:16" ht="13.95" customHeight="1">
      <c r="A24" s="16" t="s">
        <v>58</v>
      </c>
      <c r="B24" s="18"/>
      <c r="C24" s="18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P24" s="97"/>
    </row>
    <row r="25" spans="1:16" ht="13.95" customHeight="1">
      <c r="A25" s="16" t="s">
        <v>59</v>
      </c>
      <c r="B25" s="18">
        <v>157.7953</v>
      </c>
      <c r="C25" s="18">
        <v>166.99720000000002</v>
      </c>
      <c r="D25" s="18">
        <v>154.25807599999999</v>
      </c>
      <c r="E25" s="18">
        <v>203.45000000000002</v>
      </c>
      <c r="F25" s="18">
        <v>277.14</v>
      </c>
      <c r="G25" s="18">
        <v>327.11658499999999</v>
      </c>
      <c r="H25" s="18">
        <v>355.44531199999994</v>
      </c>
      <c r="I25" s="18">
        <v>336.919712</v>
      </c>
      <c r="J25" s="18">
        <v>297.16515999999996</v>
      </c>
      <c r="K25" s="18">
        <v>225.41194000000002</v>
      </c>
      <c r="L25" s="18">
        <v>241.73772099999999</v>
      </c>
      <c r="M25" s="17">
        <v>254.05836099999999</v>
      </c>
      <c r="N25" s="17">
        <v>251.91611900000001</v>
      </c>
      <c r="P25" s="97" t="s">
        <v>57</v>
      </c>
    </row>
    <row r="26" spans="1:16" ht="13.95" customHeight="1">
      <c r="A26" s="1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98"/>
    </row>
    <row r="27" spans="1:16" ht="13.95" customHeight="1">
      <c r="A27" s="20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6" s="63" customFormat="1" ht="13.95" customHeight="1">
      <c r="A28" s="16" t="s">
        <v>47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5"/>
    </row>
    <row r="29" spans="1:16" s="63" customFormat="1" ht="13.95" customHeight="1">
      <c r="A29" s="16" t="s">
        <v>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6" s="63" customFormat="1" ht="13.95" customHeight="1">
      <c r="A30" s="16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6" s="63" customFormat="1" ht="13.95" customHeight="1">
      <c r="A31" s="91" t="s">
        <v>48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</row>
    <row r="32" spans="1:16" s="63" customFormat="1" ht="13.95" customHeight="1">
      <c r="A32" s="91" t="s">
        <v>29</v>
      </c>
    </row>
    <row r="33" s="63" customFormat="1" ht="13.95" customHeight="1"/>
    <row r="34" ht="13.95" customHeight="1"/>
    <row r="35" ht="13.95" customHeight="1"/>
  </sheetData>
  <phoneticPr fontId="3" type="noConversion"/>
  <printOptions horizontalCentered="1" verticalCentered="1"/>
  <pageMargins left="0.48" right="0" top="1" bottom="0" header="0.5" footer="0.5"/>
  <pageSetup scale="84" orientation="landscape" r:id="rId1"/>
  <headerFooter alignWithMargins="0">
    <oddHeader>&amp;R&amp;F  &amp;A  &amp;D  &amp;T  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R77"/>
  <sheetViews>
    <sheetView showGridLines="0" workbookViewId="0"/>
  </sheetViews>
  <sheetFormatPr defaultColWidth="9.109375" defaultRowHeight="12" customHeight="1"/>
  <cols>
    <col min="1" max="1" width="31.88671875" style="145" customWidth="1"/>
    <col min="2" max="14" width="6.77734375" style="145" customWidth="1"/>
    <col min="15" max="15" width="2.109375" style="145" customWidth="1"/>
    <col min="16" max="16" width="31.6640625" style="145" customWidth="1"/>
    <col min="17" max="16384" width="9.109375" style="145"/>
  </cols>
  <sheetData>
    <row r="1" spans="1:18" s="181" customFormat="1" ht="12" customHeight="1">
      <c r="A1" s="181" t="s">
        <v>306</v>
      </c>
      <c r="I1" s="338"/>
      <c r="J1" s="338"/>
      <c r="K1" s="338"/>
      <c r="L1" s="338"/>
      <c r="M1" s="338"/>
      <c r="N1" s="338"/>
    </row>
    <row r="2" spans="1:18" ht="12" customHeight="1">
      <c r="A2" s="179" t="s">
        <v>1</v>
      </c>
      <c r="I2" s="175"/>
      <c r="J2" s="175"/>
      <c r="K2" s="175"/>
      <c r="L2" s="175"/>
      <c r="M2" s="175"/>
      <c r="N2" s="175"/>
      <c r="P2" s="179" t="s">
        <v>24</v>
      </c>
    </row>
    <row r="3" spans="1:18" ht="12" customHeight="1">
      <c r="A3" s="179" t="s">
        <v>305</v>
      </c>
      <c r="I3" s="175"/>
      <c r="J3" s="175"/>
      <c r="K3" s="175"/>
      <c r="L3" s="175"/>
      <c r="M3" s="175"/>
      <c r="N3" s="175"/>
      <c r="P3" s="179" t="s">
        <v>304</v>
      </c>
    </row>
    <row r="4" spans="1:18" ht="12" customHeight="1">
      <c r="A4" s="145" t="s">
        <v>303</v>
      </c>
      <c r="I4" s="175"/>
      <c r="J4" s="175"/>
      <c r="K4" s="175"/>
      <c r="L4" s="175"/>
      <c r="M4" s="175"/>
      <c r="N4" s="175"/>
      <c r="P4" s="145" t="s">
        <v>302</v>
      </c>
    </row>
    <row r="5" spans="1:18" ht="12" customHeight="1">
      <c r="A5" s="155"/>
      <c r="B5" s="155"/>
      <c r="C5" s="155"/>
      <c r="D5" s="155"/>
      <c r="E5" s="155"/>
      <c r="F5" s="155"/>
      <c r="G5" s="155"/>
      <c r="H5" s="14"/>
      <c r="I5" s="14"/>
      <c r="J5" s="14"/>
      <c r="K5" s="14"/>
      <c r="L5" s="14"/>
      <c r="M5" s="14"/>
      <c r="N5" s="14"/>
      <c r="O5" s="155"/>
      <c r="P5" s="155"/>
    </row>
    <row r="6" spans="1:18" s="334" customFormat="1" ht="14.25" customHeight="1">
      <c r="A6" s="335"/>
      <c r="B6" s="337">
        <v>2000</v>
      </c>
      <c r="C6" s="337">
        <v>2001</v>
      </c>
      <c r="D6" s="337">
        <v>2002</v>
      </c>
      <c r="E6" s="337">
        <v>2003</v>
      </c>
      <c r="F6" s="337">
        <v>2004</v>
      </c>
      <c r="G6" s="337">
        <v>2005</v>
      </c>
      <c r="H6" s="72">
        <v>2006</v>
      </c>
      <c r="I6" s="72">
        <v>2007</v>
      </c>
      <c r="J6" s="72">
        <v>2008</v>
      </c>
      <c r="K6" s="72">
        <v>2009</v>
      </c>
      <c r="L6" s="72">
        <v>2010</v>
      </c>
      <c r="M6" s="72">
        <v>2011</v>
      </c>
      <c r="N6" s="72">
        <v>2012</v>
      </c>
      <c r="O6" s="336" t="s">
        <v>55</v>
      </c>
      <c r="P6" s="335"/>
    </row>
    <row r="7" spans="1:18" ht="12" customHeight="1">
      <c r="H7" s="14"/>
      <c r="I7" s="14"/>
      <c r="J7" s="14"/>
      <c r="K7" s="14"/>
      <c r="L7" s="14"/>
      <c r="M7" s="14"/>
      <c r="N7" s="14"/>
    </row>
    <row r="8" spans="1:18" ht="12" customHeight="1">
      <c r="A8" s="331" t="s">
        <v>301</v>
      </c>
      <c r="B8" s="332">
        <v>-66.207400000000007</v>
      </c>
      <c r="C8" s="332">
        <v>-107.407</v>
      </c>
      <c r="D8" s="332">
        <v>-124.5986</v>
      </c>
      <c r="E8" s="332">
        <v>-115.7899</v>
      </c>
      <c r="F8" s="332">
        <v>-68.379300000000001</v>
      </c>
      <c r="G8" s="332">
        <v>-64.717699999999994</v>
      </c>
      <c r="H8" s="332">
        <v>-85.107699999999994</v>
      </c>
      <c r="I8" s="332">
        <v>-113.0347</v>
      </c>
      <c r="J8" s="332">
        <v>-203.3313</v>
      </c>
      <c r="K8" s="332">
        <v>-180.1157</v>
      </c>
      <c r="L8" s="332">
        <v>-138.58109999999999</v>
      </c>
      <c r="M8" s="332">
        <v>-88.229299999999995</v>
      </c>
      <c r="N8" s="332">
        <v>-70.770799999999994</v>
      </c>
      <c r="O8" s="321"/>
      <c r="P8" s="331" t="s">
        <v>300</v>
      </c>
      <c r="R8" s="333"/>
    </row>
    <row r="9" spans="1:18" ht="12" customHeight="1">
      <c r="A9" s="331" t="s">
        <v>299</v>
      </c>
      <c r="B9" s="332">
        <v>51.459299999999999</v>
      </c>
      <c r="C9" s="332">
        <v>55.023299999999999</v>
      </c>
      <c r="D9" s="332">
        <v>63.034799999999997</v>
      </c>
      <c r="E9" s="332">
        <v>57.299700000000001</v>
      </c>
      <c r="F9" s="332">
        <v>58.792200000000001</v>
      </c>
      <c r="G9" s="332">
        <v>63.511899999999997</v>
      </c>
      <c r="H9" s="332">
        <v>58.287300000000002</v>
      </c>
      <c r="I9" s="332">
        <v>57.599299999999999</v>
      </c>
      <c r="J9" s="332">
        <v>68.965599999999995</v>
      </c>
      <c r="K9" s="332">
        <v>37.634799999999998</v>
      </c>
      <c r="L9" s="332">
        <v>58.101700000000001</v>
      </c>
      <c r="M9" s="332">
        <v>68.083500000000001</v>
      </c>
      <c r="N9" s="332">
        <v>68.798100000000005</v>
      </c>
      <c r="O9" s="321"/>
      <c r="P9" s="331" t="s">
        <v>298</v>
      </c>
      <c r="R9" s="333"/>
    </row>
    <row r="10" spans="1:18" ht="12" customHeight="1">
      <c r="A10" s="331" t="s">
        <v>297</v>
      </c>
      <c r="B10" s="332">
        <v>-172.67</v>
      </c>
      <c r="C10" s="332">
        <v>-166.58070000000001</v>
      </c>
      <c r="D10" s="332">
        <v>-177.584</v>
      </c>
      <c r="E10" s="332">
        <v>-175.64070000000001</v>
      </c>
      <c r="F10" s="332">
        <v>-160.8185</v>
      </c>
      <c r="G10" s="332">
        <v>-185.21109999999999</v>
      </c>
      <c r="H10" s="332">
        <v>-219.57400000000001</v>
      </c>
      <c r="I10" s="332">
        <v>-242.9538</v>
      </c>
      <c r="J10" s="332">
        <v>-311.9126</v>
      </c>
      <c r="K10" s="332">
        <v>-265.69279999999998</v>
      </c>
      <c r="L10" s="332">
        <v>-252.67599999999999</v>
      </c>
      <c r="M10" s="332">
        <v>-239.3355</v>
      </c>
      <c r="N10" s="332">
        <v>-225.61330000000001</v>
      </c>
      <c r="O10" s="321"/>
      <c r="P10" s="331" t="s">
        <v>296</v>
      </c>
      <c r="R10" s="333"/>
    </row>
    <row r="11" spans="1:18" ht="12" customHeight="1">
      <c r="A11" s="331" t="s">
        <v>295</v>
      </c>
      <c r="B11" s="332">
        <v>-121.2107</v>
      </c>
      <c r="C11" s="332">
        <v>-111.5574</v>
      </c>
      <c r="D11" s="332">
        <v>-114.5491</v>
      </c>
      <c r="E11" s="332">
        <v>-118.3409</v>
      </c>
      <c r="F11" s="332">
        <v>-102.0262</v>
      </c>
      <c r="G11" s="332">
        <v>-121.6991</v>
      </c>
      <c r="H11" s="332">
        <v>-161.2867</v>
      </c>
      <c r="I11" s="332">
        <v>-185.3545</v>
      </c>
      <c r="J11" s="332">
        <v>-242.9469</v>
      </c>
      <c r="K11" s="332">
        <v>-228.05789999999999</v>
      </c>
      <c r="L11" s="332">
        <v>-194.57419999999999</v>
      </c>
      <c r="M11" s="332">
        <v>-171.25200000000001</v>
      </c>
      <c r="N11" s="332">
        <v>-156.8151</v>
      </c>
      <c r="O11" s="321"/>
      <c r="P11" s="331" t="s">
        <v>294</v>
      </c>
      <c r="R11" s="333"/>
    </row>
    <row r="12" spans="1:18" ht="12" customHeight="1">
      <c r="A12" s="331" t="s">
        <v>293</v>
      </c>
      <c r="B12" s="332">
        <v>98.529600000000002</v>
      </c>
      <c r="C12" s="332">
        <v>97.888800000000003</v>
      </c>
      <c r="D12" s="332">
        <v>90.269400000000005</v>
      </c>
      <c r="E12" s="332">
        <v>107.8818</v>
      </c>
      <c r="F12" s="332">
        <v>135.15649999999999</v>
      </c>
      <c r="G12" s="332">
        <v>163.1472</v>
      </c>
      <c r="H12" s="332">
        <v>177.4229</v>
      </c>
      <c r="I12" s="332">
        <v>175.4211</v>
      </c>
      <c r="J12" s="332">
        <v>165.7218</v>
      </c>
      <c r="K12" s="332">
        <v>137.14070000000001</v>
      </c>
      <c r="L12" s="332">
        <v>150.02850000000001</v>
      </c>
      <c r="M12" s="332">
        <v>179.5016</v>
      </c>
      <c r="N12" s="332">
        <v>181.8852</v>
      </c>
      <c r="O12" s="321"/>
      <c r="P12" s="331" t="s">
        <v>292</v>
      </c>
      <c r="R12" s="333"/>
    </row>
    <row r="13" spans="1:18" ht="12" customHeight="1">
      <c r="A13" s="331" t="s">
        <v>288</v>
      </c>
      <c r="B13" s="332">
        <v>10.5481</v>
      </c>
      <c r="C13" s="332">
        <v>11.4</v>
      </c>
      <c r="D13" s="332">
        <v>10.031599999999999</v>
      </c>
      <c r="E13" s="332">
        <v>9.9253</v>
      </c>
      <c r="F13" s="332">
        <v>9.7751999999999999</v>
      </c>
      <c r="G13" s="332">
        <v>11.1647</v>
      </c>
      <c r="H13" s="332">
        <v>12.0809</v>
      </c>
      <c r="I13" s="332">
        <v>13.053599999999999</v>
      </c>
      <c r="J13" s="332">
        <v>13.9087</v>
      </c>
      <c r="K13" s="332">
        <v>16.6556</v>
      </c>
      <c r="L13" s="332">
        <v>14.3804</v>
      </c>
      <c r="M13" s="332">
        <v>14.7417</v>
      </c>
      <c r="N13" s="332">
        <v>14.312099999999999</v>
      </c>
      <c r="O13" s="321"/>
      <c r="P13" s="331" t="s">
        <v>287</v>
      </c>
      <c r="R13" s="333"/>
    </row>
    <row r="14" spans="1:18" ht="12" customHeight="1">
      <c r="A14" s="331" t="s">
        <v>286</v>
      </c>
      <c r="B14" s="332">
        <v>58.4407</v>
      </c>
      <c r="C14" s="332">
        <v>61.851100000000002</v>
      </c>
      <c r="D14" s="332">
        <v>57.1355</v>
      </c>
      <c r="E14" s="332">
        <v>75.351799999999997</v>
      </c>
      <c r="F14" s="332">
        <v>102.6444</v>
      </c>
      <c r="G14" s="332">
        <v>121.1542</v>
      </c>
      <c r="H14" s="332">
        <v>131.6464</v>
      </c>
      <c r="I14" s="332">
        <v>124.785</v>
      </c>
      <c r="J14" s="332">
        <v>110.0611</v>
      </c>
      <c r="K14" s="332">
        <v>83.485900000000001</v>
      </c>
      <c r="L14" s="332">
        <v>89.532399999999996</v>
      </c>
      <c r="M14" s="332">
        <v>94.095600000000005</v>
      </c>
      <c r="N14" s="332">
        <v>93.674000000000007</v>
      </c>
      <c r="O14" s="321"/>
      <c r="P14" s="331" t="s">
        <v>285</v>
      </c>
      <c r="R14" s="333"/>
    </row>
    <row r="15" spans="1:18" ht="12" customHeight="1">
      <c r="A15" s="331" t="s">
        <v>284</v>
      </c>
      <c r="B15" s="332">
        <v>29.540800000000001</v>
      </c>
      <c r="C15" s="332">
        <v>24.637699999999999</v>
      </c>
      <c r="D15" s="332">
        <v>23.1022</v>
      </c>
      <c r="E15" s="332">
        <v>22.604600000000001</v>
      </c>
      <c r="F15" s="332">
        <v>22.736799999999999</v>
      </c>
      <c r="G15" s="332">
        <v>30.828099999999999</v>
      </c>
      <c r="H15" s="332">
        <v>33.695500000000003</v>
      </c>
      <c r="I15" s="332">
        <v>37.5824</v>
      </c>
      <c r="J15" s="332">
        <v>41.751899999999999</v>
      </c>
      <c r="K15" s="332">
        <v>36.999200000000002</v>
      </c>
      <c r="L15" s="332">
        <v>46.115600000000001</v>
      </c>
      <c r="M15" s="332">
        <v>70.664199999999994</v>
      </c>
      <c r="N15" s="332">
        <v>73.899000000000001</v>
      </c>
      <c r="O15" s="321"/>
      <c r="P15" s="331" t="s">
        <v>291</v>
      </c>
      <c r="R15" s="333"/>
    </row>
    <row r="16" spans="1:18" ht="12" customHeight="1">
      <c r="A16" s="331" t="s">
        <v>290</v>
      </c>
      <c r="B16" s="332">
        <v>-76.066699999999997</v>
      </c>
      <c r="C16" s="332">
        <v>-75.216200000000001</v>
      </c>
      <c r="D16" s="332">
        <v>-78.696700000000007</v>
      </c>
      <c r="E16" s="332">
        <v>-80.165899999999993</v>
      </c>
      <c r="F16" s="332">
        <v>-80.830500000000001</v>
      </c>
      <c r="G16" s="332">
        <v>-94.916300000000007</v>
      </c>
      <c r="H16" s="332">
        <v>-101.1157</v>
      </c>
      <c r="I16" s="332">
        <v>-103.36620000000001</v>
      </c>
      <c r="J16" s="332">
        <v>-125.0899</v>
      </c>
      <c r="K16" s="332">
        <v>-100.45189999999999</v>
      </c>
      <c r="L16" s="332">
        <v>-111.3734</v>
      </c>
      <c r="M16" s="332">
        <v>-113.76779999999999</v>
      </c>
      <c r="N16" s="332">
        <v>-111.5416</v>
      </c>
      <c r="O16" s="321"/>
      <c r="P16" s="331" t="s">
        <v>289</v>
      </c>
      <c r="R16" s="333"/>
    </row>
    <row r="17" spans="1:18" ht="12" customHeight="1">
      <c r="A17" s="331" t="s">
        <v>288</v>
      </c>
      <c r="B17" s="332">
        <v>-31.637</v>
      </c>
      <c r="C17" s="332">
        <v>-30.78</v>
      </c>
      <c r="D17" s="332">
        <v>-31.901900000000001</v>
      </c>
      <c r="E17" s="332">
        <v>-32.875599999999999</v>
      </c>
      <c r="F17" s="332">
        <v>-32.998800000000003</v>
      </c>
      <c r="G17" s="332">
        <v>-38.163899999999998</v>
      </c>
      <c r="H17" s="332">
        <v>-43.7607</v>
      </c>
      <c r="I17" s="332">
        <v>-43.371200000000002</v>
      </c>
      <c r="J17" s="332">
        <v>-61.384799999999998</v>
      </c>
      <c r="K17" s="332">
        <v>-45.893799999999999</v>
      </c>
      <c r="L17" s="332">
        <v>-45.3048</v>
      </c>
      <c r="M17" s="332">
        <v>-44.317</v>
      </c>
      <c r="N17" s="332">
        <v>-42.9818</v>
      </c>
      <c r="O17" s="321"/>
      <c r="P17" s="331" t="s">
        <v>287</v>
      </c>
      <c r="R17" s="333"/>
    </row>
    <row r="18" spans="1:18" ht="12" customHeight="1">
      <c r="A18" s="331" t="s">
        <v>286</v>
      </c>
      <c r="B18" s="332">
        <v>-8.8481000000000005</v>
      </c>
      <c r="C18" s="332">
        <v>-8.0739999999999998</v>
      </c>
      <c r="D18" s="332">
        <v>-7.5949</v>
      </c>
      <c r="E18" s="332">
        <v>-8.1395999999999997</v>
      </c>
      <c r="F18" s="332">
        <v>-9.6782000000000004</v>
      </c>
      <c r="G18" s="332">
        <v>-10.9636</v>
      </c>
      <c r="H18" s="332">
        <v>-13.5299</v>
      </c>
      <c r="I18" s="332">
        <v>-12.490600000000001</v>
      </c>
      <c r="J18" s="332">
        <v>-14.507</v>
      </c>
      <c r="K18" s="332">
        <v>-11.4894</v>
      </c>
      <c r="L18" s="332">
        <v>-13.0189</v>
      </c>
      <c r="M18" s="332">
        <v>-14.2026</v>
      </c>
      <c r="N18" s="332">
        <v>-14.3886</v>
      </c>
      <c r="O18" s="321"/>
      <c r="P18" s="331" t="s">
        <v>285</v>
      </c>
      <c r="R18" s="333"/>
    </row>
    <row r="19" spans="1:18" ht="12" customHeight="1">
      <c r="A19" s="331" t="s">
        <v>284</v>
      </c>
      <c r="B19" s="332">
        <v>-35.581499999999998</v>
      </c>
      <c r="C19" s="332">
        <v>-36.362200000000001</v>
      </c>
      <c r="D19" s="332">
        <v>-39.1997</v>
      </c>
      <c r="E19" s="332">
        <v>-39.150599999999997</v>
      </c>
      <c r="F19" s="332">
        <v>-38.153399999999998</v>
      </c>
      <c r="G19" s="332">
        <v>-45.788800000000002</v>
      </c>
      <c r="H19" s="332">
        <v>-43.825000000000003</v>
      </c>
      <c r="I19" s="332">
        <v>-47.504399999999997</v>
      </c>
      <c r="J19" s="332">
        <v>-49.198</v>
      </c>
      <c r="K19" s="332">
        <v>-43.068600000000004</v>
      </c>
      <c r="L19" s="332">
        <v>-53.049599999999998</v>
      </c>
      <c r="M19" s="332">
        <v>-55.248100000000001</v>
      </c>
      <c r="N19" s="332">
        <v>-54.171100000000003</v>
      </c>
      <c r="O19" s="321"/>
      <c r="P19" s="331" t="s">
        <v>283</v>
      </c>
      <c r="R19" s="333"/>
    </row>
    <row r="20" spans="1:18" ht="12" customHeight="1">
      <c r="A20" s="331" t="s">
        <v>282</v>
      </c>
      <c r="B20" s="332">
        <v>-98.747799999999998</v>
      </c>
      <c r="C20" s="332">
        <v>-88.884799999999998</v>
      </c>
      <c r="D20" s="332">
        <v>-102.9764</v>
      </c>
      <c r="E20" s="332">
        <v>-90.625</v>
      </c>
      <c r="F20" s="332">
        <v>-47.700200000000002</v>
      </c>
      <c r="G20" s="332">
        <v>-53.468200000000003</v>
      </c>
      <c r="H20" s="332">
        <v>-84.979500000000002</v>
      </c>
      <c r="I20" s="332">
        <v>-113.2996</v>
      </c>
      <c r="J20" s="332">
        <v>-202.3151</v>
      </c>
      <c r="K20" s="332">
        <v>-191.3691</v>
      </c>
      <c r="L20" s="332">
        <v>-155.91909999999999</v>
      </c>
      <c r="M20" s="332">
        <v>-105.51819999999999</v>
      </c>
      <c r="N20" s="332">
        <v>-86.471599999999995</v>
      </c>
      <c r="O20" s="321"/>
      <c r="P20" s="331" t="s">
        <v>281</v>
      </c>
      <c r="R20" s="333"/>
    </row>
    <row r="21" spans="1:18" ht="12" customHeight="1">
      <c r="A21" s="331" t="s">
        <v>280</v>
      </c>
      <c r="B21" s="332">
        <v>5.5259</v>
      </c>
      <c r="C21" s="332">
        <v>4.6661999999999999</v>
      </c>
      <c r="D21" s="332">
        <v>5.5096999999999996</v>
      </c>
      <c r="E21" s="332">
        <v>5.6782000000000004</v>
      </c>
      <c r="F21" s="332">
        <v>7.5674000000000001</v>
      </c>
      <c r="G21" s="332">
        <v>10.6793</v>
      </c>
      <c r="H21" s="332">
        <v>13.2821</v>
      </c>
      <c r="I21" s="332">
        <v>14.738099999999999</v>
      </c>
      <c r="J21" s="332">
        <v>10.0177</v>
      </c>
      <c r="K21" s="332">
        <v>10.4901</v>
      </c>
      <c r="L21" s="332">
        <v>7.7084999999999999</v>
      </c>
      <c r="M21" s="332">
        <v>6.3819999999999997</v>
      </c>
      <c r="N21" s="332">
        <v>6.2291999999999996</v>
      </c>
      <c r="O21" s="321"/>
      <c r="P21" s="331" t="s">
        <v>279</v>
      </c>
      <c r="R21" s="333"/>
    </row>
    <row r="22" spans="1:18" ht="12" customHeight="1">
      <c r="A22" s="331" t="s">
        <v>274</v>
      </c>
      <c r="B22" s="332">
        <v>6.6517999999999997</v>
      </c>
      <c r="C22" s="332">
        <v>0.94810000000000005</v>
      </c>
      <c r="D22" s="332">
        <v>0.44950000000000001</v>
      </c>
      <c r="E22" s="332">
        <v>0.28599999999999998</v>
      </c>
      <c r="F22" s="332">
        <v>0.23830000000000001</v>
      </c>
      <c r="G22" s="332">
        <v>0.28520000000000001</v>
      </c>
      <c r="H22" s="332">
        <v>0.25690000000000002</v>
      </c>
      <c r="I22" s="332">
        <v>0.2848</v>
      </c>
      <c r="J22" s="332">
        <v>0.2281</v>
      </c>
      <c r="K22" s="332">
        <v>0.22090000000000001</v>
      </c>
      <c r="L22" s="332">
        <v>0.22320000000000001</v>
      </c>
      <c r="M22" s="332">
        <v>0.36009999999999998</v>
      </c>
      <c r="N22" s="332">
        <v>0.36730000000000002</v>
      </c>
      <c r="O22" s="321"/>
      <c r="P22" s="331" t="s">
        <v>273</v>
      </c>
      <c r="R22" s="333"/>
    </row>
    <row r="23" spans="1:18" ht="12" customHeight="1">
      <c r="A23" s="331" t="s">
        <v>272</v>
      </c>
      <c r="B23" s="332">
        <v>-1.1258999999999999</v>
      </c>
      <c r="C23" s="332">
        <v>3.7181000000000002</v>
      </c>
      <c r="D23" s="332">
        <v>5.0602</v>
      </c>
      <c r="E23" s="332">
        <v>5.3921000000000001</v>
      </c>
      <c r="F23" s="332">
        <v>7.3289999999999997</v>
      </c>
      <c r="G23" s="332">
        <v>10.394</v>
      </c>
      <c r="H23" s="332">
        <v>13.0251</v>
      </c>
      <c r="I23" s="332">
        <v>14.453200000000001</v>
      </c>
      <c r="J23" s="332">
        <v>9.7896000000000001</v>
      </c>
      <c r="K23" s="332">
        <v>10.2692</v>
      </c>
      <c r="L23" s="332">
        <v>7.4851999999999999</v>
      </c>
      <c r="M23" s="332">
        <v>6.0217999999999998</v>
      </c>
      <c r="N23" s="332">
        <v>5.8619000000000003</v>
      </c>
      <c r="O23" s="321"/>
      <c r="P23" s="331" t="s">
        <v>271</v>
      </c>
      <c r="R23" s="333"/>
    </row>
    <row r="24" spans="1:18" ht="12" hidden="1" customHeight="1">
      <c r="A24" s="331" t="s">
        <v>270</v>
      </c>
      <c r="B24" s="332">
        <v>0</v>
      </c>
      <c r="C24" s="332">
        <v>0</v>
      </c>
      <c r="D24" s="332">
        <v>0.13350000000000001</v>
      </c>
      <c r="E24" s="332">
        <v>0.16070000000000001</v>
      </c>
      <c r="F24" s="332">
        <v>0.13350000000000001</v>
      </c>
      <c r="G24" s="332">
        <v>5.91E-2</v>
      </c>
      <c r="H24" s="332">
        <v>5.8999999999999997E-2</v>
      </c>
      <c r="I24" s="332">
        <v>2.3199999999999998E-2</v>
      </c>
      <c r="J24" s="332">
        <v>2.3199999999999998E-2</v>
      </c>
      <c r="K24" s="332">
        <v>2.3599999999999999E-2</v>
      </c>
      <c r="L24" s="332">
        <v>0.16139999999999999</v>
      </c>
      <c r="M24" s="332">
        <v>0.16300000000000001</v>
      </c>
      <c r="N24" s="332">
        <v>4.7800000000000002E-2</v>
      </c>
      <c r="O24" s="321"/>
      <c r="P24" s="331" t="s">
        <v>269</v>
      </c>
      <c r="R24" s="333"/>
    </row>
    <row r="25" spans="1:18" ht="12" customHeight="1">
      <c r="A25" s="331" t="s">
        <v>268</v>
      </c>
      <c r="B25" s="332">
        <v>1.1880999999999999</v>
      </c>
      <c r="C25" s="332">
        <v>0.53290000000000004</v>
      </c>
      <c r="D25" s="332">
        <v>0.40439999999999998</v>
      </c>
      <c r="E25" s="332">
        <v>0.34110000000000001</v>
      </c>
      <c r="F25" s="332">
        <v>0.27539999999999998</v>
      </c>
      <c r="G25" s="332">
        <v>7.46E-2</v>
      </c>
      <c r="H25" s="332">
        <v>1.2123999999999999</v>
      </c>
      <c r="I25" s="332">
        <v>1.8068</v>
      </c>
      <c r="J25" s="332">
        <v>1.4886999999999999</v>
      </c>
      <c r="K25" s="332">
        <v>1.1795</v>
      </c>
      <c r="L25" s="332">
        <v>0.68</v>
      </c>
      <c r="M25" s="332">
        <v>0.36130000000000001</v>
      </c>
      <c r="N25" s="332">
        <v>0.245</v>
      </c>
      <c r="O25" s="321"/>
      <c r="P25" s="331" t="s">
        <v>267</v>
      </c>
      <c r="R25" s="333"/>
    </row>
    <row r="26" spans="1:18" ht="12" customHeight="1">
      <c r="A26" s="331" t="s">
        <v>278</v>
      </c>
      <c r="B26" s="332">
        <v>-2.3140000000000001</v>
      </c>
      <c r="C26" s="332">
        <v>3.1850999999999998</v>
      </c>
      <c r="D26" s="332">
        <v>4.5221999999999998</v>
      </c>
      <c r="E26" s="332">
        <v>4.8902999999999999</v>
      </c>
      <c r="F26" s="332">
        <v>6.92</v>
      </c>
      <c r="G26" s="332">
        <v>10.260199999999999</v>
      </c>
      <c r="H26" s="332">
        <v>11.7537</v>
      </c>
      <c r="I26" s="332">
        <v>12.623200000000001</v>
      </c>
      <c r="J26" s="332">
        <v>8.2775999999999996</v>
      </c>
      <c r="K26" s="332">
        <v>9.0658999999999992</v>
      </c>
      <c r="L26" s="332">
        <v>6.6436999999999999</v>
      </c>
      <c r="M26" s="332">
        <v>5.4973999999999998</v>
      </c>
      <c r="N26" s="332">
        <v>5.569</v>
      </c>
      <c r="O26" s="321"/>
      <c r="P26" s="331" t="s">
        <v>277</v>
      </c>
      <c r="R26" s="333"/>
    </row>
    <row r="27" spans="1:18" ht="12" customHeight="1">
      <c r="A27" s="331" t="s">
        <v>276</v>
      </c>
      <c r="B27" s="332">
        <v>-35.633299999999998</v>
      </c>
      <c r="C27" s="332">
        <v>-39.251399999999997</v>
      </c>
      <c r="D27" s="332">
        <v>-43.572699999999998</v>
      </c>
      <c r="E27" s="332">
        <v>-49.435699999999997</v>
      </c>
      <c r="F27" s="332">
        <v>-46.469000000000001</v>
      </c>
      <c r="G27" s="332">
        <v>-45.817599999999999</v>
      </c>
      <c r="H27" s="332">
        <v>-45.621899999999997</v>
      </c>
      <c r="I27" s="332">
        <v>-45.682600000000001</v>
      </c>
      <c r="J27" s="332">
        <v>-44.156100000000002</v>
      </c>
      <c r="K27" s="332">
        <v>-44.391399999999997</v>
      </c>
      <c r="L27" s="332">
        <v>-36.892899999999997</v>
      </c>
      <c r="M27" s="332">
        <v>-35.688299999999998</v>
      </c>
      <c r="N27" s="332">
        <v>-37.532600000000002</v>
      </c>
      <c r="O27" s="321"/>
      <c r="P27" s="331" t="s">
        <v>275</v>
      </c>
      <c r="R27" s="333"/>
    </row>
    <row r="28" spans="1:18" ht="12" customHeight="1">
      <c r="A28" s="331" t="s">
        <v>274</v>
      </c>
      <c r="B28" s="332">
        <v>0</v>
      </c>
      <c r="C28" s="332">
        <v>-3.637</v>
      </c>
      <c r="D28" s="332">
        <v>-3.1960999999999999</v>
      </c>
      <c r="E28" s="332">
        <v>-3.5929000000000002</v>
      </c>
      <c r="F28" s="332">
        <v>-3.1008</v>
      </c>
      <c r="G28" s="332">
        <v>-2.6315</v>
      </c>
      <c r="H28" s="332">
        <v>-1.056</v>
      </c>
      <c r="I28" s="332">
        <v>-0.79200000000000004</v>
      </c>
      <c r="J28" s="332">
        <v>-0.77610000000000001</v>
      </c>
      <c r="K28" s="332">
        <v>-0.76060000000000005</v>
      </c>
      <c r="L28" s="332">
        <v>-0.63839999999999997</v>
      </c>
      <c r="M28" s="332">
        <v>-0.40749999999999997</v>
      </c>
      <c r="N28" s="332">
        <v>-0.4128</v>
      </c>
      <c r="O28" s="321"/>
      <c r="P28" s="331" t="s">
        <v>273</v>
      </c>
      <c r="R28" s="333"/>
    </row>
    <row r="29" spans="1:18" ht="12" customHeight="1">
      <c r="A29" s="331" t="s">
        <v>272</v>
      </c>
      <c r="B29" s="332">
        <v>-35.633299999999998</v>
      </c>
      <c r="C29" s="332">
        <v>-35.614400000000003</v>
      </c>
      <c r="D29" s="332">
        <v>-40.3765</v>
      </c>
      <c r="E29" s="332">
        <v>-45.842700000000001</v>
      </c>
      <c r="F29" s="332">
        <v>-43.368099999999998</v>
      </c>
      <c r="G29" s="332">
        <v>-43.186100000000003</v>
      </c>
      <c r="H29" s="332">
        <v>-44.565899999999999</v>
      </c>
      <c r="I29" s="332">
        <v>-44.890599999999999</v>
      </c>
      <c r="J29" s="332">
        <v>-43.38</v>
      </c>
      <c r="K29" s="332">
        <v>-43.630699999999997</v>
      </c>
      <c r="L29" s="332">
        <v>-36.254399999999997</v>
      </c>
      <c r="M29" s="332">
        <v>-35.280700000000003</v>
      </c>
      <c r="N29" s="332">
        <v>-37.119799999999998</v>
      </c>
      <c r="O29" s="321"/>
      <c r="P29" s="331" t="s">
        <v>271</v>
      </c>
      <c r="R29" s="333"/>
    </row>
    <row r="30" spans="1:18" ht="12" customHeight="1">
      <c r="A30" s="331" t="s">
        <v>270</v>
      </c>
      <c r="B30" s="332">
        <v>-22.245200000000001</v>
      </c>
      <c r="C30" s="332">
        <v>-23.440300000000001</v>
      </c>
      <c r="D30" s="332">
        <v>-22.551300000000001</v>
      </c>
      <c r="E30" s="332">
        <v>-22.984400000000001</v>
      </c>
      <c r="F30" s="332">
        <v>-19.531099999999999</v>
      </c>
      <c r="G30" s="332">
        <v>-20.298999999999999</v>
      </c>
      <c r="H30" s="332">
        <v>-20.1751</v>
      </c>
      <c r="I30" s="332">
        <v>-23.3521</v>
      </c>
      <c r="J30" s="332">
        <v>-23.423999999999999</v>
      </c>
      <c r="K30" s="332">
        <v>-20.3445</v>
      </c>
      <c r="L30" s="332">
        <v>-18.1662</v>
      </c>
      <c r="M30" s="332">
        <v>-18.7331</v>
      </c>
      <c r="N30" s="332">
        <v>-18.977399999999999</v>
      </c>
      <c r="O30" s="321"/>
      <c r="P30" s="331" t="s">
        <v>269</v>
      </c>
      <c r="R30" s="333"/>
    </row>
    <row r="31" spans="1:18" ht="12" customHeight="1">
      <c r="A31" s="331" t="s">
        <v>268</v>
      </c>
      <c r="B31" s="332" t="s">
        <v>5</v>
      </c>
      <c r="C31" s="332">
        <v>-5.2114000000000003</v>
      </c>
      <c r="D31" s="332">
        <v>-9.5241000000000007</v>
      </c>
      <c r="E31" s="332">
        <v>-11.5685</v>
      </c>
      <c r="F31" s="332">
        <v>-13.074400000000001</v>
      </c>
      <c r="G31" s="332">
        <v>-12.392799999999999</v>
      </c>
      <c r="H31" s="332">
        <v>-12.577</v>
      </c>
      <c r="I31" s="332">
        <v>-9.9966000000000008</v>
      </c>
      <c r="J31" s="332">
        <v>-9.7474000000000007</v>
      </c>
      <c r="K31" s="332">
        <v>-10.876200000000001</v>
      </c>
      <c r="L31" s="332">
        <v>-9.8358000000000008</v>
      </c>
      <c r="M31" s="332">
        <v>-4.9218000000000002</v>
      </c>
      <c r="N31" s="332">
        <v>-8.0489999999999995</v>
      </c>
      <c r="O31" s="321"/>
      <c r="P31" s="331" t="s">
        <v>267</v>
      </c>
      <c r="R31" s="333"/>
    </row>
    <row r="32" spans="1:18" ht="12" customHeight="1">
      <c r="A32" s="331" t="s">
        <v>266</v>
      </c>
      <c r="B32" s="332">
        <v>-13.3881</v>
      </c>
      <c r="C32" s="332">
        <v>-6.9625000000000004</v>
      </c>
      <c r="D32" s="332">
        <v>-8.3009000000000004</v>
      </c>
      <c r="E32" s="332">
        <v>-11.2897</v>
      </c>
      <c r="F32" s="332">
        <v>-10.762499999999999</v>
      </c>
      <c r="G32" s="332">
        <v>-10.494199999999999</v>
      </c>
      <c r="H32" s="332">
        <v>-11.813700000000001</v>
      </c>
      <c r="I32" s="332">
        <v>-11.5418</v>
      </c>
      <c r="J32" s="332">
        <v>-10.208500000000001</v>
      </c>
      <c r="K32" s="332">
        <v>-12.4099</v>
      </c>
      <c r="L32" s="332">
        <v>-8.2523999999999997</v>
      </c>
      <c r="M32" s="332">
        <v>-11.6258</v>
      </c>
      <c r="N32" s="332">
        <v>-10.093299999999999</v>
      </c>
      <c r="O32" s="321"/>
      <c r="P32" s="331" t="s">
        <v>265</v>
      </c>
      <c r="R32" s="333"/>
    </row>
    <row r="33" spans="1:18" ht="12" customHeight="1">
      <c r="A33" s="331" t="s">
        <v>264</v>
      </c>
      <c r="B33" s="332">
        <v>-30.107299999999999</v>
      </c>
      <c r="C33" s="332">
        <v>-34.585099999999997</v>
      </c>
      <c r="D33" s="332">
        <v>-38.063000000000002</v>
      </c>
      <c r="E33" s="332">
        <v>-43.757399999999997</v>
      </c>
      <c r="F33" s="332">
        <v>-38.901600000000002</v>
      </c>
      <c r="G33" s="332">
        <v>-35.138300000000001</v>
      </c>
      <c r="H33" s="332">
        <v>-32.339799999999997</v>
      </c>
      <c r="I33" s="332">
        <v>-30.944400000000002</v>
      </c>
      <c r="J33" s="332">
        <v>-34.138300000000001</v>
      </c>
      <c r="K33" s="332">
        <v>-33.901200000000003</v>
      </c>
      <c r="L33" s="332">
        <v>-29.1844</v>
      </c>
      <c r="M33" s="332">
        <v>-29.3063</v>
      </c>
      <c r="N33" s="332">
        <v>-31.3034</v>
      </c>
      <c r="O33" s="321"/>
      <c r="P33" s="331" t="s">
        <v>263</v>
      </c>
      <c r="R33" s="333"/>
    </row>
    <row r="34" spans="1:18" ht="12" customHeight="1">
      <c r="A34" s="331" t="s">
        <v>262</v>
      </c>
      <c r="B34" s="332">
        <v>69.900000000000006</v>
      </c>
      <c r="C34" s="332">
        <v>26.614799999999999</v>
      </c>
      <c r="D34" s="332">
        <v>28.328700000000001</v>
      </c>
      <c r="E34" s="332">
        <v>30.0183</v>
      </c>
      <c r="F34" s="332">
        <v>31.0929</v>
      </c>
      <c r="G34" s="332">
        <v>36.787300000000002</v>
      </c>
      <c r="H34" s="332">
        <v>44.878900000000002</v>
      </c>
      <c r="I34" s="332">
        <v>43.883200000000002</v>
      </c>
      <c r="J34" s="332">
        <v>51.085799999999999</v>
      </c>
      <c r="K34" s="332">
        <v>60.7744</v>
      </c>
      <c r="L34" s="332">
        <v>64.066699999999997</v>
      </c>
      <c r="M34" s="332">
        <v>67.867999999999995</v>
      </c>
      <c r="N34" s="332">
        <v>68.555499999999995</v>
      </c>
      <c r="O34" s="321"/>
      <c r="P34" s="331" t="s">
        <v>261</v>
      </c>
      <c r="R34" s="333"/>
    </row>
    <row r="35" spans="1:18" ht="12" customHeight="1">
      <c r="A35" s="331" t="s">
        <v>260</v>
      </c>
      <c r="B35" s="332">
        <v>-7.2518000000000002</v>
      </c>
      <c r="C35" s="332">
        <v>-10.5518</v>
      </c>
      <c r="D35" s="332">
        <v>-11.8878</v>
      </c>
      <c r="E35" s="332">
        <v>-11.425700000000001</v>
      </c>
      <c r="F35" s="332">
        <v>-12.8703</v>
      </c>
      <c r="G35" s="332">
        <v>-12.8985</v>
      </c>
      <c r="H35" s="332">
        <v>-12.667299999999999</v>
      </c>
      <c r="I35" s="332">
        <v>-12.6738</v>
      </c>
      <c r="J35" s="332">
        <v>-17.9636</v>
      </c>
      <c r="K35" s="332">
        <v>-15.6197</v>
      </c>
      <c r="L35" s="332">
        <v>-17.5443</v>
      </c>
      <c r="M35" s="332">
        <v>-21.2728</v>
      </c>
      <c r="N35" s="332">
        <v>-21.551300000000001</v>
      </c>
      <c r="O35" s="321"/>
      <c r="P35" s="331" t="s">
        <v>259</v>
      </c>
      <c r="R35" s="333"/>
    </row>
    <row r="36" spans="1:18" ht="12" customHeight="1">
      <c r="A36" s="331" t="s">
        <v>258</v>
      </c>
      <c r="B36" s="332">
        <v>62.648099999999999</v>
      </c>
      <c r="C36" s="332">
        <v>16.062899999999999</v>
      </c>
      <c r="D36" s="332">
        <v>16.440799999999999</v>
      </c>
      <c r="E36" s="332">
        <v>18.592600000000001</v>
      </c>
      <c r="F36" s="332">
        <v>18.2225</v>
      </c>
      <c r="G36" s="332">
        <v>23.8888</v>
      </c>
      <c r="H36" s="332">
        <v>32.211599999999997</v>
      </c>
      <c r="I36" s="332">
        <v>31.209299999999999</v>
      </c>
      <c r="J36" s="332">
        <v>33.122100000000003</v>
      </c>
      <c r="K36" s="332">
        <v>45.154600000000002</v>
      </c>
      <c r="L36" s="332">
        <v>46.522399999999998</v>
      </c>
      <c r="M36" s="332">
        <v>46.595100000000002</v>
      </c>
      <c r="N36" s="332">
        <v>47.004100000000001</v>
      </c>
      <c r="O36" s="321"/>
      <c r="P36" s="331" t="s">
        <v>257</v>
      </c>
      <c r="R36" s="333"/>
    </row>
    <row r="37" spans="1:18" ht="12" customHeight="1">
      <c r="A37" s="331" t="s">
        <v>256</v>
      </c>
      <c r="B37" s="332">
        <v>5.9851000000000001</v>
      </c>
      <c r="C37" s="332">
        <v>10.908799999999999</v>
      </c>
      <c r="D37" s="332">
        <v>14.583399999999999</v>
      </c>
      <c r="E37" s="332">
        <v>5.3746999999999998</v>
      </c>
      <c r="F37" s="332">
        <v>5.3765000000000001</v>
      </c>
      <c r="G37" s="332">
        <v>14.723800000000001</v>
      </c>
      <c r="H37" s="332">
        <v>13.324299999999999</v>
      </c>
      <c r="I37" s="332">
        <v>20.319700000000001</v>
      </c>
      <c r="J37" s="332">
        <v>33.923900000000003</v>
      </c>
      <c r="K37" s="332">
        <v>25.778400000000001</v>
      </c>
      <c r="L37" s="332">
        <v>60.188600000000001</v>
      </c>
      <c r="M37" s="332">
        <v>68.098200000000006</v>
      </c>
      <c r="N37" s="332">
        <v>77.064800000000005</v>
      </c>
      <c r="O37" s="321"/>
      <c r="P37" s="331" t="s">
        <v>255</v>
      </c>
      <c r="R37" s="333"/>
    </row>
    <row r="38" spans="1:18" ht="12" customHeight="1">
      <c r="A38" s="331" t="s">
        <v>254</v>
      </c>
      <c r="B38" s="332">
        <v>29.581499999999998</v>
      </c>
      <c r="C38" s="332">
        <v>114.3892</v>
      </c>
      <c r="D38" s="332">
        <v>116.3389</v>
      </c>
      <c r="E38" s="332">
        <v>104.96380000000001</v>
      </c>
      <c r="F38" s="332">
        <v>84.875299999999996</v>
      </c>
      <c r="G38" s="332">
        <v>28.9328</v>
      </c>
      <c r="H38" s="332">
        <v>89.604600000000005</v>
      </c>
      <c r="I38" s="332">
        <v>110.3623</v>
      </c>
      <c r="J38" s="332">
        <v>187.28469999999999</v>
      </c>
      <c r="K38" s="332">
        <v>202.6867</v>
      </c>
      <c r="L38" s="332">
        <v>142.1849</v>
      </c>
      <c r="M38" s="332">
        <v>113.3618</v>
      </c>
      <c r="N38" s="332">
        <v>-3.7094</v>
      </c>
      <c r="O38" s="321"/>
      <c r="P38" s="331" t="s">
        <v>253</v>
      </c>
      <c r="R38" s="333"/>
    </row>
    <row r="39" spans="1:18" ht="12" hidden="1" customHeight="1">
      <c r="A39" s="331" t="s">
        <v>252</v>
      </c>
      <c r="B39" s="332" t="s">
        <v>5</v>
      </c>
      <c r="C39" s="332">
        <v>-0.124</v>
      </c>
      <c r="D39" s="332" t="s">
        <v>5</v>
      </c>
      <c r="E39" s="332" t="s">
        <v>5</v>
      </c>
      <c r="F39" s="332" t="s">
        <v>5</v>
      </c>
      <c r="G39" s="332" t="s">
        <v>5</v>
      </c>
      <c r="H39" s="332" t="s">
        <v>5</v>
      </c>
      <c r="I39" s="332" t="s">
        <v>5</v>
      </c>
      <c r="J39" s="332" t="s">
        <v>5</v>
      </c>
      <c r="K39" s="332" t="s">
        <v>5</v>
      </c>
      <c r="L39" s="332" t="s">
        <v>5</v>
      </c>
      <c r="M39" s="332" t="s">
        <v>5</v>
      </c>
      <c r="N39" s="332" t="s">
        <v>5</v>
      </c>
      <c r="O39" s="321"/>
      <c r="P39" s="331" t="s">
        <v>251</v>
      </c>
      <c r="R39" s="333"/>
    </row>
    <row r="40" spans="1:18" ht="12" customHeight="1">
      <c r="A40" s="331" t="s">
        <v>250</v>
      </c>
      <c r="B40" s="332">
        <v>96.214799999999997</v>
      </c>
      <c r="C40" s="332">
        <v>88.230699999999999</v>
      </c>
      <c r="D40" s="332">
        <v>79.771600000000007</v>
      </c>
      <c r="E40" s="332">
        <v>75.612099999999998</v>
      </c>
      <c r="F40" s="332">
        <v>55.7714</v>
      </c>
      <c r="G40" s="332">
        <v>92.994399999999999</v>
      </c>
      <c r="H40" s="332">
        <v>110.4156</v>
      </c>
      <c r="I40" s="332">
        <v>134.48439999999999</v>
      </c>
      <c r="J40" s="332">
        <v>177.90600000000001</v>
      </c>
      <c r="K40" s="332">
        <v>130.7508</v>
      </c>
      <c r="L40" s="332">
        <v>116.2684</v>
      </c>
      <c r="M40" s="332">
        <v>109.6327</v>
      </c>
      <c r="N40" s="332">
        <v>100.443</v>
      </c>
      <c r="O40" s="321"/>
      <c r="P40" s="331" t="s">
        <v>249</v>
      </c>
      <c r="R40" s="333"/>
    </row>
    <row r="41" spans="1:18" ht="12" customHeight="1">
      <c r="A41" s="331" t="s">
        <v>248</v>
      </c>
      <c r="B41" s="332">
        <v>-2.9600000000000001E-2</v>
      </c>
      <c r="C41" s="332">
        <v>-1.0922000000000001</v>
      </c>
      <c r="D41" s="332">
        <v>5.0000000000000001E-3</v>
      </c>
      <c r="E41" s="332">
        <v>-1.29E-2</v>
      </c>
      <c r="F41" s="332">
        <v>-0.38550000000000001</v>
      </c>
      <c r="G41" s="332">
        <v>-4.0000000000000001E-3</v>
      </c>
      <c r="H41" s="332">
        <v>-1.7777000000000001</v>
      </c>
      <c r="I41" s="332">
        <v>-1.11E-2</v>
      </c>
      <c r="J41" s="332">
        <v>-3.5000000000000001E-3</v>
      </c>
      <c r="K41" s="332">
        <v>-7.5600000000000001E-2</v>
      </c>
      <c r="L41" s="332">
        <v>-3.3315999999999999</v>
      </c>
      <c r="M41" s="332">
        <v>-3.3601000000000001</v>
      </c>
      <c r="N41" s="332">
        <v>-12.7371</v>
      </c>
      <c r="O41" s="321"/>
      <c r="P41" s="331" t="s">
        <v>247</v>
      </c>
      <c r="R41" s="333"/>
    </row>
    <row r="42" spans="1:18" ht="12" hidden="1" customHeight="1">
      <c r="A42" s="331" t="s">
        <v>244</v>
      </c>
      <c r="B42" s="332" t="s">
        <v>5</v>
      </c>
      <c r="C42" s="332" t="s">
        <v>5</v>
      </c>
      <c r="D42" s="332" t="s">
        <v>5</v>
      </c>
      <c r="E42" s="332" t="s">
        <v>5</v>
      </c>
      <c r="F42" s="332" t="s">
        <v>5</v>
      </c>
      <c r="G42" s="332" t="s">
        <v>5</v>
      </c>
      <c r="H42" s="332" t="s">
        <v>5</v>
      </c>
      <c r="I42" s="332" t="s">
        <v>5</v>
      </c>
      <c r="J42" s="332" t="s">
        <v>5</v>
      </c>
      <c r="K42" s="332" t="s">
        <v>5</v>
      </c>
      <c r="L42" s="332" t="s">
        <v>5</v>
      </c>
      <c r="M42" s="332" t="s">
        <v>5</v>
      </c>
      <c r="N42" s="332" t="s">
        <v>5</v>
      </c>
      <c r="O42" s="321"/>
      <c r="P42" s="331" t="s">
        <v>243</v>
      </c>
      <c r="R42" s="333"/>
    </row>
    <row r="43" spans="1:18" ht="12" hidden="1" customHeight="1">
      <c r="A43" s="331" t="s">
        <v>242</v>
      </c>
      <c r="B43" s="332" t="s">
        <v>5</v>
      </c>
      <c r="C43" s="332" t="s">
        <v>5</v>
      </c>
      <c r="D43" s="332" t="s">
        <v>5</v>
      </c>
      <c r="E43" s="332" t="s">
        <v>5</v>
      </c>
      <c r="F43" s="332" t="s">
        <v>5</v>
      </c>
      <c r="G43" s="332" t="s">
        <v>5</v>
      </c>
      <c r="H43" s="332" t="s">
        <v>5</v>
      </c>
      <c r="I43" s="332" t="s">
        <v>5</v>
      </c>
      <c r="J43" s="332" t="s">
        <v>5</v>
      </c>
      <c r="K43" s="332" t="s">
        <v>5</v>
      </c>
      <c r="L43" s="332" t="s">
        <v>5</v>
      </c>
      <c r="M43" s="332" t="s">
        <v>5</v>
      </c>
      <c r="N43" s="332" t="s">
        <v>5</v>
      </c>
      <c r="O43" s="321"/>
      <c r="P43" s="331" t="s">
        <v>241</v>
      </c>
      <c r="R43" s="333"/>
    </row>
    <row r="44" spans="1:18" ht="12" customHeight="1">
      <c r="A44" s="331" t="s">
        <v>246</v>
      </c>
      <c r="B44" s="332">
        <v>5.0259</v>
      </c>
      <c r="C44" s="332">
        <v>43.769199999999998</v>
      </c>
      <c r="D44" s="332">
        <v>30.359100000000002</v>
      </c>
      <c r="E44" s="332">
        <v>48.0349</v>
      </c>
      <c r="F44" s="332">
        <v>-9.4536999999999995</v>
      </c>
      <c r="G44" s="332">
        <v>-15.02</v>
      </c>
      <c r="H44" s="332">
        <v>-19.1907</v>
      </c>
      <c r="I44" s="332">
        <v>-12.963800000000001</v>
      </c>
      <c r="J44" s="332">
        <v>10.4749</v>
      </c>
      <c r="K44" s="332">
        <v>-11.084199999999999</v>
      </c>
      <c r="L44" s="332">
        <v>-13.9108</v>
      </c>
      <c r="M44" s="332">
        <v>-12.099</v>
      </c>
      <c r="N44" s="332">
        <v>3.5983000000000001</v>
      </c>
      <c r="O44" s="321"/>
      <c r="P44" s="331" t="s">
        <v>245</v>
      </c>
      <c r="R44" s="333"/>
    </row>
    <row r="45" spans="1:18" ht="12" hidden="1" customHeight="1">
      <c r="A45" s="331" t="s">
        <v>244</v>
      </c>
      <c r="B45" s="332" t="s">
        <v>5</v>
      </c>
      <c r="C45" s="332" t="s">
        <v>5</v>
      </c>
      <c r="D45" s="332" t="s">
        <v>5</v>
      </c>
      <c r="E45" s="332" t="s">
        <v>5</v>
      </c>
      <c r="F45" s="332" t="s">
        <v>5</v>
      </c>
      <c r="G45" s="332" t="s">
        <v>5</v>
      </c>
      <c r="H45" s="332" t="s">
        <v>5</v>
      </c>
      <c r="I45" s="332" t="s">
        <v>5</v>
      </c>
      <c r="J45" s="332" t="s">
        <v>5</v>
      </c>
      <c r="K45" s="332" t="s">
        <v>5</v>
      </c>
      <c r="L45" s="332" t="s">
        <v>5</v>
      </c>
      <c r="M45" s="332" t="s">
        <v>5</v>
      </c>
      <c r="N45" s="332" t="s">
        <v>5</v>
      </c>
      <c r="O45" s="321"/>
      <c r="P45" s="331" t="s">
        <v>243</v>
      </c>
      <c r="R45" s="333"/>
    </row>
    <row r="46" spans="1:18" ht="12" hidden="1" customHeight="1">
      <c r="A46" s="331" t="s">
        <v>242</v>
      </c>
      <c r="B46" s="332" t="s">
        <v>5</v>
      </c>
      <c r="C46" s="332" t="s">
        <v>5</v>
      </c>
      <c r="D46" s="332" t="s">
        <v>5</v>
      </c>
      <c r="E46" s="332" t="s">
        <v>5</v>
      </c>
      <c r="F46" s="332" t="s">
        <v>5</v>
      </c>
      <c r="G46" s="332" t="s">
        <v>5</v>
      </c>
      <c r="H46" s="332" t="s">
        <v>5</v>
      </c>
      <c r="I46" s="332" t="s">
        <v>5</v>
      </c>
      <c r="J46" s="332" t="s">
        <v>5</v>
      </c>
      <c r="K46" s="332" t="s">
        <v>5</v>
      </c>
      <c r="L46" s="332" t="s">
        <v>5</v>
      </c>
      <c r="M46" s="332" t="s">
        <v>5</v>
      </c>
      <c r="N46" s="332" t="s">
        <v>5</v>
      </c>
      <c r="O46" s="321"/>
      <c r="P46" s="331" t="s">
        <v>241</v>
      </c>
      <c r="R46" s="333"/>
    </row>
    <row r="47" spans="1:18" ht="12" customHeight="1">
      <c r="A47" s="331" t="s">
        <v>240</v>
      </c>
      <c r="B47" s="332">
        <v>-48.129600000000003</v>
      </c>
      <c r="C47" s="332">
        <v>-16.394400000000001</v>
      </c>
      <c r="D47" s="332">
        <v>6.2030000000000003</v>
      </c>
      <c r="E47" s="332">
        <v>-18.670300000000001</v>
      </c>
      <c r="F47" s="332">
        <v>38.943100000000001</v>
      </c>
      <c r="G47" s="332">
        <v>-49.037500000000001</v>
      </c>
      <c r="H47" s="332">
        <v>0.1575</v>
      </c>
      <c r="I47" s="332">
        <v>-11.147</v>
      </c>
      <c r="J47" s="332">
        <v>-1.0927</v>
      </c>
      <c r="K47" s="332">
        <v>83.095699999999994</v>
      </c>
      <c r="L47" s="332">
        <v>43.158999999999999</v>
      </c>
      <c r="M47" s="332">
        <v>19.188199999999998</v>
      </c>
      <c r="N47" s="332">
        <v>-95.013599999999997</v>
      </c>
      <c r="O47" s="321"/>
      <c r="P47" s="331" t="s">
        <v>239</v>
      </c>
      <c r="R47" s="333"/>
    </row>
    <row r="48" spans="1:18" ht="12" hidden="1" customHeight="1">
      <c r="A48" s="331" t="s">
        <v>232</v>
      </c>
      <c r="B48" s="332" t="s">
        <v>5</v>
      </c>
      <c r="C48" s="332" t="s">
        <v>5</v>
      </c>
      <c r="D48" s="332" t="s">
        <v>5</v>
      </c>
      <c r="E48" s="332" t="s">
        <v>5</v>
      </c>
      <c r="F48" s="332" t="s">
        <v>5</v>
      </c>
      <c r="G48" s="332" t="s">
        <v>5</v>
      </c>
      <c r="H48" s="332" t="s">
        <v>5</v>
      </c>
      <c r="I48" s="332" t="s">
        <v>5</v>
      </c>
      <c r="J48" s="332" t="s">
        <v>5</v>
      </c>
      <c r="K48" s="332" t="s">
        <v>5</v>
      </c>
      <c r="L48" s="332" t="s">
        <v>5</v>
      </c>
      <c r="M48" s="332" t="s">
        <v>5</v>
      </c>
      <c r="N48" s="332" t="s">
        <v>5</v>
      </c>
      <c r="O48" s="321"/>
      <c r="P48" s="331" t="s">
        <v>238</v>
      </c>
      <c r="R48" s="333"/>
    </row>
    <row r="49" spans="1:18" ht="12" hidden="1" customHeight="1">
      <c r="A49" s="331" t="s">
        <v>230</v>
      </c>
      <c r="B49" s="332" t="s">
        <v>5</v>
      </c>
      <c r="C49" s="332" t="s">
        <v>5</v>
      </c>
      <c r="D49" s="332" t="s">
        <v>5</v>
      </c>
      <c r="E49" s="332" t="s">
        <v>5</v>
      </c>
      <c r="F49" s="332" t="s">
        <v>5</v>
      </c>
      <c r="G49" s="332" t="s">
        <v>5</v>
      </c>
      <c r="H49" s="332" t="s">
        <v>5</v>
      </c>
      <c r="I49" s="332" t="s">
        <v>5</v>
      </c>
      <c r="J49" s="332" t="s">
        <v>5</v>
      </c>
      <c r="K49" s="332" t="s">
        <v>5</v>
      </c>
      <c r="L49" s="332" t="s">
        <v>5</v>
      </c>
      <c r="M49" s="332" t="s">
        <v>5</v>
      </c>
      <c r="N49" s="332" t="s">
        <v>5</v>
      </c>
      <c r="O49" s="321"/>
      <c r="P49" s="331" t="s">
        <v>237</v>
      </c>
      <c r="R49" s="333"/>
    </row>
    <row r="50" spans="1:18" ht="12" hidden="1" customHeight="1">
      <c r="A50" s="331" t="s">
        <v>228</v>
      </c>
      <c r="B50" s="332">
        <v>0</v>
      </c>
      <c r="C50" s="332">
        <v>0</v>
      </c>
      <c r="D50" s="332">
        <v>0</v>
      </c>
      <c r="E50" s="332">
        <v>0</v>
      </c>
      <c r="F50" s="332">
        <v>0</v>
      </c>
      <c r="G50" s="332">
        <v>0</v>
      </c>
      <c r="H50" s="332">
        <v>0</v>
      </c>
      <c r="I50" s="332">
        <v>0</v>
      </c>
      <c r="J50" s="332">
        <v>0</v>
      </c>
      <c r="K50" s="332">
        <v>0</v>
      </c>
      <c r="L50" s="332">
        <v>0</v>
      </c>
      <c r="M50" s="332">
        <v>0</v>
      </c>
      <c r="N50" s="332">
        <v>0</v>
      </c>
      <c r="O50" s="321"/>
      <c r="P50" s="331" t="s">
        <v>236</v>
      </c>
      <c r="R50" s="333"/>
    </row>
    <row r="51" spans="1:18" ht="12" customHeight="1">
      <c r="A51" s="331" t="s">
        <v>226</v>
      </c>
      <c r="B51" s="332">
        <v>-48.129600000000003</v>
      </c>
      <c r="C51" s="332" t="s">
        <v>5</v>
      </c>
      <c r="D51" s="332" t="s">
        <v>5</v>
      </c>
      <c r="E51" s="332" t="s">
        <v>5</v>
      </c>
      <c r="F51" s="332" t="s">
        <v>5</v>
      </c>
      <c r="G51" s="332" t="s">
        <v>5</v>
      </c>
      <c r="H51" s="332" t="s">
        <v>5</v>
      </c>
      <c r="I51" s="332" t="s">
        <v>5</v>
      </c>
      <c r="J51" s="332" t="s">
        <v>5</v>
      </c>
      <c r="K51" s="332" t="s">
        <v>5</v>
      </c>
      <c r="L51" s="332" t="s">
        <v>5</v>
      </c>
      <c r="M51" s="332" t="s">
        <v>5</v>
      </c>
      <c r="N51" s="332" t="s">
        <v>5</v>
      </c>
      <c r="O51" s="321"/>
      <c r="P51" s="331" t="s">
        <v>235</v>
      </c>
      <c r="R51" s="333"/>
    </row>
    <row r="52" spans="1:18" ht="12" customHeight="1">
      <c r="A52" s="331" t="s">
        <v>234</v>
      </c>
      <c r="B52" s="332">
        <v>-23.5</v>
      </c>
      <c r="C52" s="332" t="s">
        <v>5</v>
      </c>
      <c r="D52" s="332" t="s">
        <v>5</v>
      </c>
      <c r="E52" s="332" t="s">
        <v>5</v>
      </c>
      <c r="F52" s="332" t="s">
        <v>5</v>
      </c>
      <c r="G52" s="332" t="s">
        <v>5</v>
      </c>
      <c r="H52" s="332" t="s">
        <v>5</v>
      </c>
      <c r="I52" s="332" t="s">
        <v>5</v>
      </c>
      <c r="J52" s="332" t="s">
        <v>5</v>
      </c>
      <c r="K52" s="332" t="s">
        <v>5</v>
      </c>
      <c r="L52" s="332" t="s">
        <v>5</v>
      </c>
      <c r="M52" s="332" t="s">
        <v>5</v>
      </c>
      <c r="N52" s="332" t="s">
        <v>5</v>
      </c>
      <c r="O52" s="321"/>
      <c r="P52" s="331" t="s">
        <v>233</v>
      </c>
      <c r="R52" s="333"/>
    </row>
    <row r="53" spans="1:18" ht="12" hidden="1" customHeight="1">
      <c r="A53" s="331" t="s">
        <v>232</v>
      </c>
      <c r="B53" s="332" t="s">
        <v>5</v>
      </c>
      <c r="C53" s="332" t="s">
        <v>5</v>
      </c>
      <c r="D53" s="332" t="s">
        <v>5</v>
      </c>
      <c r="E53" s="332" t="s">
        <v>5</v>
      </c>
      <c r="F53" s="332" t="s">
        <v>5</v>
      </c>
      <c r="G53" s="332" t="s">
        <v>5</v>
      </c>
      <c r="H53" s="332" t="s">
        <v>5</v>
      </c>
      <c r="I53" s="332" t="s">
        <v>5</v>
      </c>
      <c r="J53" s="332" t="s">
        <v>5</v>
      </c>
      <c r="K53" s="332" t="s">
        <v>5</v>
      </c>
      <c r="L53" s="332" t="s">
        <v>5</v>
      </c>
      <c r="M53" s="332" t="s">
        <v>5</v>
      </c>
      <c r="N53" s="332" t="s">
        <v>5</v>
      </c>
      <c r="O53" s="321"/>
      <c r="P53" s="331" t="s">
        <v>231</v>
      </c>
      <c r="R53" s="333"/>
    </row>
    <row r="54" spans="1:18" ht="12" hidden="1" customHeight="1">
      <c r="A54" s="331" t="s">
        <v>230</v>
      </c>
      <c r="B54" s="332">
        <v>0</v>
      </c>
      <c r="C54" s="332">
        <v>0</v>
      </c>
      <c r="D54" s="332">
        <v>0</v>
      </c>
      <c r="E54" s="332">
        <v>0</v>
      </c>
      <c r="F54" s="332">
        <v>0</v>
      </c>
      <c r="G54" s="332">
        <v>0</v>
      </c>
      <c r="H54" s="332">
        <v>0</v>
      </c>
      <c r="I54" s="332">
        <v>0</v>
      </c>
      <c r="J54" s="332">
        <v>0</v>
      </c>
      <c r="K54" s="332">
        <v>0</v>
      </c>
      <c r="L54" s="332">
        <v>0</v>
      </c>
      <c r="M54" s="332">
        <v>0</v>
      </c>
      <c r="N54" s="332">
        <v>0</v>
      </c>
      <c r="O54" s="321"/>
      <c r="P54" s="331" t="s">
        <v>229</v>
      </c>
      <c r="R54" s="333"/>
    </row>
    <row r="55" spans="1:18" ht="12" hidden="1" customHeight="1">
      <c r="A55" s="331" t="s">
        <v>228</v>
      </c>
      <c r="B55" s="332" t="s">
        <v>5</v>
      </c>
      <c r="C55" s="332" t="s">
        <v>5</v>
      </c>
      <c r="D55" s="332" t="s">
        <v>5</v>
      </c>
      <c r="E55" s="332" t="s">
        <v>5</v>
      </c>
      <c r="F55" s="332" t="s">
        <v>5</v>
      </c>
      <c r="G55" s="332" t="s">
        <v>5</v>
      </c>
      <c r="H55" s="332" t="s">
        <v>5</v>
      </c>
      <c r="I55" s="332" t="s">
        <v>5</v>
      </c>
      <c r="J55" s="332" t="s">
        <v>5</v>
      </c>
      <c r="K55" s="332" t="s">
        <v>5</v>
      </c>
      <c r="L55" s="332" t="s">
        <v>5</v>
      </c>
      <c r="M55" s="332" t="s">
        <v>5</v>
      </c>
      <c r="N55" s="332" t="s">
        <v>5</v>
      </c>
      <c r="O55" s="321"/>
      <c r="P55" s="331" t="s">
        <v>227</v>
      </c>
      <c r="R55" s="333"/>
    </row>
    <row r="56" spans="1:18" ht="12" customHeight="1">
      <c r="A56" s="331" t="s">
        <v>226</v>
      </c>
      <c r="B56" s="332">
        <v>-23.5</v>
      </c>
      <c r="C56" s="332" t="s">
        <v>5</v>
      </c>
      <c r="D56" s="332" t="s">
        <v>5</v>
      </c>
      <c r="E56" s="332" t="s">
        <v>5</v>
      </c>
      <c r="F56" s="332" t="s">
        <v>5</v>
      </c>
      <c r="G56" s="332" t="s">
        <v>5</v>
      </c>
      <c r="H56" s="332" t="s">
        <v>5</v>
      </c>
      <c r="I56" s="332" t="s">
        <v>5</v>
      </c>
      <c r="J56" s="332" t="s">
        <v>5</v>
      </c>
      <c r="K56" s="332" t="s">
        <v>5</v>
      </c>
      <c r="L56" s="332" t="s">
        <v>5</v>
      </c>
      <c r="M56" s="332" t="s">
        <v>5</v>
      </c>
      <c r="N56" s="332" t="s">
        <v>5</v>
      </c>
      <c r="O56" s="321"/>
      <c r="P56" s="331" t="s">
        <v>225</v>
      </c>
      <c r="R56" s="333"/>
    </row>
    <row r="57" spans="1:18" ht="12" customHeight="1">
      <c r="A57" s="331" t="s">
        <v>224</v>
      </c>
      <c r="B57" s="332">
        <v>26.270700000000001</v>
      </c>
      <c r="C57" s="332">
        <v>-6.2961999999999998</v>
      </c>
      <c r="D57" s="332">
        <v>2.3109999999999999</v>
      </c>
      <c r="E57" s="332">
        <v>4.4923000000000002</v>
      </c>
      <c r="F57" s="332">
        <v>-8.2268000000000008</v>
      </c>
      <c r="G57" s="332">
        <v>14.382400000000001</v>
      </c>
      <c r="H57" s="332">
        <v>-0.67390000000000005</v>
      </c>
      <c r="I57" s="332">
        <v>-10.465</v>
      </c>
      <c r="J57" s="332">
        <v>-3.1537000000000002</v>
      </c>
      <c r="K57" s="332">
        <v>-22.365200000000002</v>
      </c>
      <c r="L57" s="332">
        <v>-30.980699999999999</v>
      </c>
      <c r="M57" s="332">
        <v>-30.797899999999998</v>
      </c>
      <c r="N57" s="332">
        <v>15.836</v>
      </c>
      <c r="O57" s="321"/>
      <c r="P57" s="331" t="s">
        <v>223</v>
      </c>
      <c r="R57" s="333"/>
    </row>
    <row r="58" spans="1:18" ht="12" customHeight="1">
      <c r="A58" s="331" t="s">
        <v>222</v>
      </c>
      <c r="B58" s="332">
        <v>-4.37</v>
      </c>
      <c r="C58" s="332">
        <v>11.594799999999999</v>
      </c>
      <c r="D58" s="332">
        <v>8.6348000000000003</v>
      </c>
      <c r="E58" s="332">
        <v>-0.95879999999999999</v>
      </c>
      <c r="F58" s="332">
        <v>13.6456</v>
      </c>
      <c r="G58" s="332">
        <v>-6.6784999999999997</v>
      </c>
      <c r="H58" s="332">
        <v>17.147400000000001</v>
      </c>
      <c r="I58" s="332">
        <v>7.1822999999999997</v>
      </c>
      <c r="J58" s="332">
        <v>14.7235</v>
      </c>
      <c r="K58" s="332">
        <v>25.984100000000002</v>
      </c>
      <c r="L58" s="332">
        <v>32.811700000000002</v>
      </c>
      <c r="M58" s="332">
        <v>62.432699999999997</v>
      </c>
      <c r="N58" s="332">
        <v>18.4206</v>
      </c>
      <c r="O58" s="321"/>
      <c r="P58" s="331" t="s">
        <v>221</v>
      </c>
      <c r="R58" s="333"/>
    </row>
    <row r="59" spans="1:18" ht="12" customHeight="1">
      <c r="A59" s="331" t="s">
        <v>220</v>
      </c>
      <c r="B59" s="332">
        <v>4.37</v>
      </c>
      <c r="C59" s="332">
        <v>-11.594799999999999</v>
      </c>
      <c r="D59" s="332">
        <v>-8.6348000000000003</v>
      </c>
      <c r="E59" s="332">
        <v>0.95879999999999999</v>
      </c>
      <c r="F59" s="332">
        <v>-13.6456</v>
      </c>
      <c r="G59" s="332">
        <v>6.6784999999999997</v>
      </c>
      <c r="H59" s="332">
        <v>-17.147400000000001</v>
      </c>
      <c r="I59" s="332">
        <v>-7.1822999999999997</v>
      </c>
      <c r="J59" s="332">
        <v>-14.7235</v>
      </c>
      <c r="K59" s="332">
        <v>-25.984100000000002</v>
      </c>
      <c r="L59" s="332">
        <v>-32.811700000000002</v>
      </c>
      <c r="M59" s="332">
        <v>-62.432699999999997</v>
      </c>
      <c r="N59" s="332">
        <v>-18.4206</v>
      </c>
      <c r="O59" s="321"/>
      <c r="P59" s="331" t="s">
        <v>219</v>
      </c>
      <c r="R59" s="333"/>
    </row>
    <row r="60" spans="1:18" ht="12" customHeight="1">
      <c r="A60" s="331" t="s">
        <v>218</v>
      </c>
      <c r="B60" s="332">
        <v>4.37</v>
      </c>
      <c r="C60" s="332">
        <v>-11.594799999999999</v>
      </c>
      <c r="D60" s="332">
        <v>-8.6348000000000003</v>
      </c>
      <c r="E60" s="332">
        <v>0.95879999999999999</v>
      </c>
      <c r="F60" s="332">
        <v>-13.6456</v>
      </c>
      <c r="G60" s="332">
        <v>6.6784999999999997</v>
      </c>
      <c r="H60" s="332">
        <v>-17.147400000000001</v>
      </c>
      <c r="I60" s="332">
        <v>-7.1822999999999997</v>
      </c>
      <c r="J60" s="332">
        <v>-14.7235</v>
      </c>
      <c r="K60" s="332">
        <v>-25.984100000000002</v>
      </c>
      <c r="L60" s="332">
        <v>-32.811700000000002</v>
      </c>
      <c r="M60" s="332">
        <v>-62.432699999999997</v>
      </c>
      <c r="N60" s="332">
        <v>-18.4206</v>
      </c>
      <c r="O60" s="321"/>
      <c r="P60" s="331" t="s">
        <v>217</v>
      </c>
      <c r="R60" s="333"/>
    </row>
    <row r="61" spans="1:18" ht="12" hidden="1" customHeight="1">
      <c r="A61" s="331" t="s">
        <v>216</v>
      </c>
      <c r="B61" s="332">
        <v>0</v>
      </c>
      <c r="C61" s="332">
        <v>0</v>
      </c>
      <c r="D61" s="332">
        <v>0</v>
      </c>
      <c r="E61" s="332">
        <v>0</v>
      </c>
      <c r="F61" s="332">
        <v>0</v>
      </c>
      <c r="G61" s="332">
        <v>0</v>
      </c>
      <c r="H61" s="332">
        <v>0</v>
      </c>
      <c r="I61" s="332">
        <v>0</v>
      </c>
      <c r="J61" s="332">
        <v>0</v>
      </c>
      <c r="K61" s="332">
        <v>0</v>
      </c>
      <c r="L61" s="332">
        <v>0</v>
      </c>
      <c r="M61" s="332">
        <v>0</v>
      </c>
      <c r="N61" s="332">
        <v>0</v>
      </c>
      <c r="O61" s="321"/>
      <c r="P61" s="331" t="s">
        <v>215</v>
      </c>
    </row>
    <row r="62" spans="1:18" ht="12" hidden="1" customHeight="1">
      <c r="A62" s="331" t="s">
        <v>214</v>
      </c>
      <c r="B62" s="332">
        <v>0</v>
      </c>
      <c r="C62" s="332">
        <v>0</v>
      </c>
      <c r="D62" s="332">
        <v>0</v>
      </c>
      <c r="E62" s="332">
        <v>0</v>
      </c>
      <c r="F62" s="332">
        <v>0</v>
      </c>
      <c r="G62" s="332">
        <v>0</v>
      </c>
      <c r="H62" s="332">
        <v>0</v>
      </c>
      <c r="I62" s="332">
        <v>0</v>
      </c>
      <c r="J62" s="332">
        <v>0</v>
      </c>
      <c r="K62" s="332">
        <v>0</v>
      </c>
      <c r="L62" s="332">
        <v>0</v>
      </c>
      <c r="M62" s="332">
        <v>0</v>
      </c>
      <c r="N62" s="332">
        <v>0</v>
      </c>
      <c r="O62" s="321"/>
      <c r="P62" s="331" t="s">
        <v>213</v>
      </c>
    </row>
    <row r="63" spans="1:18" ht="12" customHeight="1">
      <c r="A63" s="330"/>
      <c r="B63" s="329"/>
      <c r="C63" s="329"/>
      <c r="D63" s="329"/>
      <c r="E63" s="329"/>
      <c r="F63" s="328"/>
      <c r="G63" s="328"/>
      <c r="H63" s="328"/>
      <c r="I63" s="328"/>
      <c r="J63" s="328"/>
      <c r="K63" s="328"/>
      <c r="L63" s="328"/>
      <c r="M63" s="328"/>
      <c r="N63" s="328"/>
      <c r="O63" s="327"/>
      <c r="P63" s="327"/>
    </row>
    <row r="64" spans="1:18" ht="12" customHeight="1">
      <c r="A64" s="326"/>
      <c r="B64" s="323"/>
      <c r="C64" s="323"/>
      <c r="D64" s="323"/>
      <c r="E64" s="323"/>
      <c r="F64" s="322"/>
      <c r="G64" s="322"/>
      <c r="H64" s="322"/>
      <c r="I64" s="322"/>
      <c r="J64" s="322"/>
      <c r="K64" s="322"/>
      <c r="L64" s="322"/>
      <c r="M64" s="322"/>
      <c r="N64" s="322"/>
      <c r="O64" s="321"/>
      <c r="P64" s="321"/>
    </row>
    <row r="65" spans="1:16" ht="12" customHeight="1">
      <c r="A65" s="324" t="s">
        <v>139</v>
      </c>
      <c r="B65" s="323"/>
      <c r="C65" s="323"/>
      <c r="D65" s="323"/>
      <c r="E65" s="323"/>
      <c r="F65" s="322"/>
      <c r="G65" s="322"/>
      <c r="H65" s="322"/>
      <c r="I65" s="322"/>
      <c r="J65" s="322"/>
      <c r="K65" s="322"/>
      <c r="L65" s="322"/>
      <c r="M65" s="322"/>
      <c r="N65" s="322"/>
      <c r="O65" s="321"/>
      <c r="P65" s="321"/>
    </row>
    <row r="66" spans="1:16" ht="12" customHeight="1">
      <c r="A66" s="325" t="s">
        <v>565</v>
      </c>
      <c r="B66" s="323"/>
      <c r="C66" s="323"/>
      <c r="D66" s="323"/>
      <c r="E66" s="323"/>
      <c r="F66" s="322"/>
      <c r="G66" s="322"/>
      <c r="H66" s="322"/>
      <c r="I66" s="322"/>
      <c r="J66" s="322"/>
      <c r="K66" s="322"/>
      <c r="L66" s="322"/>
      <c r="M66" s="322"/>
      <c r="N66" s="322"/>
      <c r="O66" s="321"/>
      <c r="P66" s="321"/>
    </row>
    <row r="67" spans="1:16" ht="12" customHeight="1">
      <c r="A67" s="324" t="s">
        <v>53</v>
      </c>
      <c r="B67" s="323"/>
      <c r="C67" s="323"/>
      <c r="D67" s="323"/>
      <c r="E67" s="323"/>
      <c r="F67" s="322"/>
      <c r="G67" s="322"/>
      <c r="H67" s="322"/>
      <c r="I67" s="322"/>
      <c r="J67" s="322"/>
      <c r="K67" s="322"/>
      <c r="L67" s="322"/>
      <c r="M67" s="322"/>
      <c r="N67" s="322"/>
      <c r="O67" s="321"/>
      <c r="P67" s="321"/>
    </row>
    <row r="68" spans="1:16" ht="12" customHeight="1">
      <c r="A68" s="324"/>
      <c r="B68" s="323"/>
      <c r="C68" s="323"/>
      <c r="D68" s="323"/>
      <c r="E68" s="323"/>
      <c r="F68" s="322"/>
      <c r="G68" s="322"/>
      <c r="H68" s="322"/>
      <c r="I68" s="322"/>
      <c r="J68" s="322"/>
      <c r="K68" s="322"/>
      <c r="L68" s="322"/>
      <c r="M68" s="322"/>
      <c r="N68" s="322"/>
      <c r="O68" s="321"/>
      <c r="P68" s="321"/>
    </row>
    <row r="69" spans="1:16" ht="12" customHeight="1">
      <c r="A69" s="324" t="s">
        <v>138</v>
      </c>
      <c r="B69" s="323"/>
      <c r="C69" s="323"/>
      <c r="D69" s="323"/>
      <c r="E69" s="323"/>
      <c r="F69" s="322"/>
      <c r="G69" s="322"/>
      <c r="H69" s="322"/>
      <c r="I69" s="322"/>
      <c r="J69" s="322"/>
      <c r="K69" s="322"/>
      <c r="L69" s="322"/>
      <c r="M69" s="322"/>
      <c r="N69" s="322"/>
      <c r="O69" s="321"/>
      <c r="P69" s="321"/>
    </row>
    <row r="70" spans="1:16" ht="12" customHeight="1">
      <c r="A70" s="325" t="s">
        <v>566</v>
      </c>
      <c r="B70" s="323"/>
      <c r="C70" s="323"/>
      <c r="D70" s="323"/>
      <c r="E70" s="323"/>
      <c r="F70" s="322"/>
      <c r="G70" s="322"/>
      <c r="H70" s="322"/>
      <c r="I70" s="322"/>
      <c r="J70" s="322"/>
      <c r="K70" s="322"/>
      <c r="L70" s="322"/>
      <c r="M70" s="322"/>
      <c r="N70" s="322"/>
      <c r="O70" s="321"/>
      <c r="P70" s="321"/>
    </row>
    <row r="71" spans="1:16" ht="12" customHeight="1">
      <c r="A71" s="324" t="s">
        <v>54</v>
      </c>
      <c r="B71" s="323"/>
      <c r="C71" s="323"/>
      <c r="D71" s="323"/>
      <c r="E71" s="323"/>
      <c r="F71" s="322"/>
      <c r="G71" s="322"/>
      <c r="H71" s="322"/>
      <c r="I71" s="322"/>
      <c r="J71" s="322"/>
      <c r="K71" s="322"/>
      <c r="L71" s="322"/>
      <c r="M71" s="322"/>
      <c r="N71" s="322"/>
      <c r="O71" s="321"/>
      <c r="P71" s="321"/>
    </row>
    <row r="72" spans="1:16" ht="12" customHeight="1">
      <c r="A72" s="321"/>
      <c r="B72" s="323"/>
      <c r="C72" s="323"/>
      <c r="D72" s="323"/>
      <c r="E72" s="323"/>
      <c r="F72" s="322"/>
      <c r="G72" s="322"/>
      <c r="H72" s="322"/>
      <c r="I72" s="322"/>
      <c r="J72" s="322"/>
      <c r="K72" s="322"/>
      <c r="L72" s="322"/>
      <c r="M72" s="322"/>
      <c r="N72" s="322"/>
      <c r="O72" s="321"/>
      <c r="P72" s="321"/>
    </row>
    <row r="73" spans="1:16" ht="12" customHeight="1">
      <c r="A73" s="321"/>
      <c r="B73" s="323"/>
      <c r="C73" s="323"/>
      <c r="D73" s="323"/>
      <c r="E73" s="323"/>
      <c r="F73" s="322"/>
      <c r="G73" s="322"/>
      <c r="H73" s="322"/>
      <c r="I73" s="322"/>
      <c r="J73" s="322"/>
      <c r="K73" s="322"/>
      <c r="L73" s="322"/>
      <c r="M73" s="322"/>
      <c r="N73" s="322"/>
      <c r="O73" s="321"/>
      <c r="P73" s="321"/>
    </row>
    <row r="74" spans="1:16" ht="12" customHeight="1">
      <c r="A74" s="321"/>
      <c r="B74" s="323"/>
      <c r="C74" s="323"/>
      <c r="D74" s="323"/>
      <c r="E74" s="323"/>
      <c r="F74" s="322"/>
      <c r="G74" s="322"/>
      <c r="H74" s="322"/>
      <c r="I74" s="322"/>
      <c r="J74" s="322"/>
      <c r="K74" s="322"/>
      <c r="L74" s="322"/>
      <c r="M74" s="322"/>
      <c r="N74" s="322"/>
      <c r="O74" s="321"/>
      <c r="P74" s="321"/>
    </row>
    <row r="75" spans="1:16" ht="12" customHeight="1">
      <c r="A75" s="321"/>
      <c r="B75" s="323"/>
      <c r="C75" s="323"/>
      <c r="D75" s="323"/>
      <c r="E75" s="323"/>
      <c r="F75" s="322"/>
      <c r="G75" s="322"/>
      <c r="H75" s="322"/>
      <c r="I75" s="322"/>
      <c r="J75" s="322"/>
      <c r="K75" s="322"/>
      <c r="L75" s="322"/>
      <c r="M75" s="322"/>
      <c r="N75" s="322"/>
      <c r="O75" s="321"/>
      <c r="P75" s="321"/>
    </row>
    <row r="76" spans="1:16" ht="12" customHeight="1">
      <c r="A76" s="321"/>
      <c r="B76" s="323"/>
      <c r="C76" s="323"/>
      <c r="D76" s="323"/>
      <c r="E76" s="323"/>
      <c r="F76" s="322"/>
      <c r="G76" s="322"/>
      <c r="H76" s="322"/>
      <c r="I76" s="322"/>
      <c r="J76" s="322"/>
      <c r="K76" s="322"/>
      <c r="L76" s="322"/>
      <c r="M76" s="322"/>
      <c r="N76" s="322"/>
      <c r="O76" s="321"/>
      <c r="P76" s="321"/>
    </row>
    <row r="77" spans="1:16" ht="12" customHeight="1">
      <c r="A77" s="321"/>
      <c r="B77" s="323"/>
      <c r="C77" s="323"/>
      <c r="D77" s="323"/>
      <c r="E77" s="323"/>
      <c r="F77" s="322"/>
      <c r="G77" s="322"/>
      <c r="H77" s="322"/>
      <c r="I77" s="322"/>
      <c r="J77" s="322"/>
      <c r="K77" s="322"/>
      <c r="L77" s="322"/>
      <c r="M77" s="322"/>
      <c r="N77" s="322"/>
      <c r="O77" s="321"/>
      <c r="P77" s="321"/>
    </row>
  </sheetData>
  <pageMargins left="0" right="0" top="0" bottom="0" header="0" footer="0"/>
  <pageSetup scale="89" orientation="landscape" r:id="rId1"/>
  <headerFooter alignWithMargins="0">
    <oddFooter>&amp;R&amp;A 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P34"/>
  <sheetViews>
    <sheetView showGridLines="0" workbookViewId="0">
      <selection activeCell="B1" sqref="B1:E1"/>
    </sheetView>
  </sheetViews>
  <sheetFormatPr defaultColWidth="9.109375" defaultRowHeight="10.199999999999999"/>
  <cols>
    <col min="1" max="1" width="30.109375" style="1" customWidth="1"/>
    <col min="2" max="2" width="6.33203125" style="1" customWidth="1"/>
    <col min="3" max="14" width="7.6640625" style="1" customWidth="1"/>
    <col min="15" max="15" width="1.6640625" style="1" customWidth="1"/>
    <col min="16" max="16" width="27.88671875" style="1" customWidth="1"/>
    <col min="17" max="16384" width="9.109375" style="1"/>
  </cols>
  <sheetData>
    <row r="1" spans="1:16" s="82" customFormat="1" ht="13.95" customHeight="1">
      <c r="A1" s="84" t="s">
        <v>33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84"/>
    </row>
    <row r="2" spans="1:16" ht="13.95" customHeight="1">
      <c r="A2" s="21" t="s">
        <v>1</v>
      </c>
      <c r="B2" s="7"/>
      <c r="C2" s="7"/>
      <c r="D2" s="7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92" t="s">
        <v>24</v>
      </c>
    </row>
    <row r="3" spans="1:16" ht="13.95" customHeight="1">
      <c r="A3" s="8" t="s">
        <v>6</v>
      </c>
      <c r="B3" s="7"/>
      <c r="C3" s="7"/>
      <c r="D3" s="5"/>
      <c r="E3" s="9"/>
      <c r="F3" s="5"/>
      <c r="G3" s="5"/>
      <c r="H3" s="5"/>
      <c r="I3" s="5"/>
      <c r="J3" s="5"/>
      <c r="K3" s="5"/>
      <c r="L3" s="5"/>
      <c r="M3" s="5"/>
      <c r="N3" s="5"/>
      <c r="O3" s="5"/>
      <c r="P3" s="8" t="s">
        <v>25</v>
      </c>
    </row>
    <row r="4" spans="1:16" ht="13.95" customHeight="1">
      <c r="A4" s="87" t="s">
        <v>23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87" t="s">
        <v>31</v>
      </c>
    </row>
    <row r="5" spans="1:16" ht="13.95" customHeight="1">
      <c r="A5" s="94"/>
      <c r="B5" s="5"/>
      <c r="C5" s="5"/>
      <c r="D5" s="5"/>
      <c r="E5" s="5"/>
      <c r="F5" s="5"/>
      <c r="G5" s="5"/>
      <c r="H5" s="14"/>
      <c r="I5" s="14"/>
      <c r="J5" s="14"/>
      <c r="K5" s="14"/>
      <c r="L5" s="14"/>
      <c r="M5" s="14"/>
      <c r="N5" s="14"/>
      <c r="O5" s="5"/>
      <c r="P5" s="2"/>
    </row>
    <row r="6" spans="1:16" ht="13.95" customHeight="1">
      <c r="A6" s="13"/>
      <c r="B6" s="12">
        <v>2000</v>
      </c>
      <c r="C6" s="12">
        <v>2001</v>
      </c>
      <c r="D6" s="12">
        <v>2002</v>
      </c>
      <c r="E6" s="12">
        <v>2003</v>
      </c>
      <c r="F6" s="12">
        <v>2004</v>
      </c>
      <c r="G6" s="12">
        <v>2005</v>
      </c>
      <c r="H6" s="72">
        <v>2006</v>
      </c>
      <c r="I6" s="12">
        <v>2007</v>
      </c>
      <c r="J6" s="12">
        <v>2008</v>
      </c>
      <c r="K6" s="12">
        <v>2009</v>
      </c>
      <c r="L6" s="12">
        <v>2010</v>
      </c>
      <c r="M6" s="11">
        <v>2011</v>
      </c>
      <c r="N6" s="11">
        <v>2012</v>
      </c>
      <c r="O6" s="28" t="s">
        <v>0</v>
      </c>
      <c r="P6" s="29"/>
    </row>
    <row r="7" spans="1:16" ht="13.95" customHeight="1">
      <c r="A7" s="4"/>
      <c r="B7" s="15"/>
      <c r="C7" s="15"/>
      <c r="D7" s="15"/>
      <c r="E7" s="15"/>
      <c r="F7" s="5"/>
      <c r="G7" s="5"/>
      <c r="H7" s="14"/>
      <c r="I7" s="14"/>
      <c r="J7" s="14"/>
      <c r="K7" s="14"/>
      <c r="L7" s="14"/>
      <c r="M7" s="14"/>
      <c r="N7" s="14"/>
      <c r="O7" s="5"/>
    </row>
    <row r="8" spans="1:16" s="21" customFormat="1" ht="13.95" customHeight="1">
      <c r="A8" s="8" t="s">
        <v>3</v>
      </c>
      <c r="B8" s="86">
        <v>88.563717000000011</v>
      </c>
      <c r="C8" s="86">
        <v>83.753248999999997</v>
      </c>
      <c r="D8" s="86">
        <v>105.41727</v>
      </c>
      <c r="E8" s="86">
        <v>147.38514900000001</v>
      </c>
      <c r="F8" s="86">
        <v>109.31808199999999</v>
      </c>
      <c r="G8" s="86">
        <v>135.50723300000004</v>
      </c>
      <c r="H8" s="86">
        <v>144.18374399999999</v>
      </c>
      <c r="I8" s="86">
        <v>137.85935900000001</v>
      </c>
      <c r="J8" s="86">
        <v>162.28799699999999</v>
      </c>
      <c r="K8" s="86">
        <v>127.584248</v>
      </c>
      <c r="L8" s="86">
        <v>139.80878900000002</v>
      </c>
      <c r="M8" s="86">
        <v>163.422055</v>
      </c>
      <c r="N8" s="86">
        <v>166.16445700000003</v>
      </c>
      <c r="O8" s="23"/>
      <c r="P8" s="8" t="s">
        <v>32</v>
      </c>
    </row>
    <row r="9" spans="1:16" ht="13.95" customHeight="1">
      <c r="A9" s="16" t="s">
        <v>69</v>
      </c>
      <c r="B9" s="73">
        <v>78.813716999999997</v>
      </c>
      <c r="C9" s="73">
        <v>77.483249000000001</v>
      </c>
      <c r="D9" s="74">
        <v>94.837270000000004</v>
      </c>
      <c r="E9" s="74">
        <v>137.90110100000001</v>
      </c>
      <c r="F9" s="74">
        <v>101.08199699999999</v>
      </c>
      <c r="G9" s="74">
        <v>122.98989399999999</v>
      </c>
      <c r="H9" s="74">
        <v>132.48946599999999</v>
      </c>
      <c r="I9" s="74">
        <v>130.58285900000001</v>
      </c>
      <c r="J9" s="74">
        <v>138.671311</v>
      </c>
      <c r="K9" s="74">
        <v>119.67514899999999</v>
      </c>
      <c r="L9" s="74">
        <v>123.14811499999999</v>
      </c>
      <c r="M9" s="74">
        <v>131.67093299999999</v>
      </c>
      <c r="N9" s="74">
        <v>143.65490700000001</v>
      </c>
      <c r="O9" s="17"/>
      <c r="P9" s="16" t="s">
        <v>71</v>
      </c>
    </row>
    <row r="10" spans="1:16" ht="13.95" customHeight="1">
      <c r="A10" s="4" t="s">
        <v>70</v>
      </c>
      <c r="B10" s="74">
        <v>9.75</v>
      </c>
      <c r="C10" s="74">
        <v>6.2700000000000005</v>
      </c>
      <c r="D10" s="74">
        <v>10.580000000000002</v>
      </c>
      <c r="E10" s="74">
        <v>9.4840479999999996</v>
      </c>
      <c r="F10" s="74">
        <v>8.236085000000001</v>
      </c>
      <c r="G10" s="74">
        <v>12.517339</v>
      </c>
      <c r="H10" s="74">
        <v>11.694278000000001</v>
      </c>
      <c r="I10" s="74">
        <v>7.2765000000000004</v>
      </c>
      <c r="J10" s="74">
        <v>23.616685999999994</v>
      </c>
      <c r="K10" s="74">
        <v>7.9090990000000003</v>
      </c>
      <c r="L10" s="74">
        <v>16.660674</v>
      </c>
      <c r="M10" s="74">
        <v>31.751121999999999</v>
      </c>
      <c r="N10" s="74">
        <v>22.509549999999997</v>
      </c>
      <c r="O10" s="17"/>
      <c r="P10" s="4" t="s">
        <v>72</v>
      </c>
    </row>
    <row r="11" spans="1:16" ht="13.95" customHeight="1"/>
    <row r="12" spans="1:16" ht="13.95" customHeight="1">
      <c r="A12" s="16" t="s">
        <v>73</v>
      </c>
      <c r="B12" s="73"/>
      <c r="C12" s="73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17"/>
      <c r="P12" s="16" t="s">
        <v>82</v>
      </c>
    </row>
    <row r="13" spans="1:16" ht="13.95" customHeight="1">
      <c r="A13" s="16" t="s">
        <v>74</v>
      </c>
      <c r="B13" s="73">
        <v>18.592751999999997</v>
      </c>
      <c r="C13" s="73">
        <v>19.450449000000003</v>
      </c>
      <c r="D13" s="74">
        <v>27.875629999999997</v>
      </c>
      <c r="E13" s="74">
        <v>21.518559999999997</v>
      </c>
      <c r="F13" s="74">
        <v>27.471057999999999</v>
      </c>
      <c r="G13" s="74">
        <v>0.82389000000000001</v>
      </c>
      <c r="H13" s="74">
        <v>2.4784090000000001</v>
      </c>
      <c r="I13" s="74">
        <v>1.9749669999999999</v>
      </c>
      <c r="J13" s="74">
        <v>2.2102290000000004</v>
      </c>
      <c r="K13" s="74">
        <v>3.2424309999999998</v>
      </c>
      <c r="L13" s="74">
        <v>2.7535569999999998</v>
      </c>
      <c r="M13" s="74">
        <v>3.5274280000000005</v>
      </c>
      <c r="N13" s="74">
        <v>2.5687199999999999</v>
      </c>
      <c r="O13" s="17"/>
      <c r="P13" s="16" t="s">
        <v>83</v>
      </c>
    </row>
    <row r="14" spans="1:16" ht="13.95" customHeight="1">
      <c r="A14" s="16" t="s">
        <v>75</v>
      </c>
      <c r="B14" s="73">
        <v>3.015612</v>
      </c>
      <c r="C14" s="73">
        <v>1.4661150000000003</v>
      </c>
      <c r="D14" s="74">
        <v>0.94984000000000002</v>
      </c>
      <c r="E14" s="74">
        <v>1.5178900000000002</v>
      </c>
      <c r="F14" s="74">
        <v>2.4198489999999997</v>
      </c>
      <c r="G14" s="74">
        <v>2.9700050000000005</v>
      </c>
      <c r="H14" s="74">
        <v>6.0393809999999997</v>
      </c>
      <c r="I14" s="74">
        <v>7.1426970000000001</v>
      </c>
      <c r="J14" s="74">
        <v>10.354136</v>
      </c>
      <c r="K14" s="74">
        <v>7.5930179999999998</v>
      </c>
      <c r="L14" s="74">
        <v>6.6217050000000004</v>
      </c>
      <c r="M14" s="74">
        <v>9.0276350000000019</v>
      </c>
      <c r="N14" s="74">
        <v>10.119962999999998</v>
      </c>
      <c r="O14" s="17"/>
      <c r="P14" s="16" t="s">
        <v>84</v>
      </c>
    </row>
    <row r="15" spans="1:16" ht="13.95" customHeight="1">
      <c r="A15" s="16" t="s">
        <v>76</v>
      </c>
      <c r="B15" s="73">
        <v>5.5159E-2</v>
      </c>
      <c r="C15" s="73">
        <v>6.5713999999999995E-2</v>
      </c>
      <c r="D15" s="73">
        <v>4.8230000000000009E-2</v>
      </c>
      <c r="E15" s="74">
        <v>0.75629299999999988</v>
      </c>
      <c r="F15" s="74">
        <v>2.0129859999999997</v>
      </c>
      <c r="G15" s="73">
        <v>6.834599999999999E-2</v>
      </c>
      <c r="H15" s="73">
        <v>3.2188999999999995E-2</v>
      </c>
      <c r="I15" s="73">
        <v>3.5612999999999999E-2</v>
      </c>
      <c r="J15" s="74">
        <v>1.673036</v>
      </c>
      <c r="K15" s="73">
        <v>4.7051999999999997E-2</v>
      </c>
      <c r="L15" s="73">
        <v>0.12447199999999999</v>
      </c>
      <c r="M15" s="74">
        <v>0.12764700000000001</v>
      </c>
      <c r="N15" s="74">
        <v>0.75041899999999995</v>
      </c>
      <c r="O15" s="17"/>
      <c r="P15" s="16" t="s">
        <v>85</v>
      </c>
    </row>
    <row r="16" spans="1:16" ht="13.95" customHeight="1">
      <c r="A16" s="16" t="s">
        <v>77</v>
      </c>
      <c r="B16" s="73">
        <v>0.17610600000000001</v>
      </c>
      <c r="C16" s="73">
        <v>0.16189600000000001</v>
      </c>
      <c r="D16" s="73">
        <v>8.677E-2</v>
      </c>
      <c r="E16" s="74">
        <v>0.56358399999999997</v>
      </c>
      <c r="F16" s="74">
        <v>0.19658700000000004</v>
      </c>
      <c r="G16" s="73">
        <v>6.4951999999999982E-2</v>
      </c>
      <c r="H16" s="73">
        <v>4.4486999999999992E-2</v>
      </c>
      <c r="I16" s="73">
        <v>0.28736800000000001</v>
      </c>
      <c r="J16" s="74">
        <v>1.3287160000000005</v>
      </c>
      <c r="K16" s="74">
        <v>0.35858099999999993</v>
      </c>
      <c r="L16" s="74">
        <v>0.669346</v>
      </c>
      <c r="M16" s="74">
        <v>0.73041400000000001</v>
      </c>
      <c r="N16" s="74">
        <v>0.26367800000000002</v>
      </c>
      <c r="O16" s="17"/>
      <c r="P16" s="16" t="s">
        <v>86</v>
      </c>
    </row>
    <row r="17" spans="1:16" ht="13.95" customHeight="1">
      <c r="A17" s="16" t="s">
        <v>78</v>
      </c>
      <c r="B17" s="73">
        <v>2.01112</v>
      </c>
      <c r="C17" s="73">
        <v>2.4698670000000003</v>
      </c>
      <c r="D17" s="74">
        <v>3.5061900000000001</v>
      </c>
      <c r="E17" s="74">
        <v>2.3402229999999999</v>
      </c>
      <c r="F17" s="74">
        <v>1.0909579999999999</v>
      </c>
      <c r="G17" s="74">
        <v>1.2258359999999999</v>
      </c>
      <c r="H17" s="74">
        <v>2.2698700000000001</v>
      </c>
      <c r="I17" s="74">
        <v>2.0276359999999998</v>
      </c>
      <c r="J17" s="74">
        <v>1.4733200000000002</v>
      </c>
      <c r="K17" s="74">
        <v>1.4636389999999999</v>
      </c>
      <c r="L17" s="74">
        <v>3.9907830000000004</v>
      </c>
      <c r="M17" s="74">
        <v>1.0121880000000001</v>
      </c>
      <c r="N17" s="74">
        <v>1.2266220000000001</v>
      </c>
      <c r="O17" s="17"/>
      <c r="P17" s="16" t="s">
        <v>87</v>
      </c>
    </row>
    <row r="18" spans="1:16" ht="13.95" customHeight="1">
      <c r="A18" s="16" t="s">
        <v>79</v>
      </c>
      <c r="B18" s="73">
        <v>58.315852000000007</v>
      </c>
      <c r="C18" s="73">
        <v>54.610759999999999</v>
      </c>
      <c r="D18" s="74">
        <v>69.141479999999987</v>
      </c>
      <c r="E18" s="74">
        <v>116.08761900000002</v>
      </c>
      <c r="F18" s="74">
        <v>72.055599000000015</v>
      </c>
      <c r="G18" s="74">
        <v>125.88582999999998</v>
      </c>
      <c r="H18" s="74">
        <v>130.41710499999999</v>
      </c>
      <c r="I18" s="74">
        <v>122.05619999999999</v>
      </c>
      <c r="J18" s="74">
        <v>134.96783000000002</v>
      </c>
      <c r="K18" s="74">
        <v>109.77119999999999</v>
      </c>
      <c r="L18" s="74">
        <v>110.0277</v>
      </c>
      <c r="M18" s="74">
        <v>121.87440000000001</v>
      </c>
      <c r="N18" s="74">
        <v>132.05562900000004</v>
      </c>
      <c r="O18" s="17"/>
      <c r="P18" s="16" t="s">
        <v>88</v>
      </c>
    </row>
    <row r="19" spans="1:16" ht="13.95" customHeight="1">
      <c r="A19" s="16" t="s">
        <v>80</v>
      </c>
      <c r="B19" s="73">
        <v>5.8129589999999993</v>
      </c>
      <c r="C19" s="73">
        <v>5.2428479999999995</v>
      </c>
      <c r="D19" s="74">
        <v>3.5761899999999995</v>
      </c>
      <c r="E19" s="74">
        <v>3.7293270000000005</v>
      </c>
      <c r="F19" s="74">
        <v>3.4175549999999997</v>
      </c>
      <c r="G19" s="74">
        <v>3.5416750000000001</v>
      </c>
      <c r="H19" s="74">
        <v>2.5769519999999999</v>
      </c>
      <c r="I19" s="74">
        <v>3.5122589999999998</v>
      </c>
      <c r="J19" s="74">
        <v>8.6466189999999994</v>
      </c>
      <c r="K19" s="74">
        <v>4.843007000000001</v>
      </c>
      <c r="L19" s="73">
        <v>13.387565</v>
      </c>
      <c r="M19" s="74">
        <v>24.759178999999996</v>
      </c>
      <c r="N19" s="74">
        <v>17.045573000000001</v>
      </c>
      <c r="O19" s="17"/>
      <c r="P19" s="16" t="s">
        <v>89</v>
      </c>
    </row>
    <row r="20" spans="1:16" ht="13.95" customHeight="1">
      <c r="A20" s="16" t="s">
        <v>81</v>
      </c>
      <c r="B20" s="73">
        <v>0.58000000000000007</v>
      </c>
      <c r="C20" s="73">
        <v>0.21000000000000002</v>
      </c>
      <c r="D20" s="74">
        <v>0.2</v>
      </c>
      <c r="E20" s="74">
        <v>0.81384800000000002</v>
      </c>
      <c r="F20" s="74">
        <v>0.65100499999999994</v>
      </c>
      <c r="G20" s="74">
        <v>0.91025400000000001</v>
      </c>
      <c r="H20" s="74">
        <v>0.15879099999999999</v>
      </c>
      <c r="I20" s="74">
        <v>0.78359599999999996</v>
      </c>
      <c r="J20" s="74">
        <v>1.6064590000000001</v>
      </c>
      <c r="K20" s="74">
        <v>0.24902699999999997</v>
      </c>
      <c r="L20" s="73">
        <v>2.1366740000000002</v>
      </c>
      <c r="M20" s="74">
        <v>2.3414799999999998</v>
      </c>
      <c r="N20" s="74">
        <v>2.0386120000000001</v>
      </c>
      <c r="O20" s="17"/>
      <c r="P20" s="16" t="s">
        <v>90</v>
      </c>
    </row>
    <row r="21" spans="1:16" ht="13.95" customHeight="1">
      <c r="A21" s="19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95"/>
    </row>
    <row r="22" spans="1:16" ht="13.95" customHeight="1">
      <c r="A22" s="20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6" ht="13.95" customHeight="1">
      <c r="A23" s="16" t="s">
        <v>18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25"/>
    </row>
    <row r="24" spans="1:16" ht="13.95" customHeight="1">
      <c r="A24" s="16" t="s">
        <v>4</v>
      </c>
    </row>
    <row r="25" spans="1:16" ht="13.95" customHeight="1">
      <c r="A25" s="16"/>
    </row>
    <row r="26" spans="1:16" ht="13.95" customHeight="1">
      <c r="A26" s="91" t="s">
        <v>48</v>
      </c>
    </row>
    <row r="27" spans="1:16" ht="13.95" customHeight="1">
      <c r="A27" s="91" t="s">
        <v>29</v>
      </c>
    </row>
    <row r="28" spans="1:16" ht="13.95" customHeight="1">
      <c r="A28" s="63"/>
    </row>
    <row r="29" spans="1:16" ht="13.95" customHeight="1"/>
    <row r="30" spans="1:16" ht="13.95" customHeight="1"/>
    <row r="31" spans="1:16" ht="13.95" customHeight="1"/>
    <row r="32" spans="1:16" ht="13.95" customHeight="1"/>
    <row r="33" ht="13.95" customHeight="1"/>
    <row r="34" ht="13.95" customHeight="1"/>
  </sheetData>
  <phoneticPr fontId="3" type="noConversion"/>
  <conditionalFormatting sqref="B15 K15:L15 G15:I16 C15:D16 L19:L20">
    <cfRule type="cellIs" dxfId="0" priority="8" operator="lessThan">
      <formula>0.005</formula>
    </cfRule>
  </conditionalFormatting>
  <pageMargins left="0.48" right="0" top="0.78" bottom="0" header="0.17" footer="0.5"/>
  <pageSetup scale="85" orientation="landscape" r:id="rId1"/>
  <headerFooter alignWithMargins="0">
    <oddHeader>&amp;R&amp;F  &amp;A  &amp;D  &amp;T 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P34"/>
  <sheetViews>
    <sheetView showGridLines="0" workbookViewId="0">
      <selection activeCell="L3" sqref="L3"/>
    </sheetView>
  </sheetViews>
  <sheetFormatPr defaultColWidth="9.109375" defaultRowHeight="10.199999999999999"/>
  <cols>
    <col min="1" max="1" width="35.88671875" style="1" customWidth="1"/>
    <col min="2" max="6" width="6.77734375" style="1" customWidth="1"/>
    <col min="7" max="8" width="6.77734375" style="63" customWidth="1"/>
    <col min="9" max="14" width="6.77734375" style="1" customWidth="1"/>
    <col min="15" max="15" width="1.6640625" style="1" customWidth="1"/>
    <col min="16" max="16" width="31.33203125" style="1" customWidth="1"/>
    <col min="17" max="16384" width="9.109375" style="1"/>
  </cols>
  <sheetData>
    <row r="1" spans="1:16" s="82" customFormat="1" ht="13.95" customHeight="1">
      <c r="A1" s="83" t="s">
        <v>35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6" ht="13.95" customHeight="1">
      <c r="A2" s="46" t="s">
        <v>1</v>
      </c>
      <c r="B2" s="7"/>
      <c r="C2" s="7"/>
      <c r="D2" s="7"/>
      <c r="E2" s="14"/>
      <c r="F2" s="14"/>
      <c r="G2" s="14"/>
      <c r="H2" s="14"/>
      <c r="I2" s="44"/>
      <c r="J2" s="44"/>
      <c r="K2" s="44"/>
      <c r="L2" s="44"/>
      <c r="M2" s="44"/>
      <c r="N2" s="44"/>
      <c r="O2" s="44"/>
      <c r="P2" s="92" t="s">
        <v>24</v>
      </c>
    </row>
    <row r="3" spans="1:16" ht="13.95" customHeight="1">
      <c r="A3" s="47" t="s">
        <v>21</v>
      </c>
      <c r="B3" s="7"/>
      <c r="C3" s="7"/>
      <c r="D3" s="44"/>
      <c r="E3" s="14"/>
      <c r="F3" s="14"/>
      <c r="G3" s="14"/>
      <c r="H3" s="14"/>
      <c r="I3" s="44"/>
      <c r="J3" s="44"/>
      <c r="K3" s="44"/>
      <c r="L3" s="44"/>
      <c r="M3" s="44"/>
      <c r="N3" s="44"/>
      <c r="O3" s="44"/>
      <c r="P3" s="8" t="s">
        <v>28</v>
      </c>
    </row>
    <row r="4" spans="1:16" ht="13.95" customHeight="1">
      <c r="A4" s="93" t="s">
        <v>23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87" t="s">
        <v>31</v>
      </c>
    </row>
    <row r="5" spans="1:16" ht="13.95" customHeight="1">
      <c r="A5" s="48"/>
      <c r="B5" s="48"/>
      <c r="C5" s="48"/>
      <c r="D5" s="48"/>
      <c r="E5" s="48"/>
      <c r="F5" s="48"/>
      <c r="G5" s="52"/>
      <c r="H5" s="14"/>
      <c r="I5" s="48"/>
      <c r="J5" s="48"/>
      <c r="K5" s="48"/>
      <c r="L5" s="48"/>
      <c r="M5" s="48"/>
      <c r="N5" s="48"/>
      <c r="O5" s="48"/>
      <c r="P5" s="2"/>
    </row>
    <row r="6" spans="1:16" ht="13.95" customHeight="1">
      <c r="A6" s="85"/>
      <c r="B6" s="12">
        <v>2000</v>
      </c>
      <c r="C6" s="12">
        <v>2001</v>
      </c>
      <c r="D6" s="12">
        <v>2002</v>
      </c>
      <c r="E6" s="33">
        <v>2003</v>
      </c>
      <c r="F6" s="33">
        <v>2004</v>
      </c>
      <c r="G6" s="33">
        <v>2005</v>
      </c>
      <c r="H6" s="72">
        <v>2006</v>
      </c>
      <c r="I6" s="33">
        <v>2007</v>
      </c>
      <c r="J6" s="33">
        <v>2008</v>
      </c>
      <c r="K6" s="33">
        <v>2009</v>
      </c>
      <c r="L6" s="33">
        <v>2010</v>
      </c>
      <c r="M6" s="11">
        <v>2011</v>
      </c>
      <c r="N6" s="11">
        <v>2012</v>
      </c>
      <c r="O6" s="33" t="s">
        <v>0</v>
      </c>
      <c r="P6" s="29"/>
    </row>
    <row r="7" spans="1:16" ht="13.95" customHeight="1">
      <c r="A7" s="44"/>
      <c r="B7" s="44"/>
      <c r="C7" s="44"/>
      <c r="D7" s="44"/>
      <c r="E7" s="45"/>
      <c r="F7" s="45"/>
      <c r="G7" s="45"/>
      <c r="H7" s="14"/>
      <c r="I7" s="44"/>
      <c r="J7" s="44"/>
      <c r="K7" s="44"/>
      <c r="L7" s="44"/>
      <c r="M7" s="44"/>
      <c r="N7" s="44"/>
      <c r="O7" s="44"/>
    </row>
    <row r="8" spans="1:16" s="21" customFormat="1" ht="13.95" customHeight="1">
      <c r="A8" s="64" t="s">
        <v>22</v>
      </c>
      <c r="B8" s="75">
        <v>529.16999999999996</v>
      </c>
      <c r="C8" s="65">
        <v>510.58000000000015</v>
      </c>
      <c r="D8" s="66">
        <v>544.68999999999994</v>
      </c>
      <c r="E8" s="67">
        <v>538.90057999999988</v>
      </c>
      <c r="F8" s="67">
        <v>493.42346400000002</v>
      </c>
      <c r="G8" s="67">
        <v>568.26588600000002</v>
      </c>
      <c r="H8" s="67">
        <v>673.6936619999999</v>
      </c>
      <c r="I8" s="67">
        <v>734.90103099999999</v>
      </c>
      <c r="J8" s="67">
        <v>877.01174299999991</v>
      </c>
      <c r="K8" s="67">
        <v>769.73422600000004</v>
      </c>
      <c r="L8" s="67">
        <v>723.72865300000001</v>
      </c>
      <c r="M8" s="67">
        <v>669.68203599999993</v>
      </c>
      <c r="N8" s="67">
        <v>609.15509099999997</v>
      </c>
      <c r="O8" s="67"/>
      <c r="P8" s="21" t="s">
        <v>34</v>
      </c>
    </row>
    <row r="9" spans="1:16" ht="13.9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0" spans="1:16" ht="13.95" customHeight="1">
      <c r="A10" s="101" t="s">
        <v>91</v>
      </c>
      <c r="B10" s="76">
        <v>82.289999999999992</v>
      </c>
      <c r="C10" s="49">
        <v>73.300000000000011</v>
      </c>
      <c r="D10" s="50">
        <v>70.790000000000006</v>
      </c>
      <c r="E10" s="77">
        <v>75.128452999999993</v>
      </c>
      <c r="F10" s="77">
        <v>81.171432999999979</v>
      </c>
      <c r="G10" s="77">
        <v>86.909812000000016</v>
      </c>
      <c r="H10" s="77">
        <v>104.23181000000001</v>
      </c>
      <c r="I10" s="76">
        <v>115.37545199999998</v>
      </c>
      <c r="J10" s="76">
        <v>132.353407</v>
      </c>
      <c r="K10" s="76">
        <v>136.94710500000002</v>
      </c>
      <c r="L10" s="76">
        <v>122.414269</v>
      </c>
      <c r="M10" s="76">
        <v>138.91825100000003</v>
      </c>
      <c r="N10" s="76">
        <v>134.87190700000002</v>
      </c>
      <c r="O10" s="44"/>
      <c r="P10" s="101" t="s">
        <v>101</v>
      </c>
    </row>
    <row r="11" spans="1:16" ht="13.95" customHeight="1">
      <c r="A11" s="101" t="s">
        <v>92</v>
      </c>
      <c r="B11" s="76">
        <v>15.829999999999998</v>
      </c>
      <c r="C11" s="49">
        <v>13.1</v>
      </c>
      <c r="D11" s="50">
        <v>12.170000000000002</v>
      </c>
      <c r="E11" s="77">
        <v>12.569854999999997</v>
      </c>
      <c r="F11" s="77">
        <v>12.565245000000001</v>
      </c>
      <c r="G11" s="77">
        <v>16.429220000000001</v>
      </c>
      <c r="H11" s="77">
        <v>19.608415000000001</v>
      </c>
      <c r="I11" s="76">
        <v>20.244769999999999</v>
      </c>
      <c r="J11" s="76">
        <v>20.898490000000002</v>
      </c>
      <c r="K11" s="76">
        <v>23.376563000000004</v>
      </c>
      <c r="L11" s="76">
        <v>17.783936999999998</v>
      </c>
      <c r="M11" s="76">
        <v>16.490207000000002</v>
      </c>
      <c r="N11" s="76">
        <v>17.640149999999998</v>
      </c>
      <c r="O11" s="44"/>
      <c r="P11" s="16" t="s">
        <v>102</v>
      </c>
    </row>
    <row r="12" spans="1:16" ht="13.95" customHeight="1">
      <c r="A12" s="101" t="s">
        <v>93</v>
      </c>
      <c r="B12" s="76">
        <v>14.44</v>
      </c>
      <c r="C12" s="49">
        <v>14.25</v>
      </c>
      <c r="D12" s="50">
        <v>20.009999999999994</v>
      </c>
      <c r="E12" s="77">
        <v>15.047956000000001</v>
      </c>
      <c r="F12" s="77">
        <v>10.832351999999998</v>
      </c>
      <c r="G12" s="77">
        <v>9.7258949999999995</v>
      </c>
      <c r="H12" s="77">
        <v>18.498293</v>
      </c>
      <c r="I12" s="76">
        <v>15.446570999999999</v>
      </c>
      <c r="J12" s="76">
        <v>18.249590000000001</v>
      </c>
      <c r="K12" s="76">
        <v>19.068570999999999</v>
      </c>
      <c r="L12" s="76">
        <v>18.128173000000004</v>
      </c>
      <c r="M12" s="76">
        <v>15.720503000000003</v>
      </c>
      <c r="N12" s="76">
        <v>11.306356000000001</v>
      </c>
      <c r="O12" s="44"/>
      <c r="P12" s="16" t="s">
        <v>103</v>
      </c>
    </row>
    <row r="13" spans="1:16" ht="13.95" customHeight="1">
      <c r="A13" s="101" t="s">
        <v>94</v>
      </c>
      <c r="B13" s="76">
        <v>40.18</v>
      </c>
      <c r="C13" s="49">
        <v>38.289999999999992</v>
      </c>
      <c r="D13" s="50">
        <v>24.270000000000003</v>
      </c>
      <c r="E13" s="77">
        <v>47.886331999999989</v>
      </c>
      <c r="F13" s="77">
        <v>48.921267000000007</v>
      </c>
      <c r="G13" s="77">
        <v>50.091523000000002</v>
      </c>
      <c r="H13" s="77">
        <v>52.926480999999995</v>
      </c>
      <c r="I13" s="76">
        <v>50.352893999999992</v>
      </c>
      <c r="J13" s="76">
        <v>70.725104999999999</v>
      </c>
      <c r="K13" s="76">
        <v>30.853926999999999</v>
      </c>
      <c r="L13" s="76">
        <v>26.601754999999997</v>
      </c>
      <c r="M13" s="76">
        <v>18.556383999999998</v>
      </c>
      <c r="N13" s="76">
        <v>16.822751</v>
      </c>
      <c r="O13" s="44"/>
      <c r="P13" s="16" t="s">
        <v>104</v>
      </c>
    </row>
    <row r="14" spans="1:16" ht="13.95" customHeight="1">
      <c r="A14" s="101" t="s">
        <v>95</v>
      </c>
      <c r="B14" s="76">
        <v>2.44</v>
      </c>
      <c r="C14" s="49">
        <v>2.13</v>
      </c>
      <c r="D14" s="50">
        <v>1.9200000000000002</v>
      </c>
      <c r="E14" s="77">
        <v>1.506677</v>
      </c>
      <c r="F14" s="77">
        <v>2.0543400000000003</v>
      </c>
      <c r="G14" s="77">
        <v>1.545787</v>
      </c>
      <c r="H14" s="77">
        <v>1.5043550000000001</v>
      </c>
      <c r="I14" s="76">
        <v>1.456782</v>
      </c>
      <c r="J14" s="76">
        <v>2.5160289999999996</v>
      </c>
      <c r="K14" s="76">
        <v>1.750443</v>
      </c>
      <c r="L14" s="76">
        <v>1.8358999999999999</v>
      </c>
      <c r="M14" s="76">
        <v>2.2757130000000001</v>
      </c>
      <c r="N14" s="76">
        <v>2.2485940000000002</v>
      </c>
      <c r="O14" s="44"/>
      <c r="P14" s="16" t="s">
        <v>105</v>
      </c>
    </row>
    <row r="15" spans="1:16" ht="13.95" customHeight="1">
      <c r="A15" s="101" t="s">
        <v>96</v>
      </c>
      <c r="B15" s="76">
        <v>39.72</v>
      </c>
      <c r="C15" s="49">
        <v>41.129999999999995</v>
      </c>
      <c r="D15" s="50">
        <v>43.339999999999996</v>
      </c>
      <c r="E15" s="77">
        <v>37.994275999999999</v>
      </c>
      <c r="F15" s="77">
        <v>33.992207000000001</v>
      </c>
      <c r="G15" s="77">
        <v>39.167873</v>
      </c>
      <c r="H15" s="77">
        <v>48.371313999999998</v>
      </c>
      <c r="I15" s="76">
        <v>49.077981000000015</v>
      </c>
      <c r="J15" s="76">
        <v>58.179974000000001</v>
      </c>
      <c r="K15" s="76">
        <v>55.040427000000001</v>
      </c>
      <c r="L15" s="76">
        <v>53.036848999999989</v>
      </c>
      <c r="M15" s="76">
        <v>54.977257999999999</v>
      </c>
      <c r="N15" s="76">
        <v>48.057841999999994</v>
      </c>
      <c r="O15" s="44"/>
      <c r="P15" s="16" t="s">
        <v>106</v>
      </c>
    </row>
    <row r="16" spans="1:16" ht="13.95" customHeight="1">
      <c r="A16" s="101" t="s">
        <v>97</v>
      </c>
      <c r="B16" s="76">
        <v>103.21000000000001</v>
      </c>
      <c r="C16" s="49">
        <v>112.53</v>
      </c>
      <c r="D16" s="50">
        <v>114.43</v>
      </c>
      <c r="E16" s="77">
        <v>105.046352</v>
      </c>
      <c r="F16" s="77">
        <v>88.956510000000009</v>
      </c>
      <c r="G16" s="77">
        <v>103.89397699999999</v>
      </c>
      <c r="H16" s="77">
        <v>124.305211</v>
      </c>
      <c r="I16" s="76">
        <v>133.09595100000001</v>
      </c>
      <c r="J16" s="76">
        <v>158.85671099999999</v>
      </c>
      <c r="K16" s="76">
        <v>184.68549200000001</v>
      </c>
      <c r="L16" s="76">
        <v>133.51129500000002</v>
      </c>
      <c r="M16" s="76">
        <v>125.129542</v>
      </c>
      <c r="N16" s="76">
        <v>113.594157</v>
      </c>
      <c r="O16" s="44"/>
      <c r="P16" s="16" t="s">
        <v>107</v>
      </c>
    </row>
    <row r="17" spans="1:16" ht="13.95" customHeight="1">
      <c r="A17" s="101" t="s">
        <v>98</v>
      </c>
      <c r="B17" s="76">
        <v>148.30000000000001</v>
      </c>
      <c r="C17" s="49">
        <v>140.32</v>
      </c>
      <c r="D17" s="50">
        <v>161.76999999999998</v>
      </c>
      <c r="E17" s="77">
        <v>158.01026700000003</v>
      </c>
      <c r="F17" s="77">
        <v>140.51290600000002</v>
      </c>
      <c r="G17" s="77">
        <v>177.09285299999999</v>
      </c>
      <c r="H17" s="77">
        <v>199.48084099999997</v>
      </c>
      <c r="I17" s="76">
        <v>228.50322100000002</v>
      </c>
      <c r="J17" s="76">
        <v>209.59574499999999</v>
      </c>
      <c r="K17" s="76">
        <v>163.41336800000002</v>
      </c>
      <c r="L17" s="76">
        <v>194.32303999999999</v>
      </c>
      <c r="M17" s="76">
        <v>179.59858700000004</v>
      </c>
      <c r="N17" s="76">
        <v>162.23590200000001</v>
      </c>
      <c r="O17" s="44"/>
      <c r="P17" s="16" t="s">
        <v>108</v>
      </c>
    </row>
    <row r="18" spans="1:16" ht="13.95" customHeight="1">
      <c r="A18" s="101" t="s">
        <v>99</v>
      </c>
      <c r="B18" s="76">
        <v>82.1</v>
      </c>
      <c r="C18" s="49">
        <v>75.460000000000008</v>
      </c>
      <c r="D18" s="50">
        <v>94.86999999999999</v>
      </c>
      <c r="E18" s="77">
        <v>85.123356999999999</v>
      </c>
      <c r="F18" s="77">
        <v>74.232390999999993</v>
      </c>
      <c r="G18" s="77">
        <v>82.791960000000003</v>
      </c>
      <c r="H18" s="77">
        <v>104.76694199999997</v>
      </c>
      <c r="I18" s="76">
        <v>117.60023099999999</v>
      </c>
      <c r="J18" s="76">
        <v>205.50831799999997</v>
      </c>
      <c r="K18" s="76">
        <v>153.24781200000001</v>
      </c>
      <c r="L18" s="76">
        <v>152.93626499999999</v>
      </c>
      <c r="M18" s="76">
        <v>114.29113</v>
      </c>
      <c r="N18" s="76">
        <v>98.78570599999999</v>
      </c>
      <c r="O18" s="44"/>
      <c r="P18" s="16" t="s">
        <v>109</v>
      </c>
    </row>
    <row r="19" spans="1:16" ht="13.95" customHeight="1">
      <c r="A19" s="101" t="s">
        <v>100</v>
      </c>
      <c r="B19" s="76">
        <v>0.66</v>
      </c>
      <c r="C19" s="49">
        <v>7.0000000000000007E-2</v>
      </c>
      <c r="D19" s="50">
        <v>1.1200000000000001</v>
      </c>
      <c r="E19" s="77">
        <v>0.58705499999999999</v>
      </c>
      <c r="F19" s="77">
        <v>0.18481300000000001</v>
      </c>
      <c r="G19" s="77">
        <v>0.61698600000000003</v>
      </c>
      <c r="H19" s="77">
        <v>0</v>
      </c>
      <c r="I19" s="76">
        <v>3.7471779999999999</v>
      </c>
      <c r="J19" s="76">
        <v>0.12837400000000002</v>
      </c>
      <c r="K19" s="76">
        <v>1.3505179999999999</v>
      </c>
      <c r="L19" s="76">
        <v>3.1571700000000003</v>
      </c>
      <c r="M19" s="76">
        <v>3.7244610000000002</v>
      </c>
      <c r="N19" s="76">
        <v>3.591726</v>
      </c>
      <c r="O19" s="44"/>
      <c r="P19" s="16" t="s">
        <v>110</v>
      </c>
    </row>
    <row r="20" spans="1:16" ht="13.95" customHeight="1">
      <c r="A20" s="48"/>
      <c r="B20" s="48"/>
      <c r="C20" s="48"/>
      <c r="D20" s="48"/>
      <c r="E20" s="51"/>
      <c r="F20" s="51"/>
      <c r="G20" s="51"/>
      <c r="H20" s="51"/>
      <c r="I20" s="48"/>
      <c r="J20" s="48"/>
      <c r="K20" s="48"/>
      <c r="L20" s="48"/>
      <c r="M20" s="48"/>
      <c r="N20" s="48"/>
      <c r="O20" s="48"/>
      <c r="P20" s="2"/>
    </row>
    <row r="21" spans="1:16" ht="13.95" customHeight="1">
      <c r="A21" s="44"/>
      <c r="B21" s="44"/>
      <c r="C21" s="44"/>
      <c r="D21" s="44"/>
      <c r="E21" s="45"/>
      <c r="F21" s="45"/>
      <c r="G21" s="45"/>
      <c r="H21" s="45"/>
      <c r="I21" s="44"/>
      <c r="J21" s="44"/>
      <c r="K21" s="44"/>
      <c r="L21" s="44"/>
      <c r="M21" s="44"/>
      <c r="N21" s="44"/>
      <c r="O21" s="44"/>
    </row>
    <row r="22" spans="1:16" ht="13.95" customHeight="1">
      <c r="A22" s="16" t="s">
        <v>47</v>
      </c>
      <c r="B22" s="44"/>
      <c r="C22" s="44"/>
      <c r="D22" s="44"/>
      <c r="E22" s="45"/>
      <c r="F22" s="45"/>
      <c r="G22" s="45"/>
      <c r="H22" s="45"/>
      <c r="I22" s="44"/>
      <c r="J22" s="44"/>
      <c r="K22" s="44"/>
      <c r="L22" s="44"/>
      <c r="M22" s="44"/>
      <c r="N22" s="44"/>
      <c r="O22" s="44"/>
    </row>
    <row r="23" spans="1:16" ht="13.95" customHeight="1">
      <c r="A23" s="16" t="s">
        <v>4</v>
      </c>
    </row>
    <row r="24" spans="1:16" ht="13.95" customHeight="1">
      <c r="A24" s="16"/>
    </row>
    <row r="25" spans="1:16" ht="13.95" customHeight="1">
      <c r="A25" s="91" t="s">
        <v>48</v>
      </c>
    </row>
    <row r="26" spans="1:16" ht="13.95" customHeight="1">
      <c r="A26" s="91" t="s">
        <v>29</v>
      </c>
    </row>
    <row r="27" spans="1:16" ht="13.95" customHeight="1">
      <c r="A27" s="63"/>
    </row>
    <row r="28" spans="1:16" ht="13.95" customHeight="1">
      <c r="A28" s="63"/>
    </row>
    <row r="29" spans="1:16" ht="13.95" customHeight="1"/>
    <row r="30" spans="1:16" ht="13.95" customHeight="1"/>
    <row r="31" spans="1:16" ht="13.95" customHeight="1"/>
    <row r="32" spans="1:16" ht="13.95" customHeight="1"/>
    <row r="33" ht="13.95" customHeight="1"/>
    <row r="34" ht="13.95" customHeight="1"/>
  </sheetData>
  <phoneticPr fontId="3" type="noConversion"/>
  <printOptions horizontalCentered="1" verticalCentered="1"/>
  <pageMargins left="0.48" right="0" top="1" bottom="0" header="0.21" footer="0.5"/>
  <pageSetup scale="85" orientation="landscape" r:id="rId1"/>
  <headerFooter alignWithMargins="0">
    <oddHeader>&amp;R&amp;F  &amp;A  &amp;D  &amp;T 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colorId="55" workbookViewId="0">
      <selection activeCell="A5" sqref="A5"/>
    </sheetView>
  </sheetViews>
  <sheetFormatPr defaultColWidth="9.109375" defaultRowHeight="15.9" customHeight="1"/>
  <cols>
    <col min="1" max="1" width="5" style="188" customWidth="1"/>
    <col min="2" max="2" width="1.33203125" style="188" customWidth="1"/>
    <col min="3" max="3" width="1.33203125" style="187" customWidth="1"/>
    <col min="4" max="4" width="8.6640625" style="186" customWidth="1"/>
    <col min="5" max="6" width="7.6640625" style="184" customWidth="1"/>
    <col min="7" max="7" width="6.6640625" style="184" customWidth="1"/>
    <col min="8" max="8" width="7.33203125" style="184" customWidth="1"/>
    <col min="9" max="11" width="6.6640625" style="184" customWidth="1"/>
    <col min="12" max="14" width="7.6640625" style="184" customWidth="1"/>
    <col min="15" max="16" width="6.6640625" style="184" customWidth="1"/>
    <col min="17" max="17" width="7.6640625" style="185" customWidth="1"/>
    <col min="18" max="18" width="11" style="184" customWidth="1"/>
    <col min="19" max="16384" width="9.109375" style="184"/>
  </cols>
  <sheetData>
    <row r="1" spans="1:18" s="257" customFormat="1" ht="12">
      <c r="A1" s="258">
        <v>7</v>
      </c>
      <c r="B1" s="258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Q1" s="259"/>
      <c r="R1" s="258"/>
    </row>
    <row r="2" spans="1:18" ht="10.199999999999999">
      <c r="A2" s="256" t="s">
        <v>195</v>
      </c>
      <c r="B2" s="256"/>
      <c r="D2" s="250"/>
      <c r="E2" s="250"/>
      <c r="F2" s="255"/>
      <c r="G2" s="254"/>
      <c r="H2" s="254"/>
      <c r="I2" s="253"/>
      <c r="J2" s="253"/>
      <c r="K2" s="253"/>
      <c r="L2" s="253"/>
      <c r="M2" s="253"/>
      <c r="N2" s="253"/>
      <c r="Q2" s="252" t="s">
        <v>194</v>
      </c>
    </row>
    <row r="3" spans="1:18" ht="10.199999999999999">
      <c r="A3" s="251" t="s">
        <v>193</v>
      </c>
      <c r="B3" s="251"/>
      <c r="D3" s="250"/>
      <c r="E3" s="249"/>
      <c r="F3" s="245"/>
      <c r="G3" s="248"/>
      <c r="H3" s="244"/>
      <c r="I3" s="245"/>
      <c r="J3" s="245"/>
      <c r="K3" s="245"/>
      <c r="L3" s="245"/>
      <c r="M3" s="245"/>
      <c r="N3" s="245"/>
      <c r="Q3" s="247" t="s">
        <v>192</v>
      </c>
    </row>
    <row r="4" spans="1:18" ht="10.199999999999999">
      <c r="A4" s="246" t="s">
        <v>191</v>
      </c>
      <c r="B4" s="246"/>
      <c r="D4" s="245"/>
      <c r="E4" s="245"/>
      <c r="F4" s="245"/>
      <c r="G4" s="244"/>
      <c r="H4" s="244"/>
      <c r="I4" s="245"/>
      <c r="J4" s="245"/>
      <c r="K4" s="245"/>
      <c r="L4" s="245"/>
      <c r="M4" s="245"/>
      <c r="N4" s="245"/>
      <c r="Q4" s="244" t="s">
        <v>190</v>
      </c>
    </row>
    <row r="5" spans="1:18" s="186" customFormat="1" ht="10.199999999999999">
      <c r="A5" s="243"/>
      <c r="B5" s="243"/>
      <c r="C5" s="22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</row>
    <row r="6" spans="1:18" s="229" customFormat="1" ht="21.9" customHeight="1">
      <c r="A6" s="242"/>
      <c r="B6" s="241"/>
      <c r="C6" s="240"/>
      <c r="D6" s="450" t="s">
        <v>3</v>
      </c>
      <c r="E6" s="453" t="s">
        <v>189</v>
      </c>
      <c r="F6" s="454"/>
      <c r="G6" s="454"/>
      <c r="H6" s="454"/>
      <c r="I6" s="454"/>
      <c r="J6" s="454"/>
      <c r="K6" s="455"/>
      <c r="L6" s="453" t="s">
        <v>188</v>
      </c>
      <c r="M6" s="455"/>
      <c r="N6" s="456" t="s">
        <v>573</v>
      </c>
      <c r="O6" s="457"/>
      <c r="P6" s="458"/>
      <c r="Q6" s="459" t="s">
        <v>187</v>
      </c>
    </row>
    <row r="7" spans="1:18" s="229" customFormat="1" ht="24" customHeight="1">
      <c r="A7" s="239"/>
      <c r="B7" s="238"/>
      <c r="C7" s="237"/>
      <c r="D7" s="451"/>
      <c r="E7" s="462" t="s">
        <v>3</v>
      </c>
      <c r="F7" s="464" t="s">
        <v>186</v>
      </c>
      <c r="G7" s="465"/>
      <c r="H7" s="465"/>
      <c r="I7" s="465"/>
      <c r="J7" s="466"/>
      <c r="K7" s="467" t="s">
        <v>185</v>
      </c>
      <c r="L7" s="469" t="s">
        <v>3</v>
      </c>
      <c r="M7" s="467" t="s">
        <v>184</v>
      </c>
      <c r="N7" s="469" t="s">
        <v>3</v>
      </c>
      <c r="O7" s="470" t="s">
        <v>183</v>
      </c>
      <c r="P7" s="472" t="s">
        <v>182</v>
      </c>
      <c r="Q7" s="460"/>
    </row>
    <row r="8" spans="1:18" s="229" customFormat="1" ht="53.4" customHeight="1">
      <c r="A8" s="236"/>
      <c r="B8" s="235"/>
      <c r="C8" s="234"/>
      <c r="D8" s="452"/>
      <c r="E8" s="463"/>
      <c r="F8" s="233" t="s">
        <v>3</v>
      </c>
      <c r="G8" s="232" t="s">
        <v>181</v>
      </c>
      <c r="H8" s="231" t="s">
        <v>180</v>
      </c>
      <c r="I8" s="231" t="s">
        <v>179</v>
      </c>
      <c r="J8" s="230" t="s">
        <v>178</v>
      </c>
      <c r="K8" s="468"/>
      <c r="L8" s="468"/>
      <c r="M8" s="468"/>
      <c r="N8" s="468"/>
      <c r="O8" s="471"/>
      <c r="P8" s="473"/>
      <c r="Q8" s="461"/>
    </row>
    <row r="9" spans="1:18" ht="18" customHeight="1">
      <c r="A9" s="228"/>
      <c r="B9" s="227"/>
      <c r="C9" s="226"/>
      <c r="D9" s="225"/>
      <c r="E9" s="224"/>
      <c r="F9" s="221"/>
      <c r="G9" s="222"/>
      <c r="H9" s="222"/>
      <c r="I9" s="222"/>
      <c r="J9" s="222"/>
      <c r="K9" s="222"/>
      <c r="L9" s="222"/>
      <c r="M9" s="222"/>
      <c r="N9" s="223"/>
      <c r="O9" s="222"/>
      <c r="P9" s="222"/>
      <c r="Q9" s="221"/>
    </row>
    <row r="10" spans="1:18" ht="18.75" customHeight="1">
      <c r="A10" s="207"/>
      <c r="B10" s="190"/>
      <c r="C10" s="191"/>
      <c r="D10" s="216"/>
      <c r="E10" s="215"/>
      <c r="F10" s="213"/>
      <c r="G10" s="185"/>
      <c r="H10" s="185"/>
      <c r="I10" s="220"/>
      <c r="J10" s="185"/>
      <c r="K10" s="217" t="s">
        <v>177</v>
      </c>
      <c r="L10" s="213"/>
      <c r="M10" s="185"/>
      <c r="N10" s="213"/>
      <c r="O10" s="185"/>
      <c r="P10" s="185"/>
      <c r="Q10" s="213"/>
    </row>
    <row r="11" spans="1:18" ht="10.199999999999999">
      <c r="A11" s="207"/>
      <c r="B11" s="192"/>
      <c r="C11" s="191"/>
      <c r="D11" s="216"/>
      <c r="E11" s="215"/>
      <c r="F11" s="213"/>
      <c r="G11" s="185"/>
      <c r="H11" s="185"/>
      <c r="I11" s="185"/>
      <c r="J11" s="185"/>
      <c r="K11" s="185"/>
      <c r="L11" s="185"/>
      <c r="M11" s="185"/>
      <c r="N11" s="214"/>
      <c r="O11" s="185"/>
      <c r="P11" s="185"/>
      <c r="Q11" s="213"/>
    </row>
    <row r="12" spans="1:18" ht="15.9" customHeight="1">
      <c r="A12" s="207">
        <v>2012</v>
      </c>
      <c r="B12" s="192"/>
      <c r="C12" s="206"/>
      <c r="D12" s="212" t="s">
        <v>175</v>
      </c>
      <c r="E12" s="211" t="s">
        <v>175</v>
      </c>
      <c r="F12" s="208" t="s">
        <v>175</v>
      </c>
      <c r="G12" s="209" t="s">
        <v>175</v>
      </c>
      <c r="H12" s="209" t="s">
        <v>175</v>
      </c>
      <c r="I12" s="209" t="s">
        <v>175</v>
      </c>
      <c r="J12" s="209" t="s">
        <v>175</v>
      </c>
      <c r="K12" s="210" t="s">
        <v>175</v>
      </c>
      <c r="L12" s="208" t="s">
        <v>175</v>
      </c>
      <c r="M12" s="209" t="s">
        <v>175</v>
      </c>
      <c r="N12" s="208" t="s">
        <v>175</v>
      </c>
      <c r="O12" s="211" t="s">
        <v>175</v>
      </c>
      <c r="P12" s="209" t="s">
        <v>175</v>
      </c>
      <c r="Q12" s="208" t="s">
        <v>175</v>
      </c>
    </row>
    <row r="13" spans="1:18" ht="15.9" customHeight="1">
      <c r="A13" s="207">
        <v>2011</v>
      </c>
      <c r="B13" s="219"/>
      <c r="C13" s="206"/>
      <c r="D13" s="205">
        <v>33.986690000000003</v>
      </c>
      <c r="E13" s="204">
        <v>32.402709999999999</v>
      </c>
      <c r="F13" s="201">
        <v>2.930701</v>
      </c>
      <c r="G13" s="202">
        <v>6.2200000000000005E-4</v>
      </c>
      <c r="H13" s="202">
        <v>0</v>
      </c>
      <c r="I13" s="202">
        <v>6.2200000000000005E-4</v>
      </c>
      <c r="J13" s="202">
        <v>0</v>
      </c>
      <c r="K13" s="203">
        <v>29.469692999999999</v>
      </c>
      <c r="L13" s="201">
        <v>0.692886</v>
      </c>
      <c r="M13" s="202">
        <v>0.69223599999999996</v>
      </c>
      <c r="N13" s="201">
        <v>2.4142E-2</v>
      </c>
      <c r="O13" s="202">
        <v>0</v>
      </c>
      <c r="P13" s="202">
        <v>0</v>
      </c>
      <c r="Q13" s="201">
        <v>3.7040000000000003E-3</v>
      </c>
    </row>
    <row r="14" spans="1:18" ht="15.9" customHeight="1">
      <c r="A14" s="207">
        <v>2010</v>
      </c>
      <c r="B14" s="192"/>
      <c r="C14" s="206"/>
      <c r="D14" s="205">
        <v>26.633934</v>
      </c>
      <c r="E14" s="204">
        <v>24.525410000000001</v>
      </c>
      <c r="F14" s="201">
        <v>2.514224</v>
      </c>
      <c r="G14" s="202">
        <v>0</v>
      </c>
      <c r="H14" s="202">
        <v>0</v>
      </c>
      <c r="I14" s="202">
        <v>0</v>
      </c>
      <c r="J14" s="202">
        <v>0</v>
      </c>
      <c r="K14" s="203">
        <v>21.966961999999999</v>
      </c>
      <c r="L14" s="201">
        <v>0.337779</v>
      </c>
      <c r="M14" s="202">
        <v>0.324569</v>
      </c>
      <c r="N14" s="201">
        <v>1.3110999999999999E-2</v>
      </c>
      <c r="O14" s="202">
        <v>0</v>
      </c>
      <c r="P14" s="202">
        <v>1.4799999999999999E-4</v>
      </c>
      <c r="Q14" s="201">
        <v>0</v>
      </c>
    </row>
    <row r="15" spans="1:18" ht="15.9" customHeight="1">
      <c r="A15" s="207">
        <v>2009</v>
      </c>
      <c r="B15" s="192"/>
      <c r="C15" s="206"/>
      <c r="D15" s="205">
        <v>32.745278999999996</v>
      </c>
      <c r="E15" s="204">
        <v>31.386125</v>
      </c>
      <c r="F15" s="201">
        <v>2.9370810000000001</v>
      </c>
      <c r="G15" s="202">
        <v>0</v>
      </c>
      <c r="H15" s="202">
        <v>0</v>
      </c>
      <c r="I15" s="202">
        <v>0</v>
      </c>
      <c r="J15" s="202">
        <v>0</v>
      </c>
      <c r="K15" s="203">
        <v>28.447118</v>
      </c>
      <c r="L15" s="201">
        <v>0.26408100000000001</v>
      </c>
      <c r="M15" s="202">
        <v>0.26338099999999998</v>
      </c>
      <c r="N15" s="201">
        <v>0</v>
      </c>
      <c r="O15" s="202">
        <v>0</v>
      </c>
      <c r="P15" s="202">
        <v>0</v>
      </c>
      <c r="Q15" s="201">
        <v>2.334E-2</v>
      </c>
    </row>
    <row r="16" spans="1:18" ht="15.9" customHeight="1">
      <c r="A16" s="207">
        <v>2008</v>
      </c>
      <c r="B16" s="192"/>
      <c r="C16" s="206"/>
      <c r="D16" s="205">
        <v>43.015932999999997</v>
      </c>
      <c r="E16" s="204">
        <v>40.809367000000002</v>
      </c>
      <c r="F16" s="201">
        <v>2.7829259999999998</v>
      </c>
      <c r="G16" s="202">
        <v>0</v>
      </c>
      <c r="H16" s="202">
        <v>0</v>
      </c>
      <c r="I16" s="202">
        <v>0</v>
      </c>
      <c r="J16" s="202">
        <v>2.8889999999999996E-3</v>
      </c>
      <c r="K16" s="203">
        <v>38.026440999999998</v>
      </c>
      <c r="L16" s="201">
        <v>0.36566300000000002</v>
      </c>
      <c r="M16" s="202">
        <v>0.36566300000000002</v>
      </c>
      <c r="N16" s="201">
        <v>2.7959999999999999E-3</v>
      </c>
      <c r="O16" s="202">
        <v>0</v>
      </c>
      <c r="P16" s="202">
        <v>1.6850000000000001E-3</v>
      </c>
      <c r="Q16" s="201">
        <v>0</v>
      </c>
    </row>
    <row r="17" spans="1:17" ht="15.9" customHeight="1">
      <c r="A17" s="207">
        <v>2007</v>
      </c>
      <c r="B17" s="192"/>
      <c r="C17" s="206"/>
      <c r="D17" s="205">
        <v>31.684215000000002</v>
      </c>
      <c r="E17" s="204">
        <v>30.194860000000002</v>
      </c>
      <c r="F17" s="201">
        <v>1.876701</v>
      </c>
      <c r="G17" s="202">
        <v>0</v>
      </c>
      <c r="H17" s="202">
        <v>0</v>
      </c>
      <c r="I17" s="202">
        <v>0</v>
      </c>
      <c r="J17" s="202">
        <v>0</v>
      </c>
      <c r="K17" s="203">
        <v>28.318159000000001</v>
      </c>
      <c r="L17" s="201">
        <v>0.50376299999999996</v>
      </c>
      <c r="M17" s="202">
        <v>0.49437400000000004</v>
      </c>
      <c r="N17" s="201">
        <v>0.10254099999999999</v>
      </c>
      <c r="O17" s="204">
        <v>0</v>
      </c>
      <c r="P17" s="202">
        <v>0.10254099999999999</v>
      </c>
      <c r="Q17" s="201">
        <v>0</v>
      </c>
    </row>
    <row r="18" spans="1:17" ht="15.9" customHeight="1">
      <c r="A18" s="207">
        <v>2006</v>
      </c>
      <c r="B18" s="192"/>
      <c r="C18" s="206"/>
      <c r="D18" s="205">
        <v>35.184325999999999</v>
      </c>
      <c r="E18" s="204">
        <v>33.979869000000001</v>
      </c>
      <c r="F18" s="201">
        <v>1.69333</v>
      </c>
      <c r="G18" s="202">
        <v>0</v>
      </c>
      <c r="H18" s="202">
        <v>0</v>
      </c>
      <c r="I18" s="202">
        <v>0</v>
      </c>
      <c r="J18" s="202">
        <v>2.1699999999999999E-4</v>
      </c>
      <c r="K18" s="203">
        <v>32.271259999999998</v>
      </c>
      <c r="L18" s="201">
        <v>0.454621</v>
      </c>
      <c r="M18" s="202">
        <v>0.26049700000000003</v>
      </c>
      <c r="N18" s="201">
        <v>8.92E-4</v>
      </c>
      <c r="O18" s="202">
        <v>8.92E-4</v>
      </c>
      <c r="P18" s="202">
        <v>0</v>
      </c>
      <c r="Q18" s="201">
        <v>0</v>
      </c>
    </row>
    <row r="19" spans="1:17" ht="15.9" customHeight="1">
      <c r="A19" s="207">
        <v>2005</v>
      </c>
      <c r="B19" s="192"/>
      <c r="C19" s="206"/>
      <c r="D19" s="205">
        <v>29.817475999999999</v>
      </c>
      <c r="E19" s="204">
        <v>29.222166000000001</v>
      </c>
      <c r="F19" s="201">
        <v>0.65272299999999994</v>
      </c>
      <c r="G19" s="202">
        <v>0</v>
      </c>
      <c r="H19" s="202">
        <v>0</v>
      </c>
      <c r="I19" s="202">
        <v>0</v>
      </c>
      <c r="J19" s="202">
        <v>0</v>
      </c>
      <c r="K19" s="203">
        <v>28.559293</v>
      </c>
      <c r="L19" s="201">
        <v>0.13259800000000002</v>
      </c>
      <c r="M19" s="202">
        <v>0.13259800000000002</v>
      </c>
      <c r="N19" s="201">
        <v>9.6620000000000004E-3</v>
      </c>
      <c r="O19" s="202">
        <v>0</v>
      </c>
      <c r="P19" s="202">
        <v>7.0369999999999999E-3</v>
      </c>
      <c r="Q19" s="201">
        <v>0</v>
      </c>
    </row>
    <row r="20" spans="1:17" ht="15.9" customHeight="1">
      <c r="A20" s="207">
        <v>2004</v>
      </c>
      <c r="B20" s="192"/>
      <c r="C20" s="206"/>
      <c r="D20" s="205">
        <v>37.174270999999997</v>
      </c>
      <c r="E20" s="204">
        <v>28.661536999999999</v>
      </c>
      <c r="F20" s="201">
        <v>0.65090800000000004</v>
      </c>
      <c r="G20" s="202">
        <v>0</v>
      </c>
      <c r="H20" s="202">
        <v>0</v>
      </c>
      <c r="I20" s="202">
        <v>0</v>
      </c>
      <c r="J20" s="202">
        <v>0</v>
      </c>
      <c r="K20" s="203">
        <v>28.010629000000002</v>
      </c>
      <c r="L20" s="201">
        <v>7.4481980000000005</v>
      </c>
      <c r="M20" s="202">
        <v>7.4481980000000005</v>
      </c>
      <c r="N20" s="201">
        <v>0.42377199999999998</v>
      </c>
      <c r="O20" s="202">
        <v>0</v>
      </c>
      <c r="P20" s="202">
        <v>0.419987</v>
      </c>
      <c r="Q20" s="201">
        <v>0</v>
      </c>
    </row>
    <row r="21" spans="1:17" ht="15.9" customHeight="1">
      <c r="A21" s="207">
        <v>2003</v>
      </c>
      <c r="B21" s="192"/>
      <c r="C21" s="206"/>
      <c r="D21" s="205">
        <v>37.406965999999997</v>
      </c>
      <c r="E21" s="204">
        <v>29.171572999999999</v>
      </c>
      <c r="F21" s="201">
        <v>0.447884</v>
      </c>
      <c r="G21" s="202">
        <v>0</v>
      </c>
      <c r="H21" s="202">
        <v>0</v>
      </c>
      <c r="I21" s="202">
        <v>0</v>
      </c>
      <c r="J21" s="202">
        <v>0</v>
      </c>
      <c r="K21" s="203">
        <v>28.712909</v>
      </c>
      <c r="L21" s="201">
        <v>7.4105820000000007</v>
      </c>
      <c r="M21" s="202">
        <v>7.4105820000000007</v>
      </c>
      <c r="N21" s="201">
        <v>3.4559999999999999E-3</v>
      </c>
      <c r="O21" s="202">
        <v>1.2649999999999998E-3</v>
      </c>
      <c r="P21" s="202">
        <v>2.1909999999999998E-3</v>
      </c>
      <c r="Q21" s="201">
        <v>0</v>
      </c>
    </row>
    <row r="22" spans="1:17" ht="15.9" customHeight="1">
      <c r="A22" s="207">
        <v>2002</v>
      </c>
      <c r="B22" s="192"/>
      <c r="C22" s="206"/>
      <c r="D22" s="205">
        <v>34.798918</v>
      </c>
      <c r="E22" s="204">
        <v>24.569890000000001</v>
      </c>
      <c r="F22" s="201">
        <v>0.51474399999999998</v>
      </c>
      <c r="G22" s="202">
        <v>0</v>
      </c>
      <c r="H22" s="202">
        <v>0</v>
      </c>
      <c r="I22" s="202">
        <v>0</v>
      </c>
      <c r="J22" s="202">
        <v>0</v>
      </c>
      <c r="K22" s="203">
        <v>23.995665000000002</v>
      </c>
      <c r="L22" s="201">
        <v>9.6860809999999997</v>
      </c>
      <c r="M22" s="202">
        <v>9.6860809999999997</v>
      </c>
      <c r="N22" s="201">
        <v>8.548E-3</v>
      </c>
      <c r="O22" s="202">
        <v>5.0600000000000005E-4</v>
      </c>
      <c r="P22" s="202">
        <v>6.3010000000000002E-3</v>
      </c>
      <c r="Q22" s="201">
        <v>0</v>
      </c>
    </row>
    <row r="23" spans="1:17" ht="15.9" customHeight="1">
      <c r="A23" s="207">
        <v>2001</v>
      </c>
      <c r="B23" s="192"/>
      <c r="C23" s="206"/>
      <c r="D23" s="205">
        <v>28.538777999999997</v>
      </c>
      <c r="E23" s="204">
        <v>21.437810000000002</v>
      </c>
      <c r="F23" s="201">
        <v>0.69581399999999993</v>
      </c>
      <c r="G23" s="202">
        <v>0</v>
      </c>
      <c r="H23" s="202">
        <v>0</v>
      </c>
      <c r="I23" s="202">
        <v>0</v>
      </c>
      <c r="J23" s="202">
        <v>7.0999999999999991E-5</v>
      </c>
      <c r="K23" s="203">
        <v>20.725497000000001</v>
      </c>
      <c r="L23" s="201">
        <v>6.5470360000000003</v>
      </c>
      <c r="M23" s="202">
        <v>6.5470360000000003</v>
      </c>
      <c r="N23" s="201">
        <v>1.2229999999999999E-3</v>
      </c>
      <c r="O23" s="202">
        <v>5.0000000000000004E-6</v>
      </c>
      <c r="P23" s="202">
        <v>0</v>
      </c>
      <c r="Q23" s="201">
        <v>2.1389999999999998E-3</v>
      </c>
    </row>
    <row r="24" spans="1:17" ht="15.9" customHeight="1">
      <c r="A24" s="207">
        <v>2000</v>
      </c>
      <c r="B24" s="192"/>
      <c r="C24" s="206"/>
      <c r="D24" s="205">
        <v>28.991486999999999</v>
      </c>
      <c r="E24" s="204">
        <v>21.901115000000001</v>
      </c>
      <c r="F24" s="201">
        <v>1.8956230000000001</v>
      </c>
      <c r="G24" s="202">
        <v>0</v>
      </c>
      <c r="H24" s="202">
        <v>0</v>
      </c>
      <c r="I24" s="202">
        <v>0</v>
      </c>
      <c r="J24" s="202">
        <v>0</v>
      </c>
      <c r="K24" s="203">
        <v>20.003889999999998</v>
      </c>
      <c r="L24" s="201">
        <v>6.056368</v>
      </c>
      <c r="M24" s="202">
        <v>6.0544200000000004</v>
      </c>
      <c r="N24" s="201">
        <v>1.1510000000000001E-3</v>
      </c>
      <c r="O24" s="202">
        <v>0</v>
      </c>
      <c r="P24" s="202">
        <v>0</v>
      </c>
      <c r="Q24" s="201">
        <v>2.3630000000000001E-3</v>
      </c>
    </row>
    <row r="25" spans="1:17" s="185" customFormat="1" ht="11.25" customHeight="1">
      <c r="A25" s="207"/>
      <c r="B25" s="192"/>
      <c r="C25" s="191"/>
      <c r="D25" s="216"/>
      <c r="E25" s="215"/>
      <c r="F25" s="213"/>
      <c r="N25" s="214"/>
      <c r="Q25" s="213"/>
    </row>
    <row r="26" spans="1:17" s="185" customFormat="1" ht="11.25" customHeight="1">
      <c r="A26" s="207"/>
      <c r="B26" s="192"/>
      <c r="C26" s="191"/>
      <c r="D26" s="218"/>
      <c r="E26" s="213"/>
      <c r="F26" s="213"/>
      <c r="N26" s="214"/>
      <c r="Q26" s="213"/>
    </row>
    <row r="27" spans="1:17" s="185" customFormat="1" ht="19.5" customHeight="1">
      <c r="A27" s="218"/>
      <c r="B27" s="190"/>
      <c r="C27" s="191"/>
      <c r="D27" s="216"/>
      <c r="E27" s="215"/>
      <c r="F27" s="213"/>
      <c r="K27" s="217" t="s">
        <v>176</v>
      </c>
      <c r="L27" s="216"/>
      <c r="N27" s="213"/>
      <c r="Q27" s="213"/>
    </row>
    <row r="28" spans="1:17" ht="10.199999999999999">
      <c r="A28" s="207"/>
      <c r="B28" s="192"/>
      <c r="C28" s="191"/>
      <c r="D28" s="216"/>
      <c r="E28" s="215"/>
      <c r="F28" s="213"/>
      <c r="G28" s="185"/>
      <c r="H28" s="185"/>
      <c r="I28" s="185"/>
      <c r="J28" s="185"/>
      <c r="K28" s="185"/>
      <c r="L28" s="185"/>
      <c r="M28" s="185"/>
      <c r="N28" s="214"/>
      <c r="O28" s="185"/>
      <c r="P28" s="185"/>
      <c r="Q28" s="213"/>
    </row>
    <row r="29" spans="1:17" ht="15.9" customHeight="1">
      <c r="A29" s="207">
        <v>2012</v>
      </c>
      <c r="B29" s="192"/>
      <c r="C29" s="206"/>
      <c r="D29" s="212" t="s">
        <v>175</v>
      </c>
      <c r="E29" s="211" t="s">
        <v>175</v>
      </c>
      <c r="F29" s="208" t="s">
        <v>175</v>
      </c>
      <c r="G29" s="209" t="s">
        <v>175</v>
      </c>
      <c r="H29" s="209" t="s">
        <v>175</v>
      </c>
      <c r="I29" s="209" t="s">
        <v>175</v>
      </c>
      <c r="J29" s="209" t="s">
        <v>175</v>
      </c>
      <c r="K29" s="210" t="s">
        <v>175</v>
      </c>
      <c r="L29" s="208" t="s">
        <v>175</v>
      </c>
      <c r="M29" s="209" t="s">
        <v>175</v>
      </c>
      <c r="N29" s="208" t="s">
        <v>175</v>
      </c>
      <c r="O29" s="209" t="s">
        <v>175</v>
      </c>
      <c r="P29" s="209" t="s">
        <v>175</v>
      </c>
      <c r="Q29" s="208" t="s">
        <v>175</v>
      </c>
    </row>
    <row r="30" spans="1:17" ht="15.9" customHeight="1">
      <c r="A30" s="207">
        <v>2011</v>
      </c>
      <c r="B30" s="192"/>
      <c r="C30" s="206"/>
      <c r="D30" s="205">
        <v>246.62043100000002</v>
      </c>
      <c r="E30" s="204">
        <v>210.240332</v>
      </c>
      <c r="F30" s="201">
        <v>38.691099999999999</v>
      </c>
      <c r="G30" s="202">
        <v>4.605683</v>
      </c>
      <c r="H30" s="202">
        <v>1.7395440000000002</v>
      </c>
      <c r="I30" s="202">
        <v>1.767117</v>
      </c>
      <c r="J30" s="202">
        <v>0.68046200000000001</v>
      </c>
      <c r="K30" s="203">
        <v>166.05494099999999</v>
      </c>
      <c r="L30" s="201">
        <v>17.44941</v>
      </c>
      <c r="M30" s="202">
        <v>16.516307000000001</v>
      </c>
      <c r="N30" s="201">
        <v>15.914489999999999</v>
      </c>
      <c r="O30" s="202">
        <v>6.1523819999999994</v>
      </c>
      <c r="P30" s="202">
        <v>5.2442279999999997</v>
      </c>
      <c r="Q30" s="201">
        <v>0.14579599999999998</v>
      </c>
    </row>
    <row r="31" spans="1:17" ht="15.9" customHeight="1">
      <c r="A31" s="207">
        <v>2010</v>
      </c>
      <c r="B31" s="192"/>
      <c r="C31" s="206"/>
      <c r="D31" s="205">
        <v>269.82193999999998</v>
      </c>
      <c r="E31" s="204">
        <v>230.19122399999998</v>
      </c>
      <c r="F31" s="201">
        <v>41.349957000000003</v>
      </c>
      <c r="G31" s="202">
        <v>4.505255</v>
      </c>
      <c r="H31" s="202">
        <v>1.316403</v>
      </c>
      <c r="I31" s="202">
        <v>1.6342809999999999</v>
      </c>
      <c r="J31" s="202">
        <v>0.65447900000000003</v>
      </c>
      <c r="K31" s="203">
        <v>183.371298</v>
      </c>
      <c r="L31" s="201">
        <v>19.855494</v>
      </c>
      <c r="M31" s="202">
        <v>18.881540000000001</v>
      </c>
      <c r="N31" s="201">
        <v>15.434872</v>
      </c>
      <c r="O31" s="202">
        <v>3.0586260000000003</v>
      </c>
      <c r="P31" s="202">
        <v>7.1313130000000005</v>
      </c>
      <c r="Q31" s="201">
        <v>0.14809</v>
      </c>
    </row>
    <row r="32" spans="1:17" ht="15.9" customHeight="1">
      <c r="A32" s="207">
        <v>2009</v>
      </c>
      <c r="B32" s="192"/>
      <c r="C32" s="206"/>
      <c r="D32" s="205">
        <v>295.75420100000002</v>
      </c>
      <c r="E32" s="204">
        <v>251.092648</v>
      </c>
      <c r="F32" s="201">
        <v>50.785410000000006</v>
      </c>
      <c r="G32" s="202">
        <v>5.9477510000000002</v>
      </c>
      <c r="H32" s="202">
        <v>2.619761</v>
      </c>
      <c r="I32" s="202">
        <v>2.1532150000000003</v>
      </c>
      <c r="J32" s="202">
        <v>0.81222900000000009</v>
      </c>
      <c r="K32" s="203">
        <v>195.457888</v>
      </c>
      <c r="L32" s="201">
        <v>22.261299999999999</v>
      </c>
      <c r="M32" s="202">
        <v>20.544091000000002</v>
      </c>
      <c r="N32" s="201">
        <v>15.584543999999999</v>
      </c>
      <c r="O32" s="202">
        <v>2.632889</v>
      </c>
      <c r="P32" s="202">
        <v>7.4337219999999995</v>
      </c>
      <c r="Q32" s="201">
        <v>0.19445500000000002</v>
      </c>
    </row>
    <row r="33" spans="1:17" ht="15.9" customHeight="1">
      <c r="A33" s="207">
        <v>2008</v>
      </c>
      <c r="B33" s="192"/>
      <c r="C33" s="206"/>
      <c r="D33" s="205">
        <v>324.785527</v>
      </c>
      <c r="E33" s="204">
        <v>273.62715200000002</v>
      </c>
      <c r="F33" s="201">
        <v>68.753801999999993</v>
      </c>
      <c r="G33" s="202">
        <v>4.9251469999999999</v>
      </c>
      <c r="H33" s="202">
        <v>1.878482</v>
      </c>
      <c r="I33" s="202">
        <v>1.5626310000000001</v>
      </c>
      <c r="J33" s="202">
        <v>1.3066800000000001</v>
      </c>
      <c r="K33" s="203">
        <v>198.13039699999999</v>
      </c>
      <c r="L33" s="201">
        <v>23.451630000000002</v>
      </c>
      <c r="M33" s="202">
        <v>21.245850999999998</v>
      </c>
      <c r="N33" s="201">
        <v>20.906215</v>
      </c>
      <c r="O33" s="202">
        <v>3.7096990000000001</v>
      </c>
      <c r="P33" s="202">
        <v>9.8349729999999997</v>
      </c>
      <c r="Q33" s="201">
        <v>0.362099</v>
      </c>
    </row>
    <row r="34" spans="1:17" ht="15.9" customHeight="1">
      <c r="A34" s="207">
        <v>2007</v>
      </c>
      <c r="B34" s="192"/>
      <c r="C34" s="206"/>
      <c r="D34" s="205">
        <v>271.67042099999998</v>
      </c>
      <c r="E34" s="204">
        <v>224.742098</v>
      </c>
      <c r="F34" s="201">
        <v>56.747160999999998</v>
      </c>
      <c r="G34" s="202">
        <v>6.1031469999999999</v>
      </c>
      <c r="H34" s="202">
        <v>2.9875379999999998</v>
      </c>
      <c r="I34" s="202">
        <v>2.0876039999999998</v>
      </c>
      <c r="J34" s="202">
        <v>0.41856400000000005</v>
      </c>
      <c r="K34" s="203">
        <v>159.78028700000002</v>
      </c>
      <c r="L34" s="201">
        <v>24.287576000000001</v>
      </c>
      <c r="M34" s="202">
        <v>23.461544</v>
      </c>
      <c r="N34" s="201">
        <v>19.009723000000001</v>
      </c>
      <c r="O34" s="202">
        <v>3.4693239999999999</v>
      </c>
      <c r="P34" s="202">
        <v>10.118495000000001</v>
      </c>
      <c r="Q34" s="201">
        <v>0.26104700000000003</v>
      </c>
    </row>
    <row r="35" spans="1:17" ht="15.9" customHeight="1">
      <c r="A35" s="207">
        <v>2006</v>
      </c>
      <c r="B35" s="192"/>
      <c r="C35" s="206"/>
      <c r="D35" s="205">
        <v>249.531329</v>
      </c>
      <c r="E35" s="204">
        <v>206.66084899999998</v>
      </c>
      <c r="F35" s="201">
        <v>54.745370999999999</v>
      </c>
      <c r="G35" s="202">
        <v>5.758826</v>
      </c>
      <c r="H35" s="202">
        <v>1.723109</v>
      </c>
      <c r="I35" s="202">
        <v>3.1931430000000001</v>
      </c>
      <c r="J35" s="202">
        <v>0.38308700000000001</v>
      </c>
      <c r="K35" s="203">
        <v>145.41733100000002</v>
      </c>
      <c r="L35" s="201">
        <v>19.516908000000001</v>
      </c>
      <c r="M35" s="202">
        <v>18.080278</v>
      </c>
      <c r="N35" s="201">
        <v>17.947623</v>
      </c>
      <c r="O35" s="202">
        <v>1.955047</v>
      </c>
      <c r="P35" s="202">
        <v>10.665996</v>
      </c>
      <c r="Q35" s="201">
        <v>0.40933700000000001</v>
      </c>
    </row>
    <row r="36" spans="1:17" ht="15.9" customHeight="1">
      <c r="A36" s="207">
        <v>2005</v>
      </c>
      <c r="B36" s="192"/>
      <c r="C36" s="206"/>
      <c r="D36" s="205">
        <v>210.24106400000002</v>
      </c>
      <c r="E36" s="204">
        <v>172.74631400000001</v>
      </c>
      <c r="F36" s="201">
        <v>46.370917999999996</v>
      </c>
      <c r="G36" s="202">
        <v>2.237616</v>
      </c>
      <c r="H36" s="202">
        <v>0.35339199999999998</v>
      </c>
      <c r="I36" s="202">
        <v>1.4443350000000001</v>
      </c>
      <c r="J36" s="202">
        <v>0.35697600000000002</v>
      </c>
      <c r="K36" s="203">
        <v>121.742474</v>
      </c>
      <c r="L36" s="201">
        <v>20.427002999999999</v>
      </c>
      <c r="M36" s="202">
        <v>19.610920999999998</v>
      </c>
      <c r="N36" s="201">
        <v>12.221999</v>
      </c>
      <c r="O36" s="202">
        <v>1.676013</v>
      </c>
      <c r="P36" s="202">
        <v>8.0505150000000008</v>
      </c>
      <c r="Q36" s="201">
        <v>0.16885800000000001</v>
      </c>
    </row>
    <row r="37" spans="1:17" ht="15.9" customHeight="1">
      <c r="A37" s="207">
        <v>2004</v>
      </c>
      <c r="B37" s="192"/>
      <c r="C37" s="206"/>
      <c r="D37" s="205">
        <v>182.68079900000001</v>
      </c>
      <c r="E37" s="204">
        <v>152.703585</v>
      </c>
      <c r="F37" s="201">
        <v>40.155701000000001</v>
      </c>
      <c r="G37" s="202">
        <v>1.9964710000000001</v>
      </c>
      <c r="H37" s="202">
        <v>0.37042899999999995</v>
      </c>
      <c r="I37" s="202">
        <v>0.92008800000000002</v>
      </c>
      <c r="J37" s="202">
        <v>0.301842</v>
      </c>
      <c r="K37" s="203">
        <v>106.013012</v>
      </c>
      <c r="L37" s="201">
        <v>19.408839</v>
      </c>
      <c r="M37" s="202">
        <v>18.884806000000001</v>
      </c>
      <c r="N37" s="201">
        <v>8.2406420000000011</v>
      </c>
      <c r="O37" s="202">
        <v>1.092948</v>
      </c>
      <c r="P37" s="202">
        <v>5.8125780000000002</v>
      </c>
      <c r="Q37" s="201">
        <v>4.6177000000000003E-2</v>
      </c>
    </row>
    <row r="38" spans="1:17" ht="15.9" customHeight="1">
      <c r="A38" s="207">
        <v>2003</v>
      </c>
      <c r="B38" s="192"/>
      <c r="C38" s="206"/>
      <c r="D38" s="205">
        <v>199.375181</v>
      </c>
      <c r="E38" s="204">
        <v>169.421594</v>
      </c>
      <c r="F38" s="201">
        <v>41.169955999999999</v>
      </c>
      <c r="G38" s="202">
        <v>1.7600389999999999</v>
      </c>
      <c r="H38" s="202">
        <v>0.18208099999999999</v>
      </c>
      <c r="I38" s="202">
        <v>1.0412519999999998</v>
      </c>
      <c r="J38" s="202">
        <v>0.31866699999999998</v>
      </c>
      <c r="K38" s="203">
        <v>109.383312</v>
      </c>
      <c r="L38" s="201">
        <v>18.559896999999999</v>
      </c>
      <c r="M38" s="202">
        <v>18.282934000000001</v>
      </c>
      <c r="N38" s="201">
        <v>9.2880529999999997</v>
      </c>
      <c r="O38" s="202">
        <v>1.01078</v>
      </c>
      <c r="P38" s="202">
        <v>6.521369</v>
      </c>
      <c r="Q38" s="201">
        <v>1.8016999999999998E-2</v>
      </c>
    </row>
    <row r="39" spans="1:17" ht="15.9" customHeight="1">
      <c r="A39" s="207">
        <v>2002</v>
      </c>
      <c r="B39" s="192"/>
      <c r="C39" s="206"/>
      <c r="D39" s="205">
        <v>201.30783799999998</v>
      </c>
      <c r="E39" s="204">
        <v>172.04926699999999</v>
      </c>
      <c r="F39" s="201">
        <v>33.159107000000006</v>
      </c>
      <c r="G39" s="202">
        <v>1.8893769999999999</v>
      </c>
      <c r="H39" s="202">
        <v>0.40396199999999999</v>
      </c>
      <c r="I39" s="202">
        <v>0.96509400000000001</v>
      </c>
      <c r="J39" s="202">
        <v>0.16198400000000002</v>
      </c>
      <c r="K39" s="203">
        <v>103.165718</v>
      </c>
      <c r="L39" s="201">
        <v>17.453830999999997</v>
      </c>
      <c r="M39" s="202">
        <v>16.723893</v>
      </c>
      <c r="N39" s="201">
        <v>10.072434000000001</v>
      </c>
      <c r="O39" s="202">
        <v>0.7928440000000001</v>
      </c>
      <c r="P39" s="202">
        <v>7.3487560000000007</v>
      </c>
      <c r="Q39" s="201">
        <v>2.2147E-2</v>
      </c>
    </row>
    <row r="40" spans="1:17" ht="15.9" customHeight="1">
      <c r="A40" s="207">
        <v>2001</v>
      </c>
      <c r="B40" s="192"/>
      <c r="C40" s="206"/>
      <c r="D40" s="205">
        <v>189.07119900000001</v>
      </c>
      <c r="E40" s="204">
        <v>154.95652100000001</v>
      </c>
      <c r="F40" s="201">
        <v>37.873553999999999</v>
      </c>
      <c r="G40" s="202">
        <v>2.9425770000000004</v>
      </c>
      <c r="H40" s="202">
        <v>1.2156669999999998</v>
      </c>
      <c r="I40" s="202">
        <v>1.202914</v>
      </c>
      <c r="J40" s="202">
        <v>0.14117099999999999</v>
      </c>
      <c r="K40" s="203">
        <v>95.466940000000008</v>
      </c>
      <c r="L40" s="201">
        <v>24.493328000000002</v>
      </c>
      <c r="M40" s="202">
        <v>23.988396000000002</v>
      </c>
      <c r="N40" s="201">
        <v>6.8038249999999998</v>
      </c>
      <c r="O40" s="202">
        <v>0.399534</v>
      </c>
      <c r="P40" s="202">
        <v>4.745533</v>
      </c>
      <c r="Q40" s="201">
        <v>0.14191700000000002</v>
      </c>
    </row>
    <row r="41" spans="1:17" ht="15.9" customHeight="1">
      <c r="A41" s="207">
        <v>2000</v>
      </c>
      <c r="B41" s="192"/>
      <c r="C41" s="206"/>
      <c r="D41" s="205">
        <v>195.73148499999999</v>
      </c>
      <c r="E41" s="204">
        <v>167.023617</v>
      </c>
      <c r="F41" s="201">
        <v>40.546535000000006</v>
      </c>
      <c r="G41" s="202">
        <v>2.4223059999999998</v>
      </c>
      <c r="H41" s="202">
        <v>0.85780499999999993</v>
      </c>
      <c r="I41" s="202">
        <v>1.067539</v>
      </c>
      <c r="J41" s="202">
        <v>0.11859399999999999</v>
      </c>
      <c r="K41" s="203">
        <v>111.507139</v>
      </c>
      <c r="L41" s="201">
        <v>17.499337999999998</v>
      </c>
      <c r="M41" s="202">
        <v>16.98452</v>
      </c>
      <c r="N41" s="201">
        <v>9.371023000000001</v>
      </c>
      <c r="O41" s="202">
        <v>0.212674</v>
      </c>
      <c r="P41" s="202">
        <v>7.2996920000000003</v>
      </c>
      <c r="Q41" s="201">
        <v>0.11280800000000001</v>
      </c>
    </row>
    <row r="42" spans="1:17" ht="6.9" customHeight="1">
      <c r="A42" s="200"/>
      <c r="B42" s="199"/>
      <c r="C42" s="198"/>
      <c r="D42" s="197"/>
      <c r="E42" s="196"/>
      <c r="F42" s="193"/>
      <c r="G42" s="194"/>
      <c r="H42" s="194"/>
      <c r="I42" s="194"/>
      <c r="J42" s="194"/>
      <c r="K42" s="195"/>
      <c r="L42" s="193"/>
      <c r="M42" s="194"/>
      <c r="N42" s="193"/>
      <c r="O42" s="194"/>
      <c r="P42" s="194"/>
      <c r="Q42" s="193"/>
    </row>
    <row r="43" spans="1:17" ht="6.9" customHeight="1">
      <c r="A43" s="192"/>
      <c r="B43" s="192"/>
      <c r="C43" s="191"/>
      <c r="D43" s="190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</row>
    <row r="44" spans="1:17" ht="10.199999999999999">
      <c r="A44" s="448" t="s">
        <v>174</v>
      </c>
      <c r="B44" s="189"/>
    </row>
    <row r="45" spans="1:17" ht="10.199999999999999">
      <c r="A45" s="449" t="s">
        <v>569</v>
      </c>
    </row>
    <row r="46" spans="1:17" ht="10.199999999999999">
      <c r="A46" s="449" t="s">
        <v>570</v>
      </c>
    </row>
    <row r="47" spans="1:17" ht="10.199999999999999">
      <c r="A47" s="449"/>
    </row>
    <row r="48" spans="1:17" ht="10.199999999999999">
      <c r="A48" s="448" t="s">
        <v>173</v>
      </c>
    </row>
    <row r="49" spans="1:2" s="184" customFormat="1" ht="10.199999999999999">
      <c r="A49" s="449" t="s">
        <v>571</v>
      </c>
      <c r="B49" s="188"/>
    </row>
    <row r="50" spans="1:2" s="184" customFormat="1" ht="10.199999999999999">
      <c r="A50" s="449" t="s">
        <v>572</v>
      </c>
      <c r="B50" s="188"/>
    </row>
    <row r="51" spans="1:2" s="184" customFormat="1" ht="10.199999999999999">
      <c r="A51" s="188"/>
      <c r="B51" s="188"/>
    </row>
    <row r="52" spans="1:2" s="184" customFormat="1" ht="10.199999999999999">
      <c r="B52" s="189"/>
    </row>
    <row r="53" spans="1:2" s="184" customFormat="1" ht="10.199999999999999">
      <c r="A53" s="188"/>
      <c r="B53" s="188"/>
    </row>
    <row r="54" spans="1:2" s="184" customFormat="1" ht="10.199999999999999">
      <c r="A54" s="188"/>
      <c r="B54" s="188"/>
    </row>
    <row r="55" spans="1:2" s="184" customFormat="1" ht="10.199999999999999">
      <c r="A55" s="188"/>
      <c r="B55" s="188"/>
    </row>
    <row r="56" spans="1:2" s="184" customFormat="1" ht="10.199999999999999">
      <c r="A56" s="188"/>
      <c r="B56" s="188"/>
    </row>
    <row r="57" spans="1:2" s="184" customFormat="1" ht="10.199999999999999">
      <c r="A57" s="188"/>
      <c r="B57" s="188"/>
    </row>
    <row r="58" spans="1:2" s="184" customFormat="1" ht="10.199999999999999">
      <c r="A58" s="188"/>
      <c r="B58" s="188"/>
    </row>
    <row r="59" spans="1:2" s="184" customFormat="1" ht="10.199999999999999">
      <c r="A59" s="188"/>
      <c r="B59" s="188"/>
    </row>
    <row r="60" spans="1:2" s="184" customFormat="1" ht="10.199999999999999">
      <c r="A60" s="188"/>
      <c r="B60" s="188"/>
    </row>
    <row r="61" spans="1:2" s="184" customFormat="1" ht="10.199999999999999">
      <c r="A61" s="188"/>
      <c r="B61" s="188"/>
    </row>
    <row r="62" spans="1:2" s="184" customFormat="1" ht="10.199999999999999">
      <c r="A62" s="188"/>
      <c r="B62" s="188"/>
    </row>
    <row r="63" spans="1:2" s="184" customFormat="1" ht="10.199999999999999">
      <c r="A63" s="188"/>
      <c r="B63" s="188"/>
    </row>
    <row r="64" spans="1:2" s="184" customFormat="1" ht="10.199999999999999">
      <c r="A64" s="188"/>
      <c r="B64" s="188"/>
    </row>
    <row r="65" s="184" customFormat="1" ht="10.199999999999999"/>
    <row r="66" s="184" customFormat="1" ht="10.199999999999999"/>
    <row r="67" s="184" customFormat="1" ht="10.199999999999999"/>
    <row r="68" s="184" customFormat="1" ht="10.199999999999999"/>
    <row r="69" s="184" customFormat="1" ht="10.199999999999999"/>
    <row r="70" s="184" customFormat="1" ht="10.199999999999999"/>
    <row r="71" s="184" customFormat="1" ht="10.199999999999999"/>
    <row r="72" s="184" customFormat="1" ht="10.199999999999999"/>
    <row r="73" s="184" customFormat="1" ht="10.199999999999999"/>
    <row r="74" s="184" customFormat="1" ht="10.199999999999999"/>
    <row r="75" s="184" customFormat="1" ht="10.199999999999999"/>
    <row r="76" s="184" customFormat="1" ht="10.199999999999999"/>
    <row r="77" s="184" customFormat="1" ht="10.199999999999999"/>
    <row r="78" s="184" customFormat="1" ht="10.199999999999999"/>
    <row r="79" s="184" customFormat="1" ht="10.199999999999999"/>
    <row r="80" s="184" customFormat="1" ht="10.199999999999999"/>
    <row r="81" s="184" customFormat="1" ht="10.199999999999999"/>
    <row r="82" s="184" customFormat="1" ht="10.199999999999999"/>
    <row r="83" s="184" customFormat="1" ht="10.199999999999999"/>
    <row r="84" s="184" customFormat="1" ht="10.199999999999999"/>
    <row r="85" s="184" customFormat="1" ht="10.199999999999999"/>
    <row r="86" s="184" customFormat="1" ht="10.199999999999999"/>
    <row r="87" s="184" customFormat="1" ht="10.199999999999999"/>
    <row r="88" s="184" customFormat="1" ht="10.199999999999999"/>
    <row r="89" s="184" customFormat="1" ht="10.199999999999999"/>
    <row r="90" s="184" customFormat="1" ht="10.199999999999999"/>
    <row r="91" s="184" customFormat="1" ht="10.199999999999999"/>
    <row r="92" s="184" customFormat="1" ht="10.199999999999999"/>
    <row r="93" s="184" customFormat="1" ht="10.199999999999999"/>
    <row r="94" s="184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8" orientation="portrait" r:id="rId1"/>
  <headerFooter>
    <oddFooter>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>
      <selection activeCell="A5" sqref="A5"/>
    </sheetView>
  </sheetViews>
  <sheetFormatPr defaultColWidth="9.109375" defaultRowHeight="10.199999999999999"/>
  <cols>
    <col min="1" max="1" width="4.5546875" style="261" customWidth="1"/>
    <col min="2" max="2" width="10.109375" style="261" customWidth="1"/>
    <col min="3" max="3" width="1.44140625" style="261" customWidth="1"/>
    <col min="4" max="4" width="8.6640625" style="262" customWidth="1"/>
    <col min="5" max="6" width="7.6640625" style="261" customWidth="1"/>
    <col min="7" max="11" width="6.6640625" style="261" customWidth="1"/>
    <col min="12" max="13" width="7.6640625" style="261" customWidth="1"/>
    <col min="14" max="14" width="8.5546875" style="261" customWidth="1"/>
    <col min="15" max="16" width="6.6640625" style="261" customWidth="1"/>
    <col min="17" max="17" width="7.6640625" style="261" customWidth="1"/>
    <col min="18" max="18" width="10.44140625" style="261" customWidth="1"/>
    <col min="19" max="16384" width="9.109375" style="261"/>
  </cols>
  <sheetData>
    <row r="1" spans="1:18" s="308" customFormat="1" ht="12">
      <c r="A1" s="258">
        <v>8</v>
      </c>
      <c r="B1" s="309"/>
      <c r="C1" s="309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309"/>
      <c r="P1" s="309"/>
      <c r="R1" s="258"/>
    </row>
    <row r="2" spans="1:18">
      <c r="A2" s="256" t="s">
        <v>195</v>
      </c>
      <c r="B2" s="307"/>
      <c r="C2" s="307"/>
      <c r="D2" s="250"/>
      <c r="E2" s="250"/>
      <c r="F2" s="255"/>
      <c r="G2" s="254"/>
      <c r="H2" s="254"/>
      <c r="I2" s="253"/>
      <c r="J2" s="253"/>
      <c r="K2" s="253"/>
      <c r="L2" s="253"/>
      <c r="M2" s="253"/>
      <c r="N2" s="253"/>
      <c r="O2" s="305"/>
      <c r="P2" s="305"/>
      <c r="R2" s="252" t="s">
        <v>194</v>
      </c>
    </row>
    <row r="3" spans="1:18">
      <c r="A3" s="256" t="s">
        <v>210</v>
      </c>
      <c r="B3" s="305"/>
      <c r="C3" s="305"/>
      <c r="D3" s="250"/>
      <c r="E3" s="249"/>
      <c r="F3" s="245"/>
      <c r="G3" s="248"/>
      <c r="H3" s="244"/>
      <c r="I3" s="245"/>
      <c r="J3" s="245"/>
      <c r="K3" s="245"/>
      <c r="L3" s="245"/>
      <c r="M3" s="245"/>
      <c r="N3" s="245"/>
      <c r="O3" s="305"/>
      <c r="P3" s="305"/>
      <c r="R3" s="247" t="s">
        <v>209</v>
      </c>
    </row>
    <row r="4" spans="1:18">
      <c r="A4" s="306" t="s">
        <v>191</v>
      </c>
      <c r="B4" s="305"/>
      <c r="C4" s="305"/>
      <c r="D4" s="245"/>
      <c r="E4" s="245"/>
      <c r="F4" s="245"/>
      <c r="G4" s="244"/>
      <c r="H4" s="244"/>
      <c r="I4" s="245"/>
      <c r="J4" s="245"/>
      <c r="K4" s="245"/>
      <c r="L4" s="245"/>
      <c r="M4" s="245"/>
      <c r="N4" s="245"/>
      <c r="O4" s="305"/>
      <c r="P4" s="305"/>
      <c r="R4" s="244" t="s">
        <v>190</v>
      </c>
    </row>
    <row r="5" spans="1:18">
      <c r="A5" s="303"/>
      <c r="B5" s="303"/>
      <c r="C5" s="303"/>
      <c r="D5" s="304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2"/>
    </row>
    <row r="6" spans="1:18" s="285" customFormat="1" ht="21.9" customHeight="1">
      <c r="A6" s="301"/>
      <c r="B6" s="300"/>
      <c r="C6" s="299"/>
      <c r="D6" s="450" t="s">
        <v>3</v>
      </c>
      <c r="E6" s="453" t="s">
        <v>189</v>
      </c>
      <c r="F6" s="454"/>
      <c r="G6" s="454"/>
      <c r="H6" s="454"/>
      <c r="I6" s="454"/>
      <c r="J6" s="454"/>
      <c r="K6" s="455"/>
      <c r="L6" s="453" t="s">
        <v>188</v>
      </c>
      <c r="M6" s="455"/>
      <c r="N6" s="474" t="s">
        <v>573</v>
      </c>
      <c r="O6" s="475"/>
      <c r="P6" s="476"/>
      <c r="Q6" s="477" t="s">
        <v>187</v>
      </c>
      <c r="R6" s="298"/>
    </row>
    <row r="7" spans="1:18" s="285" customFormat="1" ht="24" customHeight="1">
      <c r="A7" s="297"/>
      <c r="B7" s="296"/>
      <c r="C7" s="295"/>
      <c r="D7" s="451"/>
      <c r="E7" s="462" t="s">
        <v>3</v>
      </c>
      <c r="F7" s="464" t="s">
        <v>186</v>
      </c>
      <c r="G7" s="465"/>
      <c r="H7" s="465"/>
      <c r="I7" s="465"/>
      <c r="J7" s="466"/>
      <c r="K7" s="480" t="s">
        <v>185</v>
      </c>
      <c r="L7" s="482" t="s">
        <v>3</v>
      </c>
      <c r="M7" s="480" t="s">
        <v>184</v>
      </c>
      <c r="N7" s="482" t="s">
        <v>3</v>
      </c>
      <c r="O7" s="483" t="s">
        <v>183</v>
      </c>
      <c r="P7" s="485" t="s">
        <v>182</v>
      </c>
      <c r="Q7" s="478"/>
      <c r="R7" s="294"/>
    </row>
    <row r="8" spans="1:18" s="285" customFormat="1" ht="53.4" customHeight="1">
      <c r="A8" s="293"/>
      <c r="B8" s="292"/>
      <c r="C8" s="291"/>
      <c r="D8" s="452"/>
      <c r="E8" s="463"/>
      <c r="F8" s="290" t="s">
        <v>3</v>
      </c>
      <c r="G8" s="289" t="s">
        <v>181</v>
      </c>
      <c r="H8" s="288" t="s">
        <v>208</v>
      </c>
      <c r="I8" s="288" t="s">
        <v>179</v>
      </c>
      <c r="J8" s="287" t="s">
        <v>178</v>
      </c>
      <c r="K8" s="481"/>
      <c r="L8" s="481"/>
      <c r="M8" s="481"/>
      <c r="N8" s="481"/>
      <c r="O8" s="484"/>
      <c r="P8" s="486"/>
      <c r="Q8" s="479"/>
      <c r="R8" s="286"/>
    </row>
    <row r="9" spans="1:18">
      <c r="A9" s="284"/>
      <c r="B9" s="283"/>
      <c r="C9" s="276"/>
      <c r="D9" s="282"/>
      <c r="E9" s="280"/>
      <c r="G9" s="281"/>
      <c r="L9" s="279"/>
      <c r="N9" s="280"/>
      <c r="Q9" s="279"/>
      <c r="R9" s="278"/>
    </row>
    <row r="10" spans="1:18" ht="15.9" customHeight="1">
      <c r="A10" s="277">
        <v>2012</v>
      </c>
      <c r="B10" s="276" t="s">
        <v>3</v>
      </c>
      <c r="C10" s="276"/>
      <c r="D10" s="212" t="s">
        <v>175</v>
      </c>
      <c r="E10" s="211" t="s">
        <v>175</v>
      </c>
      <c r="F10" s="208" t="s">
        <v>175</v>
      </c>
      <c r="G10" s="209" t="s">
        <v>175</v>
      </c>
      <c r="H10" s="209" t="s">
        <v>175</v>
      </c>
      <c r="I10" s="209" t="s">
        <v>175</v>
      </c>
      <c r="J10" s="209" t="s">
        <v>175</v>
      </c>
      <c r="K10" s="210" t="s">
        <v>175</v>
      </c>
      <c r="L10" s="208" t="s">
        <v>175</v>
      </c>
      <c r="M10" s="209" t="s">
        <v>175</v>
      </c>
      <c r="N10" s="208" t="s">
        <v>175</v>
      </c>
      <c r="O10" s="209" t="s">
        <v>175</v>
      </c>
      <c r="P10" s="209" t="s">
        <v>175</v>
      </c>
      <c r="Q10" s="208" t="s">
        <v>175</v>
      </c>
      <c r="R10" s="271" t="s">
        <v>207</v>
      </c>
    </row>
    <row r="11" spans="1:18" ht="15.9" customHeight="1">
      <c r="A11" s="277"/>
      <c r="B11" s="276" t="s">
        <v>206</v>
      </c>
      <c r="C11" s="276"/>
      <c r="D11" s="212" t="s">
        <v>175</v>
      </c>
      <c r="E11" s="211" t="s">
        <v>175</v>
      </c>
      <c r="F11" s="208" t="s">
        <v>175</v>
      </c>
      <c r="G11" s="209" t="s">
        <v>175</v>
      </c>
      <c r="H11" s="209" t="s">
        <v>175</v>
      </c>
      <c r="I11" s="209" t="s">
        <v>175</v>
      </c>
      <c r="J11" s="209" t="s">
        <v>175</v>
      </c>
      <c r="K11" s="210" t="s">
        <v>175</v>
      </c>
      <c r="L11" s="208" t="s">
        <v>175</v>
      </c>
      <c r="M11" s="209" t="s">
        <v>175</v>
      </c>
      <c r="N11" s="208" t="s">
        <v>175</v>
      </c>
      <c r="O11" s="209" t="s">
        <v>175</v>
      </c>
      <c r="P11" s="209" t="s">
        <v>175</v>
      </c>
      <c r="Q11" s="208" t="s">
        <v>175</v>
      </c>
      <c r="R11" s="271" t="s">
        <v>205</v>
      </c>
    </row>
    <row r="12" spans="1:18" ht="15.9" customHeight="1">
      <c r="A12" s="277"/>
      <c r="B12" s="276" t="s">
        <v>204</v>
      </c>
      <c r="C12" s="276"/>
      <c r="D12" s="212" t="s">
        <v>175</v>
      </c>
      <c r="E12" s="211" t="s">
        <v>175</v>
      </c>
      <c r="F12" s="208" t="s">
        <v>175</v>
      </c>
      <c r="G12" s="209" t="s">
        <v>175</v>
      </c>
      <c r="H12" s="209" t="s">
        <v>175</v>
      </c>
      <c r="I12" s="209" t="s">
        <v>175</v>
      </c>
      <c r="J12" s="209" t="s">
        <v>175</v>
      </c>
      <c r="K12" s="210" t="s">
        <v>175</v>
      </c>
      <c r="L12" s="208" t="s">
        <v>175</v>
      </c>
      <c r="M12" s="209" t="s">
        <v>175</v>
      </c>
      <c r="N12" s="208" t="s">
        <v>175</v>
      </c>
      <c r="O12" s="211" t="s">
        <v>175</v>
      </c>
      <c r="P12" s="209" t="s">
        <v>175</v>
      </c>
      <c r="Q12" s="208" t="s">
        <v>175</v>
      </c>
      <c r="R12" s="271" t="s">
        <v>203</v>
      </c>
    </row>
    <row r="13" spans="1:18" ht="24" customHeight="1">
      <c r="A13" s="277">
        <v>2011</v>
      </c>
      <c r="B13" s="276" t="s">
        <v>3</v>
      </c>
      <c r="C13" s="276"/>
      <c r="D13" s="275">
        <v>33.986690000000003</v>
      </c>
      <c r="E13" s="272">
        <v>32.402709999999999</v>
      </c>
      <c r="F13" s="273">
        <v>2.930701</v>
      </c>
      <c r="G13" s="274">
        <v>6.2200000000000005E-4</v>
      </c>
      <c r="H13" s="273">
        <v>0</v>
      </c>
      <c r="I13" s="273">
        <v>6.2200000000000005E-4</v>
      </c>
      <c r="J13" s="273">
        <v>0</v>
      </c>
      <c r="K13" s="273">
        <v>29.469692999999999</v>
      </c>
      <c r="L13" s="272">
        <v>0.692886</v>
      </c>
      <c r="M13" s="273">
        <v>0.69223599999999996</v>
      </c>
      <c r="N13" s="272">
        <v>2.4142E-2</v>
      </c>
      <c r="O13" s="273">
        <v>0</v>
      </c>
      <c r="P13" s="273">
        <v>0</v>
      </c>
      <c r="Q13" s="272">
        <v>3.7040000000000003E-3</v>
      </c>
      <c r="R13" s="271" t="s">
        <v>207</v>
      </c>
    </row>
    <row r="14" spans="1:18" ht="15.9" customHeight="1">
      <c r="A14" s="277"/>
      <c r="B14" s="276" t="s">
        <v>206</v>
      </c>
      <c r="C14" s="276"/>
      <c r="D14" s="275">
        <v>4.3295680000000001</v>
      </c>
      <c r="E14" s="272">
        <v>3.062802</v>
      </c>
      <c r="F14" s="273">
        <v>2.1267450000000001</v>
      </c>
      <c r="G14" s="274">
        <v>6.2200000000000005E-4</v>
      </c>
      <c r="H14" s="273">
        <v>0</v>
      </c>
      <c r="I14" s="273">
        <v>6.2200000000000005E-4</v>
      </c>
      <c r="J14" s="273">
        <v>0</v>
      </c>
      <c r="K14" s="273">
        <v>0.93605700000000003</v>
      </c>
      <c r="L14" s="272">
        <v>0.65584799999999999</v>
      </c>
      <c r="M14" s="273">
        <v>0.65584799999999999</v>
      </c>
      <c r="N14" s="272">
        <v>2.4142E-2</v>
      </c>
      <c r="O14" s="273">
        <v>0</v>
      </c>
      <c r="P14" s="273">
        <v>0</v>
      </c>
      <c r="Q14" s="272">
        <v>3.7040000000000003E-3</v>
      </c>
      <c r="R14" s="271" t="s">
        <v>205</v>
      </c>
    </row>
    <row r="15" spans="1:18" ht="15.9" customHeight="1">
      <c r="A15" s="277"/>
      <c r="B15" s="276" t="s">
        <v>204</v>
      </c>
      <c r="C15" s="276"/>
      <c r="D15" s="275">
        <v>29.657122999999999</v>
      </c>
      <c r="E15" s="272">
        <v>29.339908999999999</v>
      </c>
      <c r="F15" s="273">
        <v>0.803956</v>
      </c>
      <c r="G15" s="274">
        <v>0</v>
      </c>
      <c r="H15" s="273">
        <v>0</v>
      </c>
      <c r="I15" s="273">
        <v>0</v>
      </c>
      <c r="J15" s="273">
        <v>0</v>
      </c>
      <c r="K15" s="273">
        <v>28.533636999999999</v>
      </c>
      <c r="L15" s="272">
        <v>3.7034999999999998E-2</v>
      </c>
      <c r="M15" s="273">
        <v>3.6385000000000001E-2</v>
      </c>
      <c r="N15" s="272">
        <v>0</v>
      </c>
      <c r="O15" s="273">
        <v>0</v>
      </c>
      <c r="P15" s="273">
        <v>0</v>
      </c>
      <c r="Q15" s="272">
        <v>0</v>
      </c>
      <c r="R15" s="271" t="s">
        <v>203</v>
      </c>
    </row>
    <row r="16" spans="1:18" ht="24" customHeight="1">
      <c r="A16" s="277">
        <v>2010</v>
      </c>
      <c r="B16" s="276" t="s">
        <v>3</v>
      </c>
      <c r="C16" s="276"/>
      <c r="D16" s="275">
        <v>26.633934</v>
      </c>
      <c r="E16" s="272">
        <v>24.525410000000001</v>
      </c>
      <c r="F16" s="273">
        <v>2.514224</v>
      </c>
      <c r="G16" s="274">
        <v>0</v>
      </c>
      <c r="H16" s="273">
        <v>0</v>
      </c>
      <c r="I16" s="273">
        <v>0</v>
      </c>
      <c r="J16" s="273">
        <v>0</v>
      </c>
      <c r="K16" s="273">
        <v>21.966961999999999</v>
      </c>
      <c r="L16" s="272">
        <v>0.337779</v>
      </c>
      <c r="M16" s="273">
        <v>0.324569</v>
      </c>
      <c r="N16" s="272">
        <v>1.3110999999999999E-2</v>
      </c>
      <c r="O16" s="273">
        <v>0</v>
      </c>
      <c r="P16" s="273">
        <v>1.4799999999999999E-4</v>
      </c>
      <c r="Q16" s="272">
        <v>0</v>
      </c>
      <c r="R16" s="271" t="s">
        <v>207</v>
      </c>
    </row>
    <row r="17" spans="1:18" ht="15.9" customHeight="1">
      <c r="A17" s="277"/>
      <c r="B17" s="276" t="s">
        <v>206</v>
      </c>
      <c r="C17" s="276"/>
      <c r="D17" s="275">
        <v>3.400582</v>
      </c>
      <c r="E17" s="272">
        <v>2.2105729999999997</v>
      </c>
      <c r="F17" s="273">
        <v>1.4329449999999999</v>
      </c>
      <c r="G17" s="274">
        <v>0</v>
      </c>
      <c r="H17" s="273">
        <v>0</v>
      </c>
      <c r="I17" s="273">
        <v>0</v>
      </c>
      <c r="J17" s="273">
        <v>0</v>
      </c>
      <c r="K17" s="273">
        <v>0.7776280000000001</v>
      </c>
      <c r="L17" s="272">
        <v>0.29957699999999998</v>
      </c>
      <c r="M17" s="273">
        <v>0.28636700000000004</v>
      </c>
      <c r="N17" s="272">
        <v>0</v>
      </c>
      <c r="O17" s="274">
        <v>0</v>
      </c>
      <c r="P17" s="273">
        <v>0</v>
      </c>
      <c r="Q17" s="272">
        <v>0</v>
      </c>
      <c r="R17" s="271" t="s">
        <v>205</v>
      </c>
    </row>
    <row r="18" spans="1:18" ht="15.9" customHeight="1">
      <c r="A18" s="277"/>
      <c r="B18" s="276" t="s">
        <v>204</v>
      </c>
      <c r="C18" s="276"/>
      <c r="D18" s="275">
        <v>23.233353999999999</v>
      </c>
      <c r="E18" s="272">
        <v>22.314830999999998</v>
      </c>
      <c r="F18" s="273">
        <v>1.0812729999999999</v>
      </c>
      <c r="G18" s="274">
        <v>0</v>
      </c>
      <c r="H18" s="273">
        <v>0</v>
      </c>
      <c r="I18" s="273">
        <v>0</v>
      </c>
      <c r="J18" s="273">
        <v>0</v>
      </c>
      <c r="K18" s="273">
        <v>21.189333999999999</v>
      </c>
      <c r="L18" s="272">
        <v>3.8202E-2</v>
      </c>
      <c r="M18" s="273">
        <v>3.8202E-2</v>
      </c>
      <c r="N18" s="272">
        <v>1.3110999999999999E-2</v>
      </c>
      <c r="O18" s="273">
        <v>0</v>
      </c>
      <c r="P18" s="273">
        <v>1.4799999999999999E-4</v>
      </c>
      <c r="Q18" s="272">
        <v>0</v>
      </c>
      <c r="R18" s="271" t="s">
        <v>203</v>
      </c>
    </row>
    <row r="19" spans="1:18" ht="24" customHeight="1">
      <c r="A19" s="277">
        <v>2009</v>
      </c>
      <c r="B19" s="276" t="s">
        <v>3</v>
      </c>
      <c r="C19" s="276"/>
      <c r="D19" s="275">
        <v>32.745278999999996</v>
      </c>
      <c r="E19" s="272">
        <v>31.386125</v>
      </c>
      <c r="F19" s="273">
        <v>2.9370810000000001</v>
      </c>
      <c r="G19" s="274">
        <v>0</v>
      </c>
      <c r="H19" s="273">
        <v>0</v>
      </c>
      <c r="I19" s="273">
        <v>0</v>
      </c>
      <c r="J19" s="273">
        <v>0</v>
      </c>
      <c r="K19" s="273">
        <v>28.447118</v>
      </c>
      <c r="L19" s="272">
        <v>0.26408100000000001</v>
      </c>
      <c r="M19" s="273">
        <v>0.26338099999999998</v>
      </c>
      <c r="N19" s="272">
        <v>0</v>
      </c>
      <c r="O19" s="273">
        <v>0</v>
      </c>
      <c r="P19" s="273">
        <v>0</v>
      </c>
      <c r="Q19" s="272">
        <v>2.334E-2</v>
      </c>
      <c r="R19" s="271" t="s">
        <v>207</v>
      </c>
    </row>
    <row r="20" spans="1:18" ht="15.9" customHeight="1">
      <c r="A20" s="277"/>
      <c r="B20" s="276" t="s">
        <v>206</v>
      </c>
      <c r="C20" s="276"/>
      <c r="D20" s="275">
        <v>3.5219469999999999</v>
      </c>
      <c r="E20" s="272">
        <v>2.5133260000000002</v>
      </c>
      <c r="F20" s="273">
        <v>1.946734</v>
      </c>
      <c r="G20" s="274">
        <v>0</v>
      </c>
      <c r="H20" s="273">
        <v>0</v>
      </c>
      <c r="I20" s="273">
        <v>0</v>
      </c>
      <c r="J20" s="273">
        <v>0</v>
      </c>
      <c r="K20" s="273">
        <v>0.56659199999999998</v>
      </c>
      <c r="L20" s="272">
        <v>0.174346</v>
      </c>
      <c r="M20" s="273">
        <v>0.17364599999999999</v>
      </c>
      <c r="N20" s="272">
        <v>0</v>
      </c>
      <c r="O20" s="273">
        <v>0</v>
      </c>
      <c r="P20" s="273">
        <v>0</v>
      </c>
      <c r="Q20" s="272">
        <v>1.6199999999999999E-2</v>
      </c>
      <c r="R20" s="271" t="s">
        <v>205</v>
      </c>
    </row>
    <row r="21" spans="1:18" ht="15.9" customHeight="1">
      <c r="A21" s="277"/>
      <c r="B21" s="276" t="s">
        <v>204</v>
      </c>
      <c r="C21" s="276"/>
      <c r="D21" s="275">
        <v>29.223330999999998</v>
      </c>
      <c r="E21" s="272">
        <v>28.872799000000001</v>
      </c>
      <c r="F21" s="273">
        <v>0.99034599999999995</v>
      </c>
      <c r="G21" s="274">
        <v>0</v>
      </c>
      <c r="H21" s="273">
        <v>0</v>
      </c>
      <c r="I21" s="273">
        <v>0</v>
      </c>
      <c r="J21" s="273">
        <v>0</v>
      </c>
      <c r="K21" s="273">
        <v>27.880526999999997</v>
      </c>
      <c r="L21" s="272">
        <v>8.973600000000001E-2</v>
      </c>
      <c r="M21" s="273">
        <v>8.973600000000001E-2</v>
      </c>
      <c r="N21" s="272">
        <v>0</v>
      </c>
      <c r="O21" s="273">
        <v>0</v>
      </c>
      <c r="P21" s="273">
        <v>0</v>
      </c>
      <c r="Q21" s="272">
        <v>7.1399999999999996E-3</v>
      </c>
      <c r="R21" s="271" t="s">
        <v>203</v>
      </c>
    </row>
    <row r="22" spans="1:18" ht="24" customHeight="1">
      <c r="A22" s="277">
        <v>2008</v>
      </c>
      <c r="B22" s="276" t="s">
        <v>3</v>
      </c>
      <c r="C22" s="276"/>
      <c r="D22" s="275">
        <v>43.015932999999997</v>
      </c>
      <c r="E22" s="272">
        <v>40.809367000000002</v>
      </c>
      <c r="F22" s="273">
        <v>2.7829259999999998</v>
      </c>
      <c r="G22" s="274">
        <v>0</v>
      </c>
      <c r="H22" s="273">
        <v>0</v>
      </c>
      <c r="I22" s="273">
        <v>0</v>
      </c>
      <c r="J22" s="273">
        <v>2.8889999999999996E-3</v>
      </c>
      <c r="K22" s="273">
        <v>38.026440999999998</v>
      </c>
      <c r="L22" s="272">
        <v>0.36566300000000002</v>
      </c>
      <c r="M22" s="273">
        <v>0.36566300000000002</v>
      </c>
      <c r="N22" s="272">
        <v>2.7959999999999999E-3</v>
      </c>
      <c r="O22" s="273">
        <v>0</v>
      </c>
      <c r="P22" s="273">
        <v>1.6850000000000001E-3</v>
      </c>
      <c r="Q22" s="272">
        <v>0</v>
      </c>
      <c r="R22" s="271" t="s">
        <v>207</v>
      </c>
    </row>
    <row r="23" spans="1:18" ht="15.9" customHeight="1">
      <c r="A23" s="277"/>
      <c r="B23" s="276" t="s">
        <v>206</v>
      </c>
      <c r="C23" s="276"/>
      <c r="D23" s="275">
        <v>4.9237279999999997</v>
      </c>
      <c r="E23" s="272">
        <v>3.1605250000000003</v>
      </c>
      <c r="F23" s="273">
        <v>2.1587860000000001</v>
      </c>
      <c r="G23" s="274">
        <v>0</v>
      </c>
      <c r="H23" s="273">
        <v>0</v>
      </c>
      <c r="I23" s="273">
        <v>0</v>
      </c>
      <c r="J23" s="273">
        <v>0</v>
      </c>
      <c r="K23" s="273">
        <v>1.0017389999999999</v>
      </c>
      <c r="L23" s="272">
        <v>0.32334800000000002</v>
      </c>
      <c r="M23" s="273">
        <v>0.32334800000000002</v>
      </c>
      <c r="N23" s="272">
        <v>0</v>
      </c>
      <c r="O23" s="273">
        <v>0</v>
      </c>
      <c r="P23" s="273">
        <v>0</v>
      </c>
      <c r="Q23" s="272">
        <v>0</v>
      </c>
      <c r="R23" s="271" t="s">
        <v>205</v>
      </c>
    </row>
    <row r="24" spans="1:18" ht="15.9" customHeight="1">
      <c r="A24" s="277"/>
      <c r="B24" s="276" t="s">
        <v>204</v>
      </c>
      <c r="C24" s="276"/>
      <c r="D24" s="275">
        <v>38.092205</v>
      </c>
      <c r="E24" s="272">
        <v>37.648842999999999</v>
      </c>
      <c r="F24" s="273">
        <v>0.62414200000000009</v>
      </c>
      <c r="G24" s="274">
        <v>0</v>
      </c>
      <c r="H24" s="273">
        <v>0</v>
      </c>
      <c r="I24" s="273">
        <v>0</v>
      </c>
      <c r="J24" s="273">
        <v>2.8889999999999996E-3</v>
      </c>
      <c r="K24" s="273">
        <v>37.024701</v>
      </c>
      <c r="L24" s="272">
        <v>4.2313999999999997E-2</v>
      </c>
      <c r="M24" s="273">
        <v>4.2313999999999997E-2</v>
      </c>
      <c r="N24" s="272">
        <v>2.7959999999999999E-3</v>
      </c>
      <c r="O24" s="273">
        <v>0</v>
      </c>
      <c r="P24" s="273">
        <v>1.6850000000000001E-3</v>
      </c>
      <c r="Q24" s="272">
        <v>0</v>
      </c>
      <c r="R24" s="271" t="s">
        <v>203</v>
      </c>
    </row>
    <row r="25" spans="1:18" ht="24" customHeight="1">
      <c r="A25" s="277">
        <v>2007</v>
      </c>
      <c r="B25" s="276" t="s">
        <v>3</v>
      </c>
      <c r="C25" s="276"/>
      <c r="D25" s="275">
        <v>31.684215000000002</v>
      </c>
      <c r="E25" s="272">
        <v>30.194860000000002</v>
      </c>
      <c r="F25" s="273">
        <v>1.876701</v>
      </c>
      <c r="G25" s="274">
        <v>0</v>
      </c>
      <c r="H25" s="273">
        <v>0</v>
      </c>
      <c r="I25" s="273">
        <v>0</v>
      </c>
      <c r="J25" s="273">
        <v>0</v>
      </c>
      <c r="K25" s="273">
        <v>28.318159000000001</v>
      </c>
      <c r="L25" s="272">
        <v>0.50376299999999996</v>
      </c>
      <c r="M25" s="273">
        <v>0.49437400000000004</v>
      </c>
      <c r="N25" s="272">
        <v>0.10254099999999999</v>
      </c>
      <c r="O25" s="273">
        <v>0</v>
      </c>
      <c r="P25" s="273">
        <v>0.10254099999999999</v>
      </c>
      <c r="Q25" s="272">
        <v>0</v>
      </c>
      <c r="R25" s="271" t="s">
        <v>207</v>
      </c>
    </row>
    <row r="26" spans="1:18" ht="15.9" customHeight="1">
      <c r="A26" s="277"/>
      <c r="B26" s="276" t="s">
        <v>206</v>
      </c>
      <c r="C26" s="276"/>
      <c r="D26" s="275">
        <v>3.2426029999999999</v>
      </c>
      <c r="E26" s="272">
        <v>2.1483029999999999</v>
      </c>
      <c r="F26" s="273">
        <v>1.4711800000000002</v>
      </c>
      <c r="G26" s="274">
        <v>0</v>
      </c>
      <c r="H26" s="273">
        <v>0</v>
      </c>
      <c r="I26" s="273">
        <v>0</v>
      </c>
      <c r="J26" s="273">
        <v>0</v>
      </c>
      <c r="K26" s="273">
        <v>0.67712300000000003</v>
      </c>
      <c r="L26" s="272">
        <v>0.369367</v>
      </c>
      <c r="M26" s="273">
        <v>0.369367</v>
      </c>
      <c r="N26" s="272">
        <v>0</v>
      </c>
      <c r="O26" s="273">
        <v>0</v>
      </c>
      <c r="P26" s="273">
        <v>0</v>
      </c>
      <c r="Q26" s="272">
        <v>0</v>
      </c>
      <c r="R26" s="271" t="s">
        <v>205</v>
      </c>
    </row>
    <row r="27" spans="1:18" ht="15.9" customHeight="1">
      <c r="A27" s="277"/>
      <c r="B27" s="276" t="s">
        <v>204</v>
      </c>
      <c r="C27" s="276"/>
      <c r="D27" s="275">
        <v>28.441611000000002</v>
      </c>
      <c r="E27" s="272">
        <v>28.046554</v>
      </c>
      <c r="F27" s="273">
        <v>0.40551900000000002</v>
      </c>
      <c r="G27" s="274">
        <v>0</v>
      </c>
      <c r="H27" s="273">
        <v>0</v>
      </c>
      <c r="I27" s="273">
        <v>0</v>
      </c>
      <c r="J27" s="273">
        <v>0</v>
      </c>
      <c r="K27" s="273">
        <v>27.641034999999999</v>
      </c>
      <c r="L27" s="272">
        <v>0.13439599999999999</v>
      </c>
      <c r="M27" s="273">
        <v>0.12500600000000001</v>
      </c>
      <c r="N27" s="272">
        <v>0.10254099999999999</v>
      </c>
      <c r="O27" s="273">
        <v>0</v>
      </c>
      <c r="P27" s="273">
        <v>0.10254099999999999</v>
      </c>
      <c r="Q27" s="272">
        <v>0</v>
      </c>
      <c r="R27" s="271" t="s">
        <v>203</v>
      </c>
    </row>
    <row r="28" spans="1:18" ht="24" customHeight="1">
      <c r="A28" s="277">
        <v>2006</v>
      </c>
      <c r="B28" s="276" t="s">
        <v>3</v>
      </c>
      <c r="C28" s="276"/>
      <c r="D28" s="275">
        <v>35.184325999999999</v>
      </c>
      <c r="E28" s="272">
        <v>33.979869000000001</v>
      </c>
      <c r="F28" s="273">
        <v>1.69333</v>
      </c>
      <c r="G28" s="274">
        <v>0</v>
      </c>
      <c r="H28" s="273">
        <v>0</v>
      </c>
      <c r="I28" s="273">
        <v>0</v>
      </c>
      <c r="J28" s="273">
        <v>2.1699999999999999E-4</v>
      </c>
      <c r="K28" s="273">
        <v>32.271259999999998</v>
      </c>
      <c r="L28" s="272">
        <v>0.454621</v>
      </c>
      <c r="M28" s="273">
        <v>0.26049700000000003</v>
      </c>
      <c r="N28" s="272">
        <v>8.92E-4</v>
      </c>
      <c r="O28" s="273">
        <v>8.92E-4</v>
      </c>
      <c r="P28" s="273">
        <v>0</v>
      </c>
      <c r="Q28" s="272">
        <v>0</v>
      </c>
      <c r="R28" s="271" t="s">
        <v>207</v>
      </c>
    </row>
    <row r="29" spans="1:18" ht="15.9" customHeight="1">
      <c r="A29" s="277"/>
      <c r="B29" s="276" t="s">
        <v>206</v>
      </c>
      <c r="C29" s="276"/>
      <c r="D29" s="275">
        <v>2.7359879999999999</v>
      </c>
      <c r="E29" s="272">
        <v>1.89605</v>
      </c>
      <c r="F29" s="273">
        <v>1.5614030000000001</v>
      </c>
      <c r="G29" s="274">
        <v>0</v>
      </c>
      <c r="H29" s="273">
        <v>0</v>
      </c>
      <c r="I29" s="273">
        <v>0</v>
      </c>
      <c r="J29" s="273">
        <v>2.1699999999999999E-4</v>
      </c>
      <c r="K29" s="273">
        <v>0.33415</v>
      </c>
      <c r="L29" s="272">
        <v>0.17775200000000002</v>
      </c>
      <c r="M29" s="273">
        <v>0.17675200000000002</v>
      </c>
      <c r="N29" s="272">
        <v>1.0399999999999999E-4</v>
      </c>
      <c r="O29" s="273">
        <v>1.0399999999999999E-4</v>
      </c>
      <c r="P29" s="273">
        <v>0</v>
      </c>
      <c r="Q29" s="272">
        <v>0</v>
      </c>
      <c r="R29" s="271" t="s">
        <v>205</v>
      </c>
    </row>
    <row r="30" spans="1:18" ht="15.9" customHeight="1">
      <c r="A30" s="277"/>
      <c r="B30" s="276" t="s">
        <v>204</v>
      </c>
      <c r="C30" s="276"/>
      <c r="D30" s="275">
        <v>32.448338999999997</v>
      </c>
      <c r="E30" s="272">
        <v>32.083815000000001</v>
      </c>
      <c r="F30" s="273">
        <v>0.13192400000000001</v>
      </c>
      <c r="G30" s="274">
        <v>0</v>
      </c>
      <c r="H30" s="273">
        <v>0</v>
      </c>
      <c r="I30" s="273">
        <v>0</v>
      </c>
      <c r="J30" s="273">
        <v>0</v>
      </c>
      <c r="K30" s="273">
        <v>31.937109</v>
      </c>
      <c r="L30" s="272">
        <v>0.276868</v>
      </c>
      <c r="M30" s="273">
        <v>8.3743999999999999E-2</v>
      </c>
      <c r="N30" s="272">
        <v>7.8800000000000007E-4</v>
      </c>
      <c r="O30" s="273">
        <v>7.8800000000000007E-4</v>
      </c>
      <c r="P30" s="273">
        <v>0</v>
      </c>
      <c r="Q30" s="272">
        <v>0</v>
      </c>
      <c r="R30" s="271" t="s">
        <v>203</v>
      </c>
    </row>
    <row r="31" spans="1:18" ht="24" customHeight="1">
      <c r="A31" s="277">
        <v>2005</v>
      </c>
      <c r="B31" s="276" t="s">
        <v>3</v>
      </c>
      <c r="C31" s="276"/>
      <c r="D31" s="275">
        <v>29.817475999999999</v>
      </c>
      <c r="E31" s="272">
        <v>29.222166000000001</v>
      </c>
      <c r="F31" s="273">
        <v>0.65272299999999994</v>
      </c>
      <c r="G31" s="274">
        <v>0</v>
      </c>
      <c r="H31" s="273">
        <v>0</v>
      </c>
      <c r="I31" s="273">
        <v>0</v>
      </c>
      <c r="J31" s="273">
        <v>0</v>
      </c>
      <c r="K31" s="273">
        <v>28.559293</v>
      </c>
      <c r="L31" s="272">
        <v>0.13259800000000002</v>
      </c>
      <c r="M31" s="273">
        <v>0.13259800000000002</v>
      </c>
      <c r="N31" s="272">
        <v>9.6620000000000004E-3</v>
      </c>
      <c r="O31" s="273">
        <v>0</v>
      </c>
      <c r="P31" s="273">
        <v>7.0369999999999999E-3</v>
      </c>
      <c r="Q31" s="272">
        <v>0</v>
      </c>
      <c r="R31" s="271" t="s">
        <v>207</v>
      </c>
    </row>
    <row r="32" spans="1:18" ht="15.9" customHeight="1">
      <c r="A32" s="277"/>
      <c r="B32" s="276" t="s">
        <v>206</v>
      </c>
      <c r="C32" s="276"/>
      <c r="D32" s="275">
        <v>1.3521160000000001</v>
      </c>
      <c r="E32" s="272">
        <v>0.86678599999999995</v>
      </c>
      <c r="F32" s="273">
        <v>0.60788599999999993</v>
      </c>
      <c r="G32" s="274">
        <v>0</v>
      </c>
      <c r="H32" s="273">
        <v>0</v>
      </c>
      <c r="I32" s="273">
        <v>0</v>
      </c>
      <c r="J32" s="273">
        <v>0</v>
      </c>
      <c r="K32" s="273">
        <v>0.25889999999999996</v>
      </c>
      <c r="L32" s="272">
        <v>7.4069999999999997E-2</v>
      </c>
      <c r="M32" s="273">
        <v>7.4069999999999997E-2</v>
      </c>
      <c r="N32" s="272">
        <v>2.6250000000000002E-3</v>
      </c>
      <c r="O32" s="273">
        <v>0</v>
      </c>
      <c r="P32" s="273">
        <v>0</v>
      </c>
      <c r="Q32" s="272">
        <v>0</v>
      </c>
      <c r="R32" s="271" t="s">
        <v>205</v>
      </c>
    </row>
    <row r="33" spans="1:18" ht="15.9" customHeight="1">
      <c r="A33" s="277"/>
      <c r="B33" s="276" t="s">
        <v>204</v>
      </c>
      <c r="C33" s="276"/>
      <c r="D33" s="275">
        <v>28.465358999999999</v>
      </c>
      <c r="E33" s="272">
        <v>28.355378000000002</v>
      </c>
      <c r="F33" s="273">
        <v>4.4836000000000001E-2</v>
      </c>
      <c r="G33" s="274">
        <v>0</v>
      </c>
      <c r="H33" s="273">
        <v>0</v>
      </c>
      <c r="I33" s="273">
        <v>0</v>
      </c>
      <c r="J33" s="273">
        <v>0</v>
      </c>
      <c r="K33" s="273">
        <v>28.300391999999999</v>
      </c>
      <c r="L33" s="272">
        <v>5.8526000000000002E-2</v>
      </c>
      <c r="M33" s="273">
        <v>5.8526000000000002E-2</v>
      </c>
      <c r="N33" s="272">
        <v>7.0369999999999999E-3</v>
      </c>
      <c r="O33" s="273">
        <v>0</v>
      </c>
      <c r="P33" s="273">
        <v>7.0369999999999999E-3</v>
      </c>
      <c r="Q33" s="272">
        <v>0</v>
      </c>
      <c r="R33" s="271" t="s">
        <v>203</v>
      </c>
    </row>
    <row r="34" spans="1:18" ht="24" customHeight="1">
      <c r="A34" s="277">
        <v>2004</v>
      </c>
      <c r="B34" s="276" t="s">
        <v>3</v>
      </c>
      <c r="C34" s="276"/>
      <c r="D34" s="275">
        <v>37.174270999999997</v>
      </c>
      <c r="E34" s="272">
        <v>28.661536999999999</v>
      </c>
      <c r="F34" s="273">
        <v>0.65090800000000004</v>
      </c>
      <c r="G34" s="274">
        <v>0</v>
      </c>
      <c r="H34" s="273">
        <v>0</v>
      </c>
      <c r="I34" s="273">
        <v>0</v>
      </c>
      <c r="J34" s="273">
        <v>0</v>
      </c>
      <c r="K34" s="273">
        <v>28.010629000000002</v>
      </c>
      <c r="L34" s="272">
        <v>7.4481980000000005</v>
      </c>
      <c r="M34" s="273">
        <v>7.4481980000000005</v>
      </c>
      <c r="N34" s="272">
        <v>0.42377199999999998</v>
      </c>
      <c r="O34" s="273">
        <v>0</v>
      </c>
      <c r="P34" s="273">
        <v>0.419987</v>
      </c>
      <c r="Q34" s="272">
        <v>0</v>
      </c>
      <c r="R34" s="271" t="s">
        <v>207</v>
      </c>
    </row>
    <row r="35" spans="1:18" ht="15.9" customHeight="1">
      <c r="A35" s="277"/>
      <c r="B35" s="276" t="s">
        <v>206</v>
      </c>
      <c r="C35" s="276"/>
      <c r="D35" s="275">
        <v>11.530341</v>
      </c>
      <c r="E35" s="272">
        <v>3.607872</v>
      </c>
      <c r="F35" s="273">
        <v>0.62493699999999996</v>
      </c>
      <c r="G35" s="274">
        <v>0</v>
      </c>
      <c r="H35" s="273">
        <v>0</v>
      </c>
      <c r="I35" s="273">
        <v>0</v>
      </c>
      <c r="J35" s="273">
        <v>0</v>
      </c>
      <c r="K35" s="273">
        <v>2.9829349999999999</v>
      </c>
      <c r="L35" s="272">
        <v>7.385942</v>
      </c>
      <c r="M35" s="273">
        <v>7.385942</v>
      </c>
      <c r="N35" s="272">
        <v>3.1190000000000002E-3</v>
      </c>
      <c r="O35" s="273">
        <v>0</v>
      </c>
      <c r="P35" s="273">
        <v>0</v>
      </c>
      <c r="Q35" s="272">
        <v>0</v>
      </c>
      <c r="R35" s="271" t="s">
        <v>205</v>
      </c>
    </row>
    <row r="36" spans="1:18" ht="15.9" customHeight="1">
      <c r="A36" s="277"/>
      <c r="B36" s="276" t="s">
        <v>204</v>
      </c>
      <c r="C36" s="276"/>
      <c r="D36" s="275">
        <v>25.643929</v>
      </c>
      <c r="E36" s="272">
        <v>25.053668000000002</v>
      </c>
      <c r="F36" s="273">
        <v>2.5971000000000001E-2</v>
      </c>
      <c r="G36" s="274">
        <v>0</v>
      </c>
      <c r="H36" s="273">
        <v>0</v>
      </c>
      <c r="I36" s="273">
        <v>0</v>
      </c>
      <c r="J36" s="273">
        <v>0</v>
      </c>
      <c r="K36" s="273">
        <v>25.027697</v>
      </c>
      <c r="L36" s="272">
        <v>6.2257E-2</v>
      </c>
      <c r="M36" s="273">
        <v>6.2257E-2</v>
      </c>
      <c r="N36" s="272">
        <v>0.42065199999999997</v>
      </c>
      <c r="O36" s="273">
        <v>0</v>
      </c>
      <c r="P36" s="273">
        <v>0.41998599999999997</v>
      </c>
      <c r="Q36" s="272">
        <v>0</v>
      </c>
      <c r="R36" s="271" t="s">
        <v>203</v>
      </c>
    </row>
    <row r="37" spans="1:18" ht="24" customHeight="1">
      <c r="A37" s="277">
        <v>2003</v>
      </c>
      <c r="B37" s="276" t="s">
        <v>3</v>
      </c>
      <c r="C37" s="276"/>
      <c r="D37" s="275">
        <v>37.406965999999997</v>
      </c>
      <c r="E37" s="272">
        <v>29.171572999999999</v>
      </c>
      <c r="F37" s="273">
        <v>0.447884</v>
      </c>
      <c r="G37" s="274">
        <v>0</v>
      </c>
      <c r="H37" s="273">
        <v>0</v>
      </c>
      <c r="I37" s="273">
        <v>0</v>
      </c>
      <c r="J37" s="273">
        <v>0</v>
      </c>
      <c r="K37" s="273">
        <v>28.712909</v>
      </c>
      <c r="L37" s="272">
        <v>7.4105820000000007</v>
      </c>
      <c r="M37" s="273">
        <v>7.4105820000000007</v>
      </c>
      <c r="N37" s="272">
        <v>3.4559999999999999E-3</v>
      </c>
      <c r="O37" s="273">
        <v>1.2649999999999998E-3</v>
      </c>
      <c r="P37" s="273">
        <v>2.1909999999999998E-3</v>
      </c>
      <c r="Q37" s="272">
        <v>0</v>
      </c>
      <c r="R37" s="271" t="s">
        <v>207</v>
      </c>
    </row>
    <row r="38" spans="1:18" ht="15.9" customHeight="1">
      <c r="A38" s="277"/>
      <c r="B38" s="276" t="s">
        <v>206</v>
      </c>
      <c r="C38" s="276"/>
      <c r="D38" s="275">
        <v>8.708043</v>
      </c>
      <c r="E38" s="272">
        <v>0.73869200000000002</v>
      </c>
      <c r="F38" s="273">
        <v>0.39474000000000004</v>
      </c>
      <c r="G38" s="274">
        <v>0</v>
      </c>
      <c r="H38" s="273">
        <v>0</v>
      </c>
      <c r="I38" s="273">
        <v>0</v>
      </c>
      <c r="J38" s="273">
        <v>0</v>
      </c>
      <c r="K38" s="273">
        <v>0.34394200000000003</v>
      </c>
      <c r="L38" s="272">
        <v>7.2721439999999999</v>
      </c>
      <c r="M38" s="273">
        <v>7.2721439999999999</v>
      </c>
      <c r="N38" s="272">
        <v>0</v>
      </c>
      <c r="O38" s="273">
        <v>0</v>
      </c>
      <c r="P38" s="273">
        <v>0</v>
      </c>
      <c r="Q38" s="272">
        <v>0</v>
      </c>
      <c r="R38" s="271" t="s">
        <v>205</v>
      </c>
    </row>
    <row r="39" spans="1:18" ht="15.9" customHeight="1">
      <c r="A39" s="277"/>
      <c r="B39" s="276" t="s">
        <v>204</v>
      </c>
      <c r="C39" s="276"/>
      <c r="D39" s="275">
        <v>28.698923999999998</v>
      </c>
      <c r="E39" s="272">
        <v>28.432880000000001</v>
      </c>
      <c r="F39" s="273">
        <v>5.3142000000000002E-2</v>
      </c>
      <c r="G39" s="274">
        <v>0</v>
      </c>
      <c r="H39" s="273">
        <v>0</v>
      </c>
      <c r="I39" s="273">
        <v>0</v>
      </c>
      <c r="J39" s="273">
        <v>0</v>
      </c>
      <c r="K39" s="273">
        <v>28.368968000000002</v>
      </c>
      <c r="L39" s="272">
        <v>0.13843799999999998</v>
      </c>
      <c r="M39" s="273">
        <v>0.13843799999999998</v>
      </c>
      <c r="N39" s="272">
        <v>3.457E-3</v>
      </c>
      <c r="O39" s="273">
        <v>1.2649999999999998E-3</v>
      </c>
      <c r="P39" s="273">
        <v>2.1920000000000004E-3</v>
      </c>
      <c r="Q39" s="272">
        <v>0</v>
      </c>
      <c r="R39" s="271" t="s">
        <v>203</v>
      </c>
    </row>
    <row r="40" spans="1:18" ht="24" customHeight="1">
      <c r="A40" s="277">
        <v>2002</v>
      </c>
      <c r="B40" s="276" t="s">
        <v>3</v>
      </c>
      <c r="C40" s="276"/>
      <c r="D40" s="275">
        <v>34.798918</v>
      </c>
      <c r="E40" s="272">
        <v>24.569890000000001</v>
      </c>
      <c r="F40" s="273">
        <v>0.51474399999999998</v>
      </c>
      <c r="G40" s="274">
        <v>0</v>
      </c>
      <c r="H40" s="273">
        <v>0</v>
      </c>
      <c r="I40" s="273">
        <v>0</v>
      </c>
      <c r="J40" s="273">
        <v>0</v>
      </c>
      <c r="K40" s="273">
        <v>23.995665000000002</v>
      </c>
      <c r="L40" s="272">
        <v>9.6860809999999997</v>
      </c>
      <c r="M40" s="273">
        <v>9.6860809999999997</v>
      </c>
      <c r="N40" s="272">
        <v>8.548E-3</v>
      </c>
      <c r="O40" s="273">
        <v>5.0600000000000005E-4</v>
      </c>
      <c r="P40" s="273">
        <v>6.3010000000000002E-3</v>
      </c>
      <c r="Q40" s="272">
        <v>0</v>
      </c>
      <c r="R40" s="271" t="s">
        <v>207</v>
      </c>
    </row>
    <row r="41" spans="1:18" ht="15.9" customHeight="1">
      <c r="A41" s="277"/>
      <c r="B41" s="276" t="s">
        <v>206</v>
      </c>
      <c r="C41" s="276"/>
      <c r="D41" s="275">
        <v>10.530123999999999</v>
      </c>
      <c r="E41" s="272">
        <v>0.45332100000000003</v>
      </c>
      <c r="F41" s="273">
        <v>0.39369999999999999</v>
      </c>
      <c r="G41" s="274">
        <v>0</v>
      </c>
      <c r="H41" s="273">
        <v>0</v>
      </c>
      <c r="I41" s="273">
        <v>0</v>
      </c>
      <c r="J41" s="273">
        <v>0</v>
      </c>
      <c r="K41" s="273">
        <v>5.9020000000000003E-2</v>
      </c>
      <c r="L41" s="272">
        <v>9.6132410000000004</v>
      </c>
      <c r="M41" s="273">
        <v>9.6132410000000004</v>
      </c>
      <c r="N41" s="272">
        <v>1.7460000000000002E-3</v>
      </c>
      <c r="O41" s="273">
        <v>0</v>
      </c>
      <c r="P41" s="273">
        <v>5.0000000000000004E-6</v>
      </c>
      <c r="Q41" s="272">
        <v>0</v>
      </c>
      <c r="R41" s="271" t="s">
        <v>205</v>
      </c>
    </row>
    <row r="42" spans="1:18" ht="15.9" customHeight="1">
      <c r="A42" s="277"/>
      <c r="B42" s="276" t="s">
        <v>204</v>
      </c>
      <c r="C42" s="276"/>
      <c r="D42" s="275">
        <v>24.268794999999997</v>
      </c>
      <c r="E42" s="272">
        <v>24.116567</v>
      </c>
      <c r="F42" s="273">
        <v>0.121041</v>
      </c>
      <c r="G42" s="274">
        <v>0</v>
      </c>
      <c r="H42" s="273">
        <v>0</v>
      </c>
      <c r="I42" s="273">
        <v>0</v>
      </c>
      <c r="J42" s="273">
        <v>0</v>
      </c>
      <c r="K42" s="273">
        <v>23.936647000000001</v>
      </c>
      <c r="L42" s="272">
        <v>7.2840000000000002E-2</v>
      </c>
      <c r="M42" s="273">
        <v>7.2840000000000002E-2</v>
      </c>
      <c r="N42" s="272">
        <v>6.8020000000000008E-3</v>
      </c>
      <c r="O42" s="273">
        <v>5.0600000000000005E-4</v>
      </c>
      <c r="P42" s="273">
        <v>6.2960000000000004E-3</v>
      </c>
      <c r="Q42" s="272">
        <v>0</v>
      </c>
      <c r="R42" s="271" t="s">
        <v>203</v>
      </c>
    </row>
    <row r="43" spans="1:18" ht="24" customHeight="1">
      <c r="A43" s="277">
        <v>2001</v>
      </c>
      <c r="B43" s="276" t="s">
        <v>3</v>
      </c>
      <c r="C43" s="276"/>
      <c r="D43" s="275">
        <v>28.538777999999997</v>
      </c>
      <c r="E43" s="272">
        <v>21.437810000000002</v>
      </c>
      <c r="F43" s="273">
        <v>0.69581399999999993</v>
      </c>
      <c r="G43" s="274">
        <v>0</v>
      </c>
      <c r="H43" s="273">
        <v>0</v>
      </c>
      <c r="I43" s="273">
        <v>0</v>
      </c>
      <c r="J43" s="273">
        <v>7.0999999999999991E-5</v>
      </c>
      <c r="K43" s="273">
        <v>20.725497000000001</v>
      </c>
      <c r="L43" s="272">
        <v>6.5470360000000003</v>
      </c>
      <c r="M43" s="273">
        <v>6.5470360000000003</v>
      </c>
      <c r="N43" s="272">
        <v>1.2229999999999999E-3</v>
      </c>
      <c r="O43" s="273">
        <v>5.0000000000000004E-6</v>
      </c>
      <c r="P43" s="273">
        <v>0</v>
      </c>
      <c r="Q43" s="272">
        <v>2.1389999999999998E-3</v>
      </c>
      <c r="R43" s="271" t="s">
        <v>207</v>
      </c>
    </row>
    <row r="44" spans="1:18" ht="15.9" customHeight="1">
      <c r="A44" s="277"/>
      <c r="B44" s="276" t="s">
        <v>206</v>
      </c>
      <c r="C44" s="276"/>
      <c r="D44" s="275">
        <v>7.6768639999999992</v>
      </c>
      <c r="E44" s="272">
        <v>0.71684700000000001</v>
      </c>
      <c r="F44" s="273">
        <v>0.60879300000000003</v>
      </c>
      <c r="G44" s="274">
        <v>0</v>
      </c>
      <c r="H44" s="273">
        <v>0</v>
      </c>
      <c r="I44" s="273">
        <v>0</v>
      </c>
      <c r="J44" s="273">
        <v>7.0999999999999991E-5</v>
      </c>
      <c r="K44" s="273">
        <v>0.108054</v>
      </c>
      <c r="L44" s="272">
        <v>6.462008</v>
      </c>
      <c r="M44" s="273">
        <v>6.462008</v>
      </c>
      <c r="N44" s="272">
        <v>5.0000000000000004E-6</v>
      </c>
      <c r="O44" s="273">
        <v>5.0000000000000004E-6</v>
      </c>
      <c r="P44" s="273">
        <v>0</v>
      </c>
      <c r="Q44" s="272">
        <v>2.1389999999999998E-3</v>
      </c>
      <c r="R44" s="271" t="s">
        <v>205</v>
      </c>
    </row>
    <row r="45" spans="1:18" ht="15.9" customHeight="1">
      <c r="A45" s="277"/>
      <c r="B45" s="276" t="s">
        <v>204</v>
      </c>
      <c r="C45" s="276"/>
      <c r="D45" s="275">
        <v>20.861914000000002</v>
      </c>
      <c r="E45" s="272">
        <v>20.720963999999999</v>
      </c>
      <c r="F45" s="273">
        <v>8.7022999999999989E-2</v>
      </c>
      <c r="G45" s="274">
        <v>0</v>
      </c>
      <c r="H45" s="273">
        <v>0</v>
      </c>
      <c r="I45" s="273">
        <v>0</v>
      </c>
      <c r="J45" s="273">
        <v>0</v>
      </c>
      <c r="K45" s="273">
        <v>20.617442</v>
      </c>
      <c r="L45" s="272">
        <v>8.5028000000000006E-2</v>
      </c>
      <c r="M45" s="273">
        <v>8.5028000000000006E-2</v>
      </c>
      <c r="N45" s="272">
        <v>1.2179999999999999E-3</v>
      </c>
      <c r="O45" s="273">
        <v>0</v>
      </c>
      <c r="P45" s="273">
        <v>0</v>
      </c>
      <c r="Q45" s="272">
        <v>0</v>
      </c>
      <c r="R45" s="271" t="s">
        <v>203</v>
      </c>
    </row>
    <row r="46" spans="1:18" ht="24" customHeight="1">
      <c r="A46" s="277">
        <v>2000</v>
      </c>
      <c r="B46" s="276" t="s">
        <v>3</v>
      </c>
      <c r="C46" s="276"/>
      <c r="D46" s="275">
        <v>28.991486999999999</v>
      </c>
      <c r="E46" s="272">
        <v>21.901115000000001</v>
      </c>
      <c r="F46" s="273">
        <v>1.8956230000000001</v>
      </c>
      <c r="G46" s="274">
        <v>0</v>
      </c>
      <c r="H46" s="273">
        <v>0</v>
      </c>
      <c r="I46" s="273">
        <v>0</v>
      </c>
      <c r="J46" s="273">
        <v>0</v>
      </c>
      <c r="K46" s="273">
        <v>20.003889999999998</v>
      </c>
      <c r="L46" s="272">
        <v>6.056368</v>
      </c>
      <c r="M46" s="273">
        <v>6.0544200000000004</v>
      </c>
      <c r="N46" s="272">
        <v>1.1510000000000001E-3</v>
      </c>
      <c r="O46" s="273">
        <v>0</v>
      </c>
      <c r="P46" s="273">
        <v>0</v>
      </c>
      <c r="Q46" s="272">
        <v>2.3630000000000001E-3</v>
      </c>
      <c r="R46" s="271" t="s">
        <v>207</v>
      </c>
    </row>
    <row r="47" spans="1:18" ht="15.9" customHeight="1">
      <c r="A47" s="277"/>
      <c r="B47" s="276" t="s">
        <v>206</v>
      </c>
      <c r="C47" s="276"/>
      <c r="D47" s="275">
        <v>7.8287630000000004</v>
      </c>
      <c r="E47" s="272">
        <v>1.3593900000000001</v>
      </c>
      <c r="F47" s="273">
        <v>1.166898</v>
      </c>
      <c r="G47" s="274">
        <v>0</v>
      </c>
      <c r="H47" s="273">
        <v>0</v>
      </c>
      <c r="I47" s="273">
        <v>0</v>
      </c>
      <c r="J47" s="273">
        <v>0</v>
      </c>
      <c r="K47" s="273">
        <v>0.192492</v>
      </c>
      <c r="L47" s="272">
        <v>5.891794</v>
      </c>
      <c r="M47" s="273">
        <v>5.891794</v>
      </c>
      <c r="N47" s="272">
        <v>0</v>
      </c>
      <c r="O47" s="273">
        <v>0</v>
      </c>
      <c r="P47" s="273">
        <v>0</v>
      </c>
      <c r="Q47" s="272">
        <v>2.3630000000000001E-3</v>
      </c>
      <c r="R47" s="271" t="s">
        <v>205</v>
      </c>
    </row>
    <row r="48" spans="1:18" ht="15.9" customHeight="1">
      <c r="A48" s="277"/>
      <c r="B48" s="276" t="s">
        <v>204</v>
      </c>
      <c r="C48" s="276"/>
      <c r="D48" s="275">
        <v>21.162723999999997</v>
      </c>
      <c r="E48" s="272">
        <v>20.541723999999999</v>
      </c>
      <c r="F48" s="273">
        <v>0.72872400000000004</v>
      </c>
      <c r="G48" s="274">
        <v>0</v>
      </c>
      <c r="H48" s="273">
        <v>0</v>
      </c>
      <c r="I48" s="273">
        <v>0</v>
      </c>
      <c r="J48" s="273">
        <v>0</v>
      </c>
      <c r="K48" s="273">
        <v>19.811399000000002</v>
      </c>
      <c r="L48" s="272">
        <v>0.164572</v>
      </c>
      <c r="M48" s="273">
        <v>0.16262399999999999</v>
      </c>
      <c r="N48" s="272">
        <v>1.1510000000000001E-3</v>
      </c>
      <c r="O48" s="273">
        <v>0</v>
      </c>
      <c r="P48" s="273">
        <v>0</v>
      </c>
      <c r="Q48" s="272">
        <v>0</v>
      </c>
      <c r="R48" s="271" t="s">
        <v>203</v>
      </c>
    </row>
    <row r="49" spans="1:18" ht="8.1" customHeight="1">
      <c r="A49" s="270"/>
      <c r="B49" s="269"/>
      <c r="C49" s="269"/>
      <c r="D49" s="268"/>
      <c r="E49" s="267"/>
      <c r="F49" s="266"/>
      <c r="G49" s="265"/>
      <c r="H49" s="266"/>
      <c r="I49" s="266"/>
      <c r="J49" s="266"/>
      <c r="K49" s="266"/>
      <c r="L49" s="267"/>
      <c r="M49" s="266"/>
      <c r="N49" s="267"/>
      <c r="O49" s="266"/>
      <c r="P49" s="266"/>
      <c r="Q49" s="265"/>
      <c r="R49" s="264"/>
    </row>
    <row r="51" spans="1:18">
      <c r="A51" s="189" t="s">
        <v>174</v>
      </c>
    </row>
    <row r="52" spans="1:18">
      <c r="A52" s="189" t="s">
        <v>202</v>
      </c>
    </row>
    <row r="53" spans="1:18">
      <c r="A53" s="189" t="s">
        <v>201</v>
      </c>
    </row>
    <row r="54" spans="1:18">
      <c r="A54" s="189" t="s">
        <v>200</v>
      </c>
    </row>
    <row r="55" spans="1:18">
      <c r="A55" s="189" t="s">
        <v>199</v>
      </c>
    </row>
    <row r="56" spans="1:18">
      <c r="A56" s="189" t="s">
        <v>173</v>
      </c>
    </row>
    <row r="57" spans="1:18">
      <c r="A57" s="189" t="s">
        <v>198</v>
      </c>
    </row>
    <row r="58" spans="1:18">
      <c r="A58" s="189" t="s">
        <v>197</v>
      </c>
      <c r="D58" s="263"/>
    </row>
    <row r="59" spans="1:18">
      <c r="A59" s="189" t="s">
        <v>196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defaultGridColor="0" colorId="55" workbookViewId="0">
      <selection activeCell="A5" sqref="A5"/>
    </sheetView>
  </sheetViews>
  <sheetFormatPr defaultColWidth="9.109375" defaultRowHeight="10.199999999999999"/>
  <cols>
    <col min="1" max="1" width="5.44140625" style="312" customWidth="1"/>
    <col min="2" max="2" width="10.33203125" style="310" customWidth="1"/>
    <col min="3" max="3" width="1.6640625" style="310" customWidth="1"/>
    <col min="4" max="4" width="8.6640625" style="311" customWidth="1"/>
    <col min="5" max="6" width="7.6640625" style="310" customWidth="1"/>
    <col min="7" max="10" width="6.6640625" style="310" customWidth="1"/>
    <col min="11" max="12" width="7.6640625" style="310" customWidth="1"/>
    <col min="13" max="13" width="8.88671875" style="310" customWidth="1"/>
    <col min="14" max="17" width="7.6640625" style="310" customWidth="1"/>
    <col min="18" max="18" width="11" style="310" customWidth="1"/>
    <col min="19" max="16384" width="9.109375" style="310"/>
  </cols>
  <sheetData>
    <row r="1" spans="1:18" s="320" customFormat="1" ht="12">
      <c r="A1" s="258">
        <v>9</v>
      </c>
      <c r="B1" s="257"/>
      <c r="C1" s="257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57"/>
      <c r="P1" s="257"/>
      <c r="R1" s="258"/>
    </row>
    <row r="2" spans="1:18">
      <c r="A2" s="256" t="s">
        <v>195</v>
      </c>
      <c r="B2" s="187"/>
      <c r="C2" s="187"/>
      <c r="D2" s="250"/>
      <c r="E2" s="250"/>
      <c r="F2" s="255"/>
      <c r="G2" s="254"/>
      <c r="H2" s="254"/>
      <c r="I2" s="253"/>
      <c r="J2" s="253"/>
      <c r="K2" s="253"/>
      <c r="L2" s="253"/>
      <c r="M2" s="253"/>
      <c r="N2" s="253"/>
      <c r="O2" s="184"/>
      <c r="P2" s="184"/>
      <c r="R2" s="252" t="s">
        <v>194</v>
      </c>
    </row>
    <row r="3" spans="1:18">
      <c r="A3" s="251" t="s">
        <v>212</v>
      </c>
      <c r="B3" s="184"/>
      <c r="C3" s="184"/>
      <c r="D3" s="250"/>
      <c r="E3" s="249"/>
      <c r="F3" s="245"/>
      <c r="G3" s="248"/>
      <c r="H3" s="244"/>
      <c r="I3" s="245"/>
      <c r="J3" s="245"/>
      <c r="K3" s="245"/>
      <c r="L3" s="245"/>
      <c r="M3" s="245"/>
      <c r="N3" s="245"/>
      <c r="O3" s="184"/>
      <c r="P3" s="184"/>
      <c r="R3" s="319" t="s">
        <v>211</v>
      </c>
    </row>
    <row r="4" spans="1:18">
      <c r="A4" s="318" t="s">
        <v>191</v>
      </c>
      <c r="B4" s="184"/>
      <c r="C4" s="184"/>
      <c r="D4" s="245"/>
      <c r="E4" s="245"/>
      <c r="F4" s="245"/>
      <c r="G4" s="244"/>
      <c r="H4" s="244"/>
      <c r="I4" s="245"/>
      <c r="J4" s="245"/>
      <c r="K4" s="245"/>
      <c r="L4" s="245"/>
      <c r="M4" s="245"/>
      <c r="N4" s="245"/>
      <c r="O4" s="184"/>
      <c r="P4" s="184"/>
      <c r="R4" s="317" t="s">
        <v>190</v>
      </c>
    </row>
    <row r="5" spans="1:18">
      <c r="A5" s="316"/>
      <c r="B5" s="194"/>
      <c r="C5" s="194"/>
      <c r="D5" s="315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85"/>
    </row>
    <row r="6" spans="1:18" s="314" customFormat="1" ht="21.9" customHeight="1">
      <c r="A6" s="301"/>
      <c r="B6" s="300"/>
      <c r="C6" s="299"/>
      <c r="D6" s="450" t="s">
        <v>3</v>
      </c>
      <c r="E6" s="453" t="s">
        <v>189</v>
      </c>
      <c r="F6" s="454"/>
      <c r="G6" s="454"/>
      <c r="H6" s="454"/>
      <c r="I6" s="454"/>
      <c r="J6" s="454"/>
      <c r="K6" s="455"/>
      <c r="L6" s="453" t="s">
        <v>188</v>
      </c>
      <c r="M6" s="455"/>
      <c r="N6" s="474" t="s">
        <v>573</v>
      </c>
      <c r="O6" s="475"/>
      <c r="P6" s="476"/>
      <c r="Q6" s="477" t="s">
        <v>187</v>
      </c>
      <c r="R6" s="298"/>
    </row>
    <row r="7" spans="1:18" s="314" customFormat="1" ht="21.9" customHeight="1">
      <c r="A7" s="297"/>
      <c r="B7" s="296"/>
      <c r="C7" s="295"/>
      <c r="D7" s="451"/>
      <c r="E7" s="462" t="s">
        <v>3</v>
      </c>
      <c r="F7" s="464" t="s">
        <v>186</v>
      </c>
      <c r="G7" s="465"/>
      <c r="H7" s="465"/>
      <c r="I7" s="465"/>
      <c r="J7" s="466"/>
      <c r="K7" s="480" t="s">
        <v>185</v>
      </c>
      <c r="L7" s="482" t="s">
        <v>3</v>
      </c>
      <c r="M7" s="480" t="s">
        <v>184</v>
      </c>
      <c r="N7" s="482" t="s">
        <v>3</v>
      </c>
      <c r="O7" s="483" t="s">
        <v>183</v>
      </c>
      <c r="P7" s="485" t="s">
        <v>182</v>
      </c>
      <c r="Q7" s="478"/>
      <c r="R7" s="294"/>
    </row>
    <row r="8" spans="1:18" s="314" customFormat="1" ht="53.1" customHeight="1">
      <c r="A8" s="293"/>
      <c r="B8" s="292"/>
      <c r="C8" s="291"/>
      <c r="D8" s="452"/>
      <c r="E8" s="463"/>
      <c r="F8" s="290" t="s">
        <v>3</v>
      </c>
      <c r="G8" s="289" t="s">
        <v>181</v>
      </c>
      <c r="H8" s="288" t="s">
        <v>208</v>
      </c>
      <c r="I8" s="288" t="s">
        <v>179</v>
      </c>
      <c r="J8" s="287" t="s">
        <v>178</v>
      </c>
      <c r="K8" s="481"/>
      <c r="L8" s="481"/>
      <c r="M8" s="481"/>
      <c r="N8" s="481"/>
      <c r="O8" s="484"/>
      <c r="P8" s="486"/>
      <c r="Q8" s="479"/>
      <c r="R8" s="286"/>
    </row>
    <row r="9" spans="1:18">
      <c r="A9" s="284"/>
      <c r="B9" s="283"/>
      <c r="C9" s="276"/>
      <c r="D9" s="282"/>
      <c r="E9" s="280"/>
      <c r="F9" s="261"/>
      <c r="G9" s="281"/>
      <c r="H9" s="261"/>
      <c r="I9" s="261"/>
      <c r="J9" s="261"/>
      <c r="K9" s="261"/>
      <c r="L9" s="279"/>
      <c r="M9" s="261"/>
      <c r="N9" s="280"/>
      <c r="O9" s="261"/>
      <c r="P9" s="261"/>
      <c r="Q9" s="279"/>
      <c r="R9" s="278"/>
    </row>
    <row r="10" spans="1:18" ht="15.9" customHeight="1">
      <c r="A10" s="277">
        <v>2012</v>
      </c>
      <c r="B10" s="276" t="s">
        <v>3</v>
      </c>
      <c r="C10" s="276"/>
      <c r="D10" s="212" t="s">
        <v>175</v>
      </c>
      <c r="E10" s="211" t="s">
        <v>175</v>
      </c>
      <c r="F10" s="208" t="s">
        <v>175</v>
      </c>
      <c r="G10" s="209" t="s">
        <v>175</v>
      </c>
      <c r="H10" s="209" t="s">
        <v>175</v>
      </c>
      <c r="I10" s="209" t="s">
        <v>175</v>
      </c>
      <c r="J10" s="209" t="s">
        <v>175</v>
      </c>
      <c r="K10" s="210" t="s">
        <v>175</v>
      </c>
      <c r="L10" s="208" t="s">
        <v>175</v>
      </c>
      <c r="M10" s="209" t="s">
        <v>175</v>
      </c>
      <c r="N10" s="208" t="s">
        <v>175</v>
      </c>
      <c r="O10" s="209" t="s">
        <v>175</v>
      </c>
      <c r="P10" s="209" t="s">
        <v>175</v>
      </c>
      <c r="Q10" s="208" t="s">
        <v>175</v>
      </c>
      <c r="R10" s="271" t="s">
        <v>207</v>
      </c>
    </row>
    <row r="11" spans="1:18" ht="15.9" customHeight="1">
      <c r="A11" s="277"/>
      <c r="B11" s="276" t="s">
        <v>206</v>
      </c>
      <c r="C11" s="276"/>
      <c r="D11" s="212" t="s">
        <v>175</v>
      </c>
      <c r="E11" s="211" t="s">
        <v>175</v>
      </c>
      <c r="F11" s="208" t="s">
        <v>175</v>
      </c>
      <c r="G11" s="209" t="s">
        <v>175</v>
      </c>
      <c r="H11" s="209" t="s">
        <v>175</v>
      </c>
      <c r="I11" s="209" t="s">
        <v>175</v>
      </c>
      <c r="J11" s="209" t="s">
        <v>175</v>
      </c>
      <c r="K11" s="210" t="s">
        <v>175</v>
      </c>
      <c r="L11" s="208" t="s">
        <v>175</v>
      </c>
      <c r="M11" s="209" t="s">
        <v>175</v>
      </c>
      <c r="N11" s="208" t="s">
        <v>175</v>
      </c>
      <c r="O11" s="209" t="s">
        <v>175</v>
      </c>
      <c r="P11" s="209" t="s">
        <v>175</v>
      </c>
      <c r="Q11" s="208" t="s">
        <v>175</v>
      </c>
      <c r="R11" s="271" t="s">
        <v>205</v>
      </c>
    </row>
    <row r="12" spans="1:18" ht="15.9" customHeight="1">
      <c r="A12" s="277"/>
      <c r="B12" s="276" t="s">
        <v>204</v>
      </c>
      <c r="C12" s="276"/>
      <c r="D12" s="212" t="s">
        <v>175</v>
      </c>
      <c r="E12" s="211" t="s">
        <v>175</v>
      </c>
      <c r="F12" s="208" t="s">
        <v>175</v>
      </c>
      <c r="G12" s="209" t="s">
        <v>175</v>
      </c>
      <c r="H12" s="209" t="s">
        <v>175</v>
      </c>
      <c r="I12" s="209" t="s">
        <v>175</v>
      </c>
      <c r="J12" s="209" t="s">
        <v>175</v>
      </c>
      <c r="K12" s="210" t="s">
        <v>175</v>
      </c>
      <c r="L12" s="208" t="s">
        <v>175</v>
      </c>
      <c r="M12" s="209" t="s">
        <v>175</v>
      </c>
      <c r="N12" s="208" t="s">
        <v>175</v>
      </c>
      <c r="O12" s="211" t="s">
        <v>175</v>
      </c>
      <c r="P12" s="209" t="s">
        <v>175</v>
      </c>
      <c r="Q12" s="208" t="s">
        <v>175</v>
      </c>
      <c r="R12" s="271" t="s">
        <v>203</v>
      </c>
    </row>
    <row r="13" spans="1:18" ht="24" customHeight="1">
      <c r="A13" s="277">
        <v>2011</v>
      </c>
      <c r="B13" s="276" t="s">
        <v>3</v>
      </c>
      <c r="C13" s="276"/>
      <c r="D13" s="275">
        <v>246.62043100000002</v>
      </c>
      <c r="E13" s="272">
        <v>210.240332</v>
      </c>
      <c r="F13" s="273">
        <v>38.691099999999999</v>
      </c>
      <c r="G13" s="274">
        <v>4.605683</v>
      </c>
      <c r="H13" s="273">
        <v>1.7395440000000002</v>
      </c>
      <c r="I13" s="273">
        <v>1.767117</v>
      </c>
      <c r="J13" s="273">
        <v>0.68046200000000001</v>
      </c>
      <c r="K13" s="273">
        <v>166.05494099999999</v>
      </c>
      <c r="L13" s="272">
        <v>17.44941</v>
      </c>
      <c r="M13" s="273">
        <v>16.516307000000001</v>
      </c>
      <c r="N13" s="272">
        <v>15.914489999999999</v>
      </c>
      <c r="O13" s="273">
        <v>6.1523819999999994</v>
      </c>
      <c r="P13" s="273">
        <v>5.2442279999999997</v>
      </c>
      <c r="Q13" s="272">
        <v>0.14579599999999998</v>
      </c>
      <c r="R13" s="271" t="s">
        <v>207</v>
      </c>
    </row>
    <row r="14" spans="1:18" ht="15.9" customHeight="1">
      <c r="A14" s="277"/>
      <c r="B14" s="276" t="s">
        <v>206</v>
      </c>
      <c r="C14" s="276"/>
      <c r="D14" s="275">
        <v>72.379360000000005</v>
      </c>
      <c r="E14" s="272">
        <v>65.988911999999999</v>
      </c>
      <c r="F14" s="273">
        <v>19.725671999999999</v>
      </c>
      <c r="G14" s="274">
        <v>2.6711689999999999</v>
      </c>
      <c r="H14" s="273">
        <v>1.1305419999999999</v>
      </c>
      <c r="I14" s="273">
        <v>1.2295830000000001</v>
      </c>
      <c r="J14" s="273">
        <v>0.38226299999999996</v>
      </c>
      <c r="K14" s="273">
        <v>44.209710000000001</v>
      </c>
      <c r="L14" s="272">
        <v>5.2361610000000001</v>
      </c>
      <c r="M14" s="273">
        <v>5.0020360000000004</v>
      </c>
      <c r="N14" s="272">
        <v>0.69017600000000001</v>
      </c>
      <c r="O14" s="273">
        <v>0.15597</v>
      </c>
      <c r="P14" s="273">
        <v>3.0600000000000001E-4</v>
      </c>
      <c r="Q14" s="272">
        <v>6.0429999999999998E-2</v>
      </c>
      <c r="R14" s="271" t="s">
        <v>205</v>
      </c>
    </row>
    <row r="15" spans="1:18" ht="15.9" customHeight="1">
      <c r="A15" s="277"/>
      <c r="B15" s="276" t="s">
        <v>204</v>
      </c>
      <c r="C15" s="276"/>
      <c r="D15" s="275">
        <v>174.24107000000001</v>
      </c>
      <c r="E15" s="272">
        <v>144.251418</v>
      </c>
      <c r="F15" s="273">
        <v>18.965426000000001</v>
      </c>
      <c r="G15" s="274">
        <v>1.9345150000000002</v>
      </c>
      <c r="H15" s="273">
        <v>0.60900300000000007</v>
      </c>
      <c r="I15" s="273">
        <v>0.53753300000000004</v>
      </c>
      <c r="J15" s="273">
        <v>0.29819899999999999</v>
      </c>
      <c r="K15" s="273">
        <v>121.84523299999999</v>
      </c>
      <c r="L15" s="272">
        <v>12.213255999999999</v>
      </c>
      <c r="M15" s="273">
        <v>11.514276000000001</v>
      </c>
      <c r="N15" s="272">
        <v>15.224315000000001</v>
      </c>
      <c r="O15" s="273">
        <v>5.9964120000000003</v>
      </c>
      <c r="P15" s="273">
        <v>5.2439219999999995</v>
      </c>
      <c r="Q15" s="272">
        <v>8.5366999999999998E-2</v>
      </c>
      <c r="R15" s="271" t="s">
        <v>203</v>
      </c>
    </row>
    <row r="16" spans="1:18" ht="24" customHeight="1">
      <c r="A16" s="277">
        <v>2010</v>
      </c>
      <c r="B16" s="276" t="s">
        <v>3</v>
      </c>
      <c r="C16" s="276"/>
      <c r="D16" s="275">
        <v>269.82193999999998</v>
      </c>
      <c r="E16" s="272">
        <v>230.19122399999998</v>
      </c>
      <c r="F16" s="273">
        <v>41.349957000000003</v>
      </c>
      <c r="G16" s="274">
        <v>4.505255</v>
      </c>
      <c r="H16" s="273">
        <v>1.316403</v>
      </c>
      <c r="I16" s="273">
        <v>1.6342809999999999</v>
      </c>
      <c r="J16" s="273">
        <v>0.65447900000000003</v>
      </c>
      <c r="K16" s="273">
        <v>183.371298</v>
      </c>
      <c r="L16" s="272">
        <v>19.855494</v>
      </c>
      <c r="M16" s="273">
        <v>18.881540000000001</v>
      </c>
      <c r="N16" s="272">
        <v>15.434872</v>
      </c>
      <c r="O16" s="273">
        <v>3.0586260000000003</v>
      </c>
      <c r="P16" s="273">
        <v>7.1313130000000005</v>
      </c>
      <c r="Q16" s="272">
        <v>0.14809</v>
      </c>
      <c r="R16" s="271" t="s">
        <v>207</v>
      </c>
    </row>
    <row r="17" spans="1:18" ht="15.9" customHeight="1">
      <c r="A17" s="277"/>
      <c r="B17" s="276" t="s">
        <v>206</v>
      </c>
      <c r="C17" s="276"/>
      <c r="D17" s="275">
        <v>71.099562000000006</v>
      </c>
      <c r="E17" s="272">
        <v>65.656863999999999</v>
      </c>
      <c r="F17" s="273">
        <v>22.069065999999999</v>
      </c>
      <c r="G17" s="274">
        <v>2.2752310000000002</v>
      </c>
      <c r="H17" s="273">
        <v>1.0293979999999998</v>
      </c>
      <c r="I17" s="273">
        <v>0.67582000000000009</v>
      </c>
      <c r="J17" s="273">
        <v>0.35064200000000001</v>
      </c>
      <c r="K17" s="273">
        <v>41.374845999999998</v>
      </c>
      <c r="L17" s="272">
        <v>4.3714339999999998</v>
      </c>
      <c r="M17" s="273">
        <v>4.2297830000000003</v>
      </c>
      <c r="N17" s="272">
        <v>0.43270700000000001</v>
      </c>
      <c r="O17" s="274">
        <v>0.122442</v>
      </c>
      <c r="P17" s="273">
        <v>2.5000000000000001E-5</v>
      </c>
      <c r="Q17" s="272">
        <v>3.4802E-2</v>
      </c>
      <c r="R17" s="271" t="s">
        <v>205</v>
      </c>
    </row>
    <row r="18" spans="1:18" ht="15.9" customHeight="1">
      <c r="A18" s="277"/>
      <c r="B18" s="276" t="s">
        <v>204</v>
      </c>
      <c r="C18" s="276"/>
      <c r="D18" s="275">
        <v>198.72237699999999</v>
      </c>
      <c r="E18" s="272">
        <v>164.53435999999999</v>
      </c>
      <c r="F18" s="273">
        <v>19.280892999999999</v>
      </c>
      <c r="G18" s="274">
        <v>2.2300249999999999</v>
      </c>
      <c r="H18" s="273">
        <v>0.28700500000000001</v>
      </c>
      <c r="I18" s="273">
        <v>0.95846100000000001</v>
      </c>
      <c r="J18" s="273">
        <v>0.30383699999999997</v>
      </c>
      <c r="K18" s="273">
        <v>141.99645199999998</v>
      </c>
      <c r="L18" s="272">
        <v>15.484059999999999</v>
      </c>
      <c r="M18" s="273">
        <v>14.651755999999999</v>
      </c>
      <c r="N18" s="272">
        <v>15.002157</v>
      </c>
      <c r="O18" s="273">
        <v>2.9361830000000002</v>
      </c>
      <c r="P18" s="273">
        <v>7.1312879999999996</v>
      </c>
      <c r="Q18" s="272">
        <v>0.113291</v>
      </c>
      <c r="R18" s="271" t="s">
        <v>203</v>
      </c>
    </row>
    <row r="19" spans="1:18" ht="24" customHeight="1">
      <c r="A19" s="277">
        <v>2009</v>
      </c>
      <c r="B19" s="276" t="s">
        <v>3</v>
      </c>
      <c r="C19" s="276"/>
      <c r="D19" s="275">
        <v>295.75420100000002</v>
      </c>
      <c r="E19" s="272">
        <v>251.092648</v>
      </c>
      <c r="F19" s="273">
        <v>50.785410000000006</v>
      </c>
      <c r="G19" s="274">
        <v>5.9477510000000002</v>
      </c>
      <c r="H19" s="273">
        <v>2.619761</v>
      </c>
      <c r="I19" s="273">
        <v>2.1532150000000003</v>
      </c>
      <c r="J19" s="273">
        <v>0.81222900000000009</v>
      </c>
      <c r="K19" s="273">
        <v>195.457888</v>
      </c>
      <c r="L19" s="272">
        <v>22.261299999999999</v>
      </c>
      <c r="M19" s="273">
        <v>20.544091000000002</v>
      </c>
      <c r="N19" s="272">
        <v>15.584543999999999</v>
      </c>
      <c r="O19" s="273">
        <v>2.632889</v>
      </c>
      <c r="P19" s="273">
        <v>7.4337219999999995</v>
      </c>
      <c r="Q19" s="272">
        <v>0.19445500000000002</v>
      </c>
      <c r="R19" s="271" t="s">
        <v>207</v>
      </c>
    </row>
    <row r="20" spans="1:18" ht="15.9" customHeight="1">
      <c r="A20" s="277"/>
      <c r="B20" s="276" t="s">
        <v>206</v>
      </c>
      <c r="C20" s="276"/>
      <c r="D20" s="275">
        <v>83.115263000000013</v>
      </c>
      <c r="E20" s="272">
        <v>76.155754999999999</v>
      </c>
      <c r="F20" s="273">
        <v>26.645814999999999</v>
      </c>
      <c r="G20" s="274">
        <v>3.7325650000000001</v>
      </c>
      <c r="H20" s="273">
        <v>2.1412559999999998</v>
      </c>
      <c r="I20" s="273">
        <v>1.084538</v>
      </c>
      <c r="J20" s="273">
        <v>0.64657000000000009</v>
      </c>
      <c r="K20" s="273">
        <v>47.175720999999996</v>
      </c>
      <c r="L20" s="272">
        <v>5.9977720000000003</v>
      </c>
      <c r="M20" s="273">
        <v>5.6699770000000003</v>
      </c>
      <c r="N20" s="272">
        <v>0.46936100000000003</v>
      </c>
      <c r="O20" s="273">
        <v>0.14313599999999999</v>
      </c>
      <c r="P20" s="273">
        <v>2.9749999999999999E-2</v>
      </c>
      <c r="Q20" s="272">
        <v>3.6510000000000001E-2</v>
      </c>
      <c r="R20" s="271" t="s">
        <v>205</v>
      </c>
    </row>
    <row r="21" spans="1:18" ht="15.9" customHeight="1">
      <c r="A21" s="277"/>
      <c r="B21" s="276" t="s">
        <v>204</v>
      </c>
      <c r="C21" s="276"/>
      <c r="D21" s="275">
        <v>212.638938</v>
      </c>
      <c r="E21" s="272">
        <v>174.936903</v>
      </c>
      <c r="F21" s="273">
        <v>24.139602999999997</v>
      </c>
      <c r="G21" s="274">
        <v>2.2151889999999996</v>
      </c>
      <c r="H21" s="273">
        <v>0.47850599999999999</v>
      </c>
      <c r="I21" s="273">
        <v>1.068678</v>
      </c>
      <c r="J21" s="273">
        <v>0.165661</v>
      </c>
      <c r="K21" s="273">
        <v>148.28216699999999</v>
      </c>
      <c r="L21" s="272">
        <v>16.263529000000002</v>
      </c>
      <c r="M21" s="273">
        <v>14.874116000000001</v>
      </c>
      <c r="N21" s="272">
        <v>15.115189000000001</v>
      </c>
      <c r="O21" s="273">
        <v>2.489754</v>
      </c>
      <c r="P21" s="273">
        <v>7.4039729999999997</v>
      </c>
      <c r="Q21" s="272">
        <v>0.15794800000000001</v>
      </c>
      <c r="R21" s="271" t="s">
        <v>203</v>
      </c>
    </row>
    <row r="22" spans="1:18" ht="24" customHeight="1">
      <c r="A22" s="277">
        <v>2008</v>
      </c>
      <c r="B22" s="276" t="s">
        <v>3</v>
      </c>
      <c r="C22" s="276"/>
      <c r="D22" s="275">
        <v>324.785527</v>
      </c>
      <c r="E22" s="272">
        <v>273.62715200000002</v>
      </c>
      <c r="F22" s="273">
        <v>68.753801999999993</v>
      </c>
      <c r="G22" s="274">
        <v>4.9251469999999999</v>
      </c>
      <c r="H22" s="273">
        <v>1.878482</v>
      </c>
      <c r="I22" s="273">
        <v>1.5626310000000001</v>
      </c>
      <c r="J22" s="273">
        <v>1.3066800000000001</v>
      </c>
      <c r="K22" s="273">
        <v>198.13039699999999</v>
      </c>
      <c r="L22" s="272">
        <v>23.451630000000002</v>
      </c>
      <c r="M22" s="273">
        <v>21.245850999999998</v>
      </c>
      <c r="N22" s="272">
        <v>20.906215</v>
      </c>
      <c r="O22" s="273">
        <v>3.7096990000000001</v>
      </c>
      <c r="P22" s="273">
        <v>9.8349729999999997</v>
      </c>
      <c r="Q22" s="272">
        <v>0.362099</v>
      </c>
      <c r="R22" s="271" t="s">
        <v>207</v>
      </c>
    </row>
    <row r="23" spans="1:18" ht="15.9" customHeight="1">
      <c r="A23" s="277"/>
      <c r="B23" s="276" t="s">
        <v>206</v>
      </c>
      <c r="C23" s="276"/>
      <c r="D23" s="275">
        <v>92.207808999999997</v>
      </c>
      <c r="E23" s="272">
        <v>85.425887000000003</v>
      </c>
      <c r="F23" s="273">
        <v>40.192517000000002</v>
      </c>
      <c r="G23" s="274">
        <v>2.567809</v>
      </c>
      <c r="H23" s="273">
        <v>1.3994519999999999</v>
      </c>
      <c r="I23" s="273">
        <v>0.66494200000000003</v>
      </c>
      <c r="J23" s="273">
        <v>0.88261699999999998</v>
      </c>
      <c r="K23" s="273">
        <v>42.426027999999995</v>
      </c>
      <c r="L23" s="272">
        <v>5.46122</v>
      </c>
      <c r="M23" s="273">
        <v>5.3079139999999994</v>
      </c>
      <c r="N23" s="272">
        <v>0.51446500000000006</v>
      </c>
      <c r="O23" s="273">
        <v>0.16480500000000001</v>
      </c>
      <c r="P23" s="273">
        <v>1.1100000000000001E-3</v>
      </c>
      <c r="Q23" s="272">
        <v>7.3524000000000006E-2</v>
      </c>
      <c r="R23" s="271" t="s">
        <v>205</v>
      </c>
    </row>
    <row r="24" spans="1:18" ht="15.9" customHeight="1">
      <c r="A24" s="277"/>
      <c r="B24" s="276" t="s">
        <v>204</v>
      </c>
      <c r="C24" s="276"/>
      <c r="D24" s="275">
        <v>232.57771700000001</v>
      </c>
      <c r="E24" s="272">
        <v>188.20127199999999</v>
      </c>
      <c r="F24" s="273">
        <v>28.561292000000002</v>
      </c>
      <c r="G24" s="274">
        <v>2.3573439999999999</v>
      </c>
      <c r="H24" s="273">
        <v>0.47903099999999998</v>
      </c>
      <c r="I24" s="273">
        <v>0.89769200000000005</v>
      </c>
      <c r="J24" s="273">
        <v>0.42406199999999999</v>
      </c>
      <c r="K24" s="273">
        <v>155.70436799999999</v>
      </c>
      <c r="L24" s="272">
        <v>17.990411999999999</v>
      </c>
      <c r="M24" s="273">
        <v>15.937942</v>
      </c>
      <c r="N24" s="272">
        <v>20.391748</v>
      </c>
      <c r="O24" s="273">
        <v>3.5448930000000001</v>
      </c>
      <c r="P24" s="273">
        <v>9.8338629999999991</v>
      </c>
      <c r="Q24" s="272">
        <v>0.28857299999999997</v>
      </c>
      <c r="R24" s="271" t="s">
        <v>203</v>
      </c>
    </row>
    <row r="25" spans="1:18" ht="24" customHeight="1">
      <c r="A25" s="277">
        <v>2007</v>
      </c>
      <c r="B25" s="276" t="s">
        <v>3</v>
      </c>
      <c r="C25" s="276"/>
      <c r="D25" s="275">
        <v>271.67042099999998</v>
      </c>
      <c r="E25" s="272">
        <v>224.742098</v>
      </c>
      <c r="F25" s="273">
        <v>56.747160999999998</v>
      </c>
      <c r="G25" s="274">
        <v>6.1031469999999999</v>
      </c>
      <c r="H25" s="273">
        <v>2.9875379999999998</v>
      </c>
      <c r="I25" s="273">
        <v>2.0876039999999998</v>
      </c>
      <c r="J25" s="273">
        <v>0.41856400000000005</v>
      </c>
      <c r="K25" s="273">
        <v>159.78028700000002</v>
      </c>
      <c r="L25" s="272">
        <v>24.287576000000001</v>
      </c>
      <c r="M25" s="273">
        <v>23.461544</v>
      </c>
      <c r="N25" s="272">
        <v>19.009723000000001</v>
      </c>
      <c r="O25" s="273">
        <v>3.4693239999999999</v>
      </c>
      <c r="P25" s="273">
        <v>10.118495000000001</v>
      </c>
      <c r="Q25" s="272">
        <v>0.26104700000000003</v>
      </c>
      <c r="R25" s="271" t="s">
        <v>207</v>
      </c>
    </row>
    <row r="26" spans="1:18" ht="15.9" customHeight="1">
      <c r="A26" s="277"/>
      <c r="B26" s="276" t="s">
        <v>206</v>
      </c>
      <c r="C26" s="276"/>
      <c r="D26" s="275">
        <v>77.026619999999994</v>
      </c>
      <c r="E26" s="272">
        <v>69.852444000000006</v>
      </c>
      <c r="F26" s="273">
        <v>29.897197999999999</v>
      </c>
      <c r="G26" s="274">
        <v>2.5301849999999999</v>
      </c>
      <c r="H26" s="273">
        <v>1.418247</v>
      </c>
      <c r="I26" s="273">
        <v>0.81100800000000006</v>
      </c>
      <c r="J26" s="273">
        <v>0.138595</v>
      </c>
      <c r="K26" s="273">
        <v>37.399860000000004</v>
      </c>
      <c r="L26" s="272">
        <v>5.9122810000000001</v>
      </c>
      <c r="M26" s="273">
        <v>5.7505540000000002</v>
      </c>
      <c r="N26" s="272">
        <v>0.7935859999999999</v>
      </c>
      <c r="O26" s="273">
        <v>0.26608599999999999</v>
      </c>
      <c r="P26" s="273">
        <v>6.8929999999999998E-3</v>
      </c>
      <c r="Q26" s="272">
        <v>2.2693000000000001E-2</v>
      </c>
      <c r="R26" s="271" t="s">
        <v>205</v>
      </c>
    </row>
    <row r="27" spans="1:18" ht="15.9" customHeight="1">
      <c r="A27" s="277"/>
      <c r="B27" s="276" t="s">
        <v>204</v>
      </c>
      <c r="C27" s="276"/>
      <c r="D27" s="275">
        <v>194.643799</v>
      </c>
      <c r="E27" s="272">
        <v>154.88964899999999</v>
      </c>
      <c r="F27" s="273">
        <v>26.849957999999997</v>
      </c>
      <c r="G27" s="274">
        <v>3.5729600000000001</v>
      </c>
      <c r="H27" s="273">
        <v>1.569291</v>
      </c>
      <c r="I27" s="273">
        <v>1.2765960000000001</v>
      </c>
      <c r="J27" s="273">
        <v>0.27996799999999999</v>
      </c>
      <c r="K27" s="273">
        <v>122.380427</v>
      </c>
      <c r="L27" s="272">
        <v>18.375295999999999</v>
      </c>
      <c r="M27" s="273">
        <v>17.710991000000003</v>
      </c>
      <c r="N27" s="272">
        <v>18.216138000000001</v>
      </c>
      <c r="O27" s="273">
        <v>3.2032389999999999</v>
      </c>
      <c r="P27" s="273">
        <v>10.111600000000001</v>
      </c>
      <c r="Q27" s="272">
        <v>0.23835400000000001</v>
      </c>
      <c r="R27" s="271" t="s">
        <v>203</v>
      </c>
    </row>
    <row r="28" spans="1:18" ht="24" customHeight="1">
      <c r="A28" s="277">
        <v>2006</v>
      </c>
      <c r="B28" s="276" t="s">
        <v>3</v>
      </c>
      <c r="C28" s="276"/>
      <c r="D28" s="275">
        <v>249.531329</v>
      </c>
      <c r="E28" s="272">
        <v>206.66084899999998</v>
      </c>
      <c r="F28" s="273">
        <v>54.745370999999999</v>
      </c>
      <c r="G28" s="274">
        <v>5.758826</v>
      </c>
      <c r="H28" s="273">
        <v>1.723109</v>
      </c>
      <c r="I28" s="273">
        <v>3.1931430000000001</v>
      </c>
      <c r="J28" s="273">
        <v>0.38308700000000001</v>
      </c>
      <c r="K28" s="273">
        <v>145.41733100000002</v>
      </c>
      <c r="L28" s="272">
        <v>19.516908000000001</v>
      </c>
      <c r="M28" s="273">
        <v>18.080278</v>
      </c>
      <c r="N28" s="272">
        <v>17.947623</v>
      </c>
      <c r="O28" s="273">
        <v>1.955047</v>
      </c>
      <c r="P28" s="273">
        <v>10.665996</v>
      </c>
      <c r="Q28" s="272">
        <v>0.40933700000000001</v>
      </c>
      <c r="R28" s="271" t="s">
        <v>207</v>
      </c>
    </row>
    <row r="29" spans="1:18" ht="15.9" customHeight="1">
      <c r="A29" s="277"/>
      <c r="B29" s="276" t="s">
        <v>206</v>
      </c>
      <c r="C29" s="276"/>
      <c r="D29" s="275">
        <v>73.970167000000004</v>
      </c>
      <c r="E29" s="272">
        <v>67.012063999999995</v>
      </c>
      <c r="F29" s="273">
        <v>30.947600999999999</v>
      </c>
      <c r="G29" s="274">
        <v>3.1067100000000001</v>
      </c>
      <c r="H29" s="273">
        <v>0.89492100000000008</v>
      </c>
      <c r="I29" s="273">
        <v>1.9744710000000001</v>
      </c>
      <c r="J29" s="273">
        <v>0.200321</v>
      </c>
      <c r="K29" s="273">
        <v>33.316690999999999</v>
      </c>
      <c r="L29" s="272">
        <v>5.6309589999999998</v>
      </c>
      <c r="M29" s="273">
        <v>5.5025020000000007</v>
      </c>
      <c r="N29" s="272">
        <v>0.54935699999999998</v>
      </c>
      <c r="O29" s="273">
        <v>0.102894</v>
      </c>
      <c r="P29" s="273">
        <v>1.5349999999999999E-3</v>
      </c>
      <c r="Q29" s="272">
        <v>2.3347E-2</v>
      </c>
      <c r="R29" s="271" t="s">
        <v>205</v>
      </c>
    </row>
    <row r="30" spans="1:18" ht="15.9" customHeight="1">
      <c r="A30" s="277"/>
      <c r="B30" s="276" t="s">
        <v>204</v>
      </c>
      <c r="C30" s="276"/>
      <c r="D30" s="275">
        <v>175.561161</v>
      </c>
      <c r="E30" s="272">
        <v>139.64879000000002</v>
      </c>
      <c r="F30" s="273">
        <v>23.797774</v>
      </c>
      <c r="G30" s="274">
        <v>2.6521159999999999</v>
      </c>
      <c r="H30" s="273">
        <v>0.82819000000000009</v>
      </c>
      <c r="I30" s="273">
        <v>1.218672</v>
      </c>
      <c r="J30" s="273">
        <v>0.18276400000000001</v>
      </c>
      <c r="K30" s="273">
        <v>112.10064100000001</v>
      </c>
      <c r="L30" s="272">
        <v>13.885946000000001</v>
      </c>
      <c r="M30" s="273">
        <v>12.577772999999999</v>
      </c>
      <c r="N30" s="272">
        <v>17.398268999999999</v>
      </c>
      <c r="O30" s="273">
        <v>1.852152</v>
      </c>
      <c r="P30" s="273">
        <v>10.664459999999998</v>
      </c>
      <c r="Q30" s="272">
        <v>0.385994</v>
      </c>
      <c r="R30" s="271" t="s">
        <v>203</v>
      </c>
    </row>
    <row r="31" spans="1:18" ht="24" customHeight="1">
      <c r="A31" s="277">
        <v>2005</v>
      </c>
      <c r="B31" s="276" t="s">
        <v>3</v>
      </c>
      <c r="C31" s="276"/>
      <c r="D31" s="275">
        <v>210.24106400000002</v>
      </c>
      <c r="E31" s="272">
        <v>172.74631400000001</v>
      </c>
      <c r="F31" s="273">
        <v>46.370917999999996</v>
      </c>
      <c r="G31" s="274">
        <v>2.237616</v>
      </c>
      <c r="H31" s="273">
        <v>0.35339199999999998</v>
      </c>
      <c r="I31" s="273">
        <v>1.4443350000000001</v>
      </c>
      <c r="J31" s="273">
        <v>0.35697600000000002</v>
      </c>
      <c r="K31" s="273">
        <v>121.742474</v>
      </c>
      <c r="L31" s="272">
        <v>20.427002999999999</v>
      </c>
      <c r="M31" s="273">
        <v>19.610920999999998</v>
      </c>
      <c r="N31" s="272">
        <v>12.221999</v>
      </c>
      <c r="O31" s="273">
        <v>1.676013</v>
      </c>
      <c r="P31" s="273">
        <v>8.0505150000000008</v>
      </c>
      <c r="Q31" s="272">
        <v>0.16885800000000001</v>
      </c>
      <c r="R31" s="271" t="s">
        <v>207</v>
      </c>
    </row>
    <row r="32" spans="1:18" ht="15.9" customHeight="1">
      <c r="A32" s="277"/>
      <c r="B32" s="276" t="s">
        <v>206</v>
      </c>
      <c r="C32" s="276"/>
      <c r="D32" s="275">
        <v>62.270184999999998</v>
      </c>
      <c r="E32" s="272">
        <v>55.905127999999998</v>
      </c>
      <c r="F32" s="273">
        <v>25.73743</v>
      </c>
      <c r="G32" s="274">
        <v>0.66423299999999996</v>
      </c>
      <c r="H32" s="273">
        <v>0.18951599999999999</v>
      </c>
      <c r="I32" s="273">
        <v>0.36207699999999998</v>
      </c>
      <c r="J32" s="273">
        <v>0.14550299999999999</v>
      </c>
      <c r="K32" s="273">
        <v>27.986393</v>
      </c>
      <c r="L32" s="272">
        <v>5.360716</v>
      </c>
      <c r="M32" s="273">
        <v>5.2659510000000003</v>
      </c>
      <c r="N32" s="272">
        <v>0.32412399999999997</v>
      </c>
      <c r="O32" s="273">
        <v>8.8677000000000006E-2</v>
      </c>
      <c r="P32" s="273">
        <v>1E-4</v>
      </c>
      <c r="Q32" s="272">
        <v>2.5765E-2</v>
      </c>
      <c r="R32" s="271" t="s">
        <v>205</v>
      </c>
    </row>
    <row r="33" spans="1:18" ht="15.9" customHeight="1">
      <c r="A33" s="277"/>
      <c r="B33" s="276" t="s">
        <v>204</v>
      </c>
      <c r="C33" s="276"/>
      <c r="D33" s="275">
        <v>147.970877</v>
      </c>
      <c r="E33" s="272">
        <v>116.84118099999999</v>
      </c>
      <c r="F33" s="273">
        <v>20.633482000000001</v>
      </c>
      <c r="G33" s="274">
        <v>1.5733789999999999</v>
      </c>
      <c r="H33" s="273">
        <v>0.16387399999999999</v>
      </c>
      <c r="I33" s="273">
        <v>1.0822560000000001</v>
      </c>
      <c r="J33" s="273">
        <v>0.211474</v>
      </c>
      <c r="K33" s="273">
        <v>93.756081000000009</v>
      </c>
      <c r="L33" s="272">
        <v>15.066285000000001</v>
      </c>
      <c r="M33" s="273">
        <v>14.344967</v>
      </c>
      <c r="N33" s="272">
        <v>11.897874999999999</v>
      </c>
      <c r="O33" s="273">
        <v>1.587337</v>
      </c>
      <c r="P33" s="273">
        <v>8.050414</v>
      </c>
      <c r="Q33" s="272">
        <v>0.143093</v>
      </c>
      <c r="R33" s="271" t="s">
        <v>203</v>
      </c>
    </row>
    <row r="34" spans="1:18" ht="24" customHeight="1">
      <c r="A34" s="277">
        <v>2004</v>
      </c>
      <c r="B34" s="276" t="s">
        <v>3</v>
      </c>
      <c r="C34" s="276"/>
      <c r="D34" s="275">
        <v>182.68079900000001</v>
      </c>
      <c r="E34" s="272">
        <v>152.703585</v>
      </c>
      <c r="F34" s="273">
        <v>40.155701000000001</v>
      </c>
      <c r="G34" s="274">
        <v>1.9964710000000001</v>
      </c>
      <c r="H34" s="273">
        <v>0.37042899999999995</v>
      </c>
      <c r="I34" s="273">
        <v>0.92008800000000002</v>
      </c>
      <c r="J34" s="273">
        <v>0.301842</v>
      </c>
      <c r="K34" s="273">
        <v>106.013012</v>
      </c>
      <c r="L34" s="272">
        <v>19.408839</v>
      </c>
      <c r="M34" s="273">
        <v>18.884806000000001</v>
      </c>
      <c r="N34" s="272">
        <v>8.2406420000000011</v>
      </c>
      <c r="O34" s="273">
        <v>1.092948</v>
      </c>
      <c r="P34" s="273">
        <v>5.8125780000000002</v>
      </c>
      <c r="Q34" s="272">
        <v>4.6177000000000003E-2</v>
      </c>
      <c r="R34" s="271" t="s">
        <v>207</v>
      </c>
    </row>
    <row r="35" spans="1:18" ht="15.9" customHeight="1">
      <c r="A35" s="277"/>
      <c r="B35" s="276" t="s">
        <v>206</v>
      </c>
      <c r="C35" s="276"/>
      <c r="D35" s="275">
        <v>58.349470000000004</v>
      </c>
      <c r="E35" s="272">
        <v>52.754461999999997</v>
      </c>
      <c r="F35" s="273">
        <v>23.648562999999999</v>
      </c>
      <c r="G35" s="274">
        <v>0.716387</v>
      </c>
      <c r="H35" s="273">
        <v>0.23771</v>
      </c>
      <c r="I35" s="273">
        <v>0.27937200000000001</v>
      </c>
      <c r="J35" s="273">
        <v>0.19345500000000002</v>
      </c>
      <c r="K35" s="273">
        <v>26.452832999999998</v>
      </c>
      <c r="L35" s="272">
        <v>4.582427</v>
      </c>
      <c r="M35" s="273">
        <v>4.3849340000000003</v>
      </c>
      <c r="N35" s="272">
        <v>0.26783499999999999</v>
      </c>
      <c r="O35" s="273">
        <v>3.3301999999999998E-2</v>
      </c>
      <c r="P35" s="273">
        <v>1.413E-3</v>
      </c>
      <c r="Q35" s="272">
        <v>8.1140000000000014E-3</v>
      </c>
      <c r="R35" s="271" t="s">
        <v>205</v>
      </c>
    </row>
    <row r="36" spans="1:18" ht="15.9" customHeight="1">
      <c r="A36" s="277"/>
      <c r="B36" s="276" t="s">
        <v>204</v>
      </c>
      <c r="C36" s="276"/>
      <c r="D36" s="275">
        <v>124.33133000000001</v>
      </c>
      <c r="E36" s="272">
        <v>99.949123999999998</v>
      </c>
      <c r="F36" s="273">
        <v>16.507137999999998</v>
      </c>
      <c r="G36" s="274">
        <v>1.2800860000000001</v>
      </c>
      <c r="H36" s="273">
        <v>0.13272</v>
      </c>
      <c r="I36" s="273">
        <v>0.64071699999999998</v>
      </c>
      <c r="J36" s="273">
        <v>0.108387</v>
      </c>
      <c r="K36" s="273">
        <v>79.560179999999988</v>
      </c>
      <c r="L36" s="272">
        <v>14.826409</v>
      </c>
      <c r="M36" s="273">
        <v>14.499872999999999</v>
      </c>
      <c r="N36" s="272">
        <v>7.97281</v>
      </c>
      <c r="O36" s="273">
        <v>1.059647</v>
      </c>
      <c r="P36" s="273">
        <v>5.8111660000000001</v>
      </c>
      <c r="Q36" s="272">
        <v>3.8063E-2</v>
      </c>
      <c r="R36" s="271" t="s">
        <v>203</v>
      </c>
    </row>
    <row r="37" spans="1:18" ht="24" customHeight="1">
      <c r="A37" s="277">
        <v>2003</v>
      </c>
      <c r="B37" s="276" t="s">
        <v>3</v>
      </c>
      <c r="C37" s="276"/>
      <c r="D37" s="275">
        <v>199.375181</v>
      </c>
      <c r="E37" s="272">
        <v>169.421594</v>
      </c>
      <c r="F37" s="273">
        <v>41.169955999999999</v>
      </c>
      <c r="G37" s="274">
        <v>1.7600389999999999</v>
      </c>
      <c r="H37" s="273">
        <v>0.18208099999999999</v>
      </c>
      <c r="I37" s="273">
        <v>1.0412519999999998</v>
      </c>
      <c r="J37" s="273">
        <v>0.31866699999999998</v>
      </c>
      <c r="K37" s="273">
        <v>109.383312</v>
      </c>
      <c r="L37" s="272">
        <v>18.559896999999999</v>
      </c>
      <c r="M37" s="273">
        <v>18.282934000000001</v>
      </c>
      <c r="N37" s="272">
        <v>9.2880529999999997</v>
      </c>
      <c r="O37" s="273">
        <v>1.01078</v>
      </c>
      <c r="P37" s="273">
        <v>6.521369</v>
      </c>
      <c r="Q37" s="272">
        <v>1.8016999999999998E-2</v>
      </c>
      <c r="R37" s="271" t="s">
        <v>207</v>
      </c>
    </row>
    <row r="38" spans="1:18" ht="15.9" customHeight="1">
      <c r="A38" s="277"/>
      <c r="B38" s="276" t="s">
        <v>206</v>
      </c>
      <c r="C38" s="276"/>
      <c r="D38" s="275">
        <v>56.924253</v>
      </c>
      <c r="E38" s="272">
        <v>51.463188000000002</v>
      </c>
      <c r="F38" s="273">
        <v>24.332096</v>
      </c>
      <c r="G38" s="274">
        <v>0.44111</v>
      </c>
      <c r="H38" s="273">
        <v>1.3598000000000001E-2</v>
      </c>
      <c r="I38" s="273">
        <v>0.24685200000000002</v>
      </c>
      <c r="J38" s="273">
        <v>0.154975</v>
      </c>
      <c r="K38" s="273">
        <v>23.845166000000003</v>
      </c>
      <c r="L38" s="272">
        <v>4.7006310000000004</v>
      </c>
      <c r="M38" s="273">
        <v>4.5274030000000005</v>
      </c>
      <c r="N38" s="272">
        <v>0.33166899999999999</v>
      </c>
      <c r="O38" s="273">
        <v>3.6560000000000002E-2</v>
      </c>
      <c r="P38" s="273">
        <v>2.0000000000000002E-5</v>
      </c>
      <c r="Q38" s="272">
        <v>9.6900000000000003E-4</v>
      </c>
      <c r="R38" s="271" t="s">
        <v>205</v>
      </c>
    </row>
    <row r="39" spans="1:18" ht="15.9" customHeight="1">
      <c r="A39" s="277"/>
      <c r="B39" s="276" t="s">
        <v>204</v>
      </c>
      <c r="C39" s="276"/>
      <c r="D39" s="275">
        <v>142.450928</v>
      </c>
      <c r="E39" s="272">
        <v>117.95840799999999</v>
      </c>
      <c r="F39" s="273">
        <v>16.837863000000002</v>
      </c>
      <c r="G39" s="274">
        <v>1.3189310000000001</v>
      </c>
      <c r="H39" s="273">
        <v>0.16848299999999999</v>
      </c>
      <c r="I39" s="273">
        <v>0.79440200000000005</v>
      </c>
      <c r="J39" s="273">
        <v>0.163692</v>
      </c>
      <c r="K39" s="273">
        <v>85.538145</v>
      </c>
      <c r="L39" s="272">
        <v>13.859261</v>
      </c>
      <c r="M39" s="273">
        <v>13.755526</v>
      </c>
      <c r="N39" s="272">
        <v>8.9563889999999997</v>
      </c>
      <c r="O39" s="273">
        <v>0.97421999999999997</v>
      </c>
      <c r="P39" s="273">
        <v>6.5213489999999998</v>
      </c>
      <c r="Q39" s="272">
        <v>1.7045999999999999E-2</v>
      </c>
      <c r="R39" s="271" t="s">
        <v>203</v>
      </c>
    </row>
    <row r="40" spans="1:18" ht="24" customHeight="1">
      <c r="A40" s="277">
        <v>2002</v>
      </c>
      <c r="B40" s="276" t="s">
        <v>3</v>
      </c>
      <c r="C40" s="276"/>
      <c r="D40" s="275">
        <v>201.30783799999998</v>
      </c>
      <c r="E40" s="272">
        <v>172.04926699999999</v>
      </c>
      <c r="F40" s="273">
        <v>33.159107000000006</v>
      </c>
      <c r="G40" s="274">
        <v>1.8893769999999999</v>
      </c>
      <c r="H40" s="273">
        <v>0.40396199999999999</v>
      </c>
      <c r="I40" s="273">
        <v>0.96509400000000001</v>
      </c>
      <c r="J40" s="273">
        <v>0.16198400000000002</v>
      </c>
      <c r="K40" s="273">
        <v>103.165718</v>
      </c>
      <c r="L40" s="272">
        <v>17.453830999999997</v>
      </c>
      <c r="M40" s="273">
        <v>16.723893</v>
      </c>
      <c r="N40" s="272">
        <v>10.072434000000001</v>
      </c>
      <c r="O40" s="273">
        <v>0.7928440000000001</v>
      </c>
      <c r="P40" s="273">
        <v>7.3487560000000007</v>
      </c>
      <c r="Q40" s="272">
        <v>2.2147E-2</v>
      </c>
      <c r="R40" s="271" t="s">
        <v>207</v>
      </c>
    </row>
    <row r="41" spans="1:18" ht="15.9" customHeight="1">
      <c r="A41" s="277"/>
      <c r="B41" s="276" t="s">
        <v>206</v>
      </c>
      <c r="C41" s="276"/>
      <c r="D41" s="275">
        <v>48.608787</v>
      </c>
      <c r="E41" s="272">
        <v>42.712716</v>
      </c>
      <c r="F41" s="273">
        <v>15.680783</v>
      </c>
      <c r="G41" s="274">
        <v>0.55443600000000004</v>
      </c>
      <c r="H41" s="273">
        <v>9.1476000000000002E-2</v>
      </c>
      <c r="I41" s="273">
        <v>0.28429100000000002</v>
      </c>
      <c r="J41" s="273">
        <v>2.5248E-2</v>
      </c>
      <c r="K41" s="273">
        <v>22.550705999999998</v>
      </c>
      <c r="L41" s="272">
        <v>5.2209340000000006</v>
      </c>
      <c r="M41" s="273">
        <v>5.0098710000000004</v>
      </c>
      <c r="N41" s="272">
        <v>0.20411499999999999</v>
      </c>
      <c r="O41" s="273">
        <v>5.8049999999999994E-3</v>
      </c>
      <c r="P41" s="273">
        <v>6.9649999999999998E-3</v>
      </c>
      <c r="Q41" s="272">
        <v>5.4390000000000003E-3</v>
      </c>
      <c r="R41" s="271" t="s">
        <v>205</v>
      </c>
    </row>
    <row r="42" spans="1:18" ht="15.9" customHeight="1">
      <c r="A42" s="277"/>
      <c r="B42" s="276" t="s">
        <v>204</v>
      </c>
      <c r="C42" s="276"/>
      <c r="D42" s="275">
        <v>152.699051</v>
      </c>
      <c r="E42" s="272">
        <v>129.33654899999999</v>
      </c>
      <c r="F42" s="273">
        <v>17.478321999999999</v>
      </c>
      <c r="G42" s="274">
        <v>1.33494</v>
      </c>
      <c r="H42" s="273">
        <v>0.31248399999999998</v>
      </c>
      <c r="I42" s="273">
        <v>0.68080300000000005</v>
      </c>
      <c r="J42" s="273">
        <v>0.13673500000000002</v>
      </c>
      <c r="K42" s="273">
        <v>80.615013000000005</v>
      </c>
      <c r="L42" s="272">
        <v>12.232899</v>
      </c>
      <c r="M42" s="273">
        <v>11.71402</v>
      </c>
      <c r="N42" s="272">
        <v>9.8683220000000009</v>
      </c>
      <c r="O42" s="273">
        <v>0.78703999999999996</v>
      </c>
      <c r="P42" s="273">
        <v>7.3417920000000008</v>
      </c>
      <c r="Q42" s="272">
        <v>1.6707E-2</v>
      </c>
      <c r="R42" s="271" t="s">
        <v>203</v>
      </c>
    </row>
    <row r="43" spans="1:18" ht="24" customHeight="1">
      <c r="A43" s="277">
        <v>2001</v>
      </c>
      <c r="B43" s="276" t="s">
        <v>3</v>
      </c>
      <c r="C43" s="276"/>
      <c r="D43" s="275">
        <v>189.07119900000001</v>
      </c>
      <c r="E43" s="272">
        <v>154.95652100000001</v>
      </c>
      <c r="F43" s="273">
        <v>37.873553999999999</v>
      </c>
      <c r="G43" s="274">
        <v>2.9425770000000004</v>
      </c>
      <c r="H43" s="273">
        <v>1.2156669999999998</v>
      </c>
      <c r="I43" s="273">
        <v>1.202914</v>
      </c>
      <c r="J43" s="273">
        <v>0.14117099999999999</v>
      </c>
      <c r="K43" s="273">
        <v>95.466940000000008</v>
      </c>
      <c r="L43" s="272">
        <v>24.493328000000002</v>
      </c>
      <c r="M43" s="273">
        <v>23.988396000000002</v>
      </c>
      <c r="N43" s="272">
        <v>6.8038249999999998</v>
      </c>
      <c r="O43" s="273">
        <v>0.399534</v>
      </c>
      <c r="P43" s="273">
        <v>4.745533</v>
      </c>
      <c r="Q43" s="272">
        <v>0.14191700000000002</v>
      </c>
      <c r="R43" s="271" t="s">
        <v>207</v>
      </c>
    </row>
    <row r="44" spans="1:18" ht="15.9" customHeight="1">
      <c r="A44" s="277"/>
      <c r="B44" s="276" t="s">
        <v>206</v>
      </c>
      <c r="C44" s="276"/>
      <c r="D44" s="275">
        <v>53.169646999999998</v>
      </c>
      <c r="E44" s="272">
        <v>47.002096999999999</v>
      </c>
      <c r="F44" s="273">
        <v>19.964993999999997</v>
      </c>
      <c r="G44" s="274">
        <v>0.63969299999999996</v>
      </c>
      <c r="H44" s="273">
        <v>4.8155999999999997E-2</v>
      </c>
      <c r="I44" s="273">
        <v>0.41525200000000001</v>
      </c>
      <c r="J44" s="273">
        <v>2.3140000000000001E-3</v>
      </c>
      <c r="K44" s="273">
        <v>24.099637999999999</v>
      </c>
      <c r="L44" s="272">
        <v>5.3887619999999998</v>
      </c>
      <c r="M44" s="273">
        <v>4.9944329999999999</v>
      </c>
      <c r="N44" s="272">
        <v>0.17738600000000002</v>
      </c>
      <c r="O44" s="273">
        <v>6.2370000000000004E-3</v>
      </c>
      <c r="P44" s="273">
        <v>1.6524E-2</v>
      </c>
      <c r="Q44" s="272">
        <v>2.5831E-2</v>
      </c>
      <c r="R44" s="271" t="s">
        <v>205</v>
      </c>
    </row>
    <row r="45" spans="1:18" ht="15.9" customHeight="1">
      <c r="A45" s="277"/>
      <c r="B45" s="276" t="s">
        <v>204</v>
      </c>
      <c r="C45" s="276"/>
      <c r="D45" s="275">
        <v>135.901554</v>
      </c>
      <c r="E45" s="272">
        <v>107.954425</v>
      </c>
      <c r="F45" s="273">
        <v>17.908561000000002</v>
      </c>
      <c r="G45" s="274">
        <v>2.302883</v>
      </c>
      <c r="H45" s="273">
        <v>1.1675119999999999</v>
      </c>
      <c r="I45" s="273">
        <v>0.78766099999999994</v>
      </c>
      <c r="J45" s="273">
        <v>0.13885600000000001</v>
      </c>
      <c r="K45" s="273">
        <v>71.367303000000007</v>
      </c>
      <c r="L45" s="272">
        <v>19.104564</v>
      </c>
      <c r="M45" s="273">
        <v>18.993960999999999</v>
      </c>
      <c r="N45" s="272">
        <v>6.6264410000000007</v>
      </c>
      <c r="O45" s="273">
        <v>0.39329599999999998</v>
      </c>
      <c r="P45" s="273">
        <v>4.7290110000000007</v>
      </c>
      <c r="Q45" s="272">
        <v>0.11608599999999999</v>
      </c>
      <c r="R45" s="271" t="s">
        <v>203</v>
      </c>
    </row>
    <row r="46" spans="1:18" ht="24" customHeight="1">
      <c r="A46" s="277">
        <v>2000</v>
      </c>
      <c r="B46" s="276" t="s">
        <v>3</v>
      </c>
      <c r="C46" s="276"/>
      <c r="D46" s="275">
        <v>195.73148499999999</v>
      </c>
      <c r="E46" s="272">
        <v>167.023617</v>
      </c>
      <c r="F46" s="273">
        <v>40.546535000000006</v>
      </c>
      <c r="G46" s="274">
        <v>2.4223059999999998</v>
      </c>
      <c r="H46" s="273">
        <v>0.85780499999999993</v>
      </c>
      <c r="I46" s="273">
        <v>1.067539</v>
      </c>
      <c r="J46" s="273">
        <v>0.11859399999999999</v>
      </c>
      <c r="K46" s="273">
        <v>111.507139</v>
      </c>
      <c r="L46" s="272">
        <v>17.499337999999998</v>
      </c>
      <c r="M46" s="273">
        <v>16.98452</v>
      </c>
      <c r="N46" s="272">
        <v>9.371023000000001</v>
      </c>
      <c r="O46" s="273">
        <v>0.212674</v>
      </c>
      <c r="P46" s="273">
        <v>7.2996920000000003</v>
      </c>
      <c r="Q46" s="272">
        <v>0.11280800000000001</v>
      </c>
      <c r="R46" s="271" t="s">
        <v>207</v>
      </c>
    </row>
    <row r="47" spans="1:18" ht="15.9" customHeight="1">
      <c r="A47" s="277"/>
      <c r="B47" s="276" t="s">
        <v>206</v>
      </c>
      <c r="C47" s="276"/>
      <c r="D47" s="275">
        <v>58.474519999999998</v>
      </c>
      <c r="E47" s="272">
        <v>51.473759999999999</v>
      </c>
      <c r="F47" s="273">
        <v>20.897312000000003</v>
      </c>
      <c r="G47" s="274">
        <v>0.35347300000000004</v>
      </c>
      <c r="H47" s="273">
        <v>5.3651999999999998E-2</v>
      </c>
      <c r="I47" s="273">
        <v>0.196047</v>
      </c>
      <c r="J47" s="273">
        <v>1.6029000000000002E-2</v>
      </c>
      <c r="K47" s="273">
        <v>28.132072000000001</v>
      </c>
      <c r="L47" s="272">
        <v>6.2360040000000003</v>
      </c>
      <c r="M47" s="273">
        <v>5.8720730000000003</v>
      </c>
      <c r="N47" s="272">
        <v>0.28269899999999998</v>
      </c>
      <c r="O47" s="273">
        <v>1.2673E-2</v>
      </c>
      <c r="P47" s="273">
        <v>1.6329999999999997E-2</v>
      </c>
      <c r="Q47" s="272">
        <v>1.9120000000000002E-2</v>
      </c>
      <c r="R47" s="271" t="s">
        <v>205</v>
      </c>
    </row>
    <row r="48" spans="1:18" ht="15.9" customHeight="1">
      <c r="A48" s="277"/>
      <c r="B48" s="276" t="s">
        <v>204</v>
      </c>
      <c r="C48" s="276"/>
      <c r="D48" s="275">
        <v>137.25696599999998</v>
      </c>
      <c r="E48" s="272">
        <v>115.54985400000001</v>
      </c>
      <c r="F48" s="273">
        <v>19.649221000000001</v>
      </c>
      <c r="G48" s="274">
        <v>2.068832</v>
      </c>
      <c r="H48" s="273">
        <v>0.80415200000000009</v>
      </c>
      <c r="I48" s="273">
        <v>0.87148999999999999</v>
      </c>
      <c r="J48" s="273">
        <v>0.102566</v>
      </c>
      <c r="K48" s="273">
        <v>83.375066000000004</v>
      </c>
      <c r="L48" s="272">
        <v>11.263339999999999</v>
      </c>
      <c r="M48" s="273">
        <v>11.112449</v>
      </c>
      <c r="N48" s="272">
        <v>9.0883210000000005</v>
      </c>
      <c r="O48" s="273">
        <v>0.20000100000000001</v>
      </c>
      <c r="P48" s="273">
        <v>7.2833620000000003</v>
      </c>
      <c r="Q48" s="272">
        <v>9.3686999999999993E-2</v>
      </c>
      <c r="R48" s="271" t="s">
        <v>203</v>
      </c>
    </row>
    <row r="49" spans="1:18">
      <c r="A49" s="270"/>
      <c r="B49" s="269"/>
      <c r="C49" s="269"/>
      <c r="D49" s="268"/>
      <c r="E49" s="267"/>
      <c r="F49" s="266"/>
      <c r="G49" s="265"/>
      <c r="H49" s="266"/>
      <c r="I49" s="266"/>
      <c r="J49" s="266"/>
      <c r="K49" s="266"/>
      <c r="L49" s="267"/>
      <c r="M49" s="266"/>
      <c r="N49" s="267"/>
      <c r="O49" s="266"/>
      <c r="P49" s="266"/>
      <c r="Q49" s="265"/>
      <c r="R49" s="264"/>
    </row>
    <row r="51" spans="1:18" s="261" customFormat="1">
      <c r="A51" s="189" t="s">
        <v>174</v>
      </c>
      <c r="D51" s="262"/>
    </row>
    <row r="52" spans="1:18" s="261" customFormat="1">
      <c r="A52" s="189" t="s">
        <v>202</v>
      </c>
      <c r="D52" s="262"/>
    </row>
    <row r="53" spans="1:18" s="261" customFormat="1">
      <c r="A53" s="189" t="s">
        <v>201</v>
      </c>
      <c r="D53" s="262"/>
    </row>
    <row r="54" spans="1:18" s="261" customFormat="1">
      <c r="A54" s="189" t="s">
        <v>200</v>
      </c>
      <c r="D54" s="262"/>
    </row>
    <row r="55" spans="1:18" s="261" customFormat="1">
      <c r="A55" s="189" t="s">
        <v>199</v>
      </c>
      <c r="D55" s="262"/>
    </row>
    <row r="56" spans="1:18" s="261" customFormat="1">
      <c r="A56" s="189" t="s">
        <v>173</v>
      </c>
      <c r="D56" s="262"/>
    </row>
    <row r="57" spans="1:18" s="261" customFormat="1">
      <c r="A57" s="189" t="s">
        <v>198</v>
      </c>
      <c r="D57" s="262"/>
    </row>
    <row r="58" spans="1:18" s="261" customFormat="1">
      <c r="A58" s="189" t="s">
        <v>197</v>
      </c>
      <c r="D58" s="262"/>
    </row>
    <row r="59" spans="1:18" s="261" customFormat="1">
      <c r="A59" s="189" t="s">
        <v>196</v>
      </c>
      <c r="D59" s="262"/>
    </row>
    <row r="60" spans="1:18" s="261" customFormat="1">
      <c r="A60" s="313"/>
      <c r="D60" s="262"/>
    </row>
    <row r="61" spans="1:18" s="261" customFormat="1">
      <c r="A61" s="313"/>
      <c r="D61" s="262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4"/>
  <sheetViews>
    <sheetView showGridLines="0" topLeftCell="B1" workbookViewId="0">
      <selection activeCell="P4" sqref="P4"/>
    </sheetView>
  </sheetViews>
  <sheetFormatPr defaultColWidth="9.109375" defaultRowHeight="12" customHeight="1"/>
  <cols>
    <col min="1" max="1" width="30.6640625" style="339" customWidth="1"/>
    <col min="2" max="14" width="6.77734375" style="340" customWidth="1"/>
    <col min="15" max="15" width="2.44140625" style="339" customWidth="1"/>
    <col min="16" max="16" width="28.6640625" style="339" customWidth="1"/>
    <col min="17" max="16384" width="9.109375" style="339"/>
  </cols>
  <sheetData>
    <row r="1" spans="1:16" s="374" customFormat="1" ht="12" customHeight="1">
      <c r="A1" s="376" t="s">
        <v>448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</row>
    <row r="2" spans="1:16" ht="12" customHeight="1">
      <c r="A2" s="373" t="s">
        <v>1</v>
      </c>
      <c r="P2" s="372" t="s">
        <v>24</v>
      </c>
    </row>
    <row r="3" spans="1:16" ht="12" customHeight="1">
      <c r="A3" s="373" t="s">
        <v>351</v>
      </c>
      <c r="B3" s="371"/>
      <c r="C3" s="371"/>
      <c r="D3" s="371"/>
      <c r="P3" s="372" t="s">
        <v>350</v>
      </c>
    </row>
    <row r="4" spans="1:16" ht="12" customHeight="1">
      <c r="A4" s="370" t="s">
        <v>349</v>
      </c>
      <c r="B4" s="371"/>
      <c r="C4" s="371"/>
      <c r="D4" s="371"/>
      <c r="P4" s="370" t="s">
        <v>348</v>
      </c>
    </row>
    <row r="5" spans="1:16" ht="12" customHeight="1">
      <c r="A5" s="369"/>
      <c r="B5" s="368"/>
      <c r="C5" s="368"/>
      <c r="D5" s="368"/>
      <c r="E5" s="367"/>
      <c r="F5" s="367"/>
      <c r="G5" s="367"/>
      <c r="H5" s="14"/>
      <c r="I5" s="14"/>
      <c r="J5" s="14"/>
      <c r="K5" s="14"/>
      <c r="L5" s="14"/>
      <c r="M5" s="14"/>
      <c r="N5" s="14"/>
      <c r="O5" s="14"/>
      <c r="P5" s="346"/>
    </row>
    <row r="6" spans="1:16" s="364" customFormat="1" ht="12" customHeight="1">
      <c r="A6" s="366"/>
      <c r="B6" s="12">
        <v>2000</v>
      </c>
      <c r="C6" s="12">
        <v>2001</v>
      </c>
      <c r="D6" s="12">
        <v>2002</v>
      </c>
      <c r="E6" s="33">
        <v>2003</v>
      </c>
      <c r="F6" s="33">
        <v>2004</v>
      </c>
      <c r="G6" s="33">
        <v>2005</v>
      </c>
      <c r="H6" s="72">
        <v>2006</v>
      </c>
      <c r="I6" s="72">
        <v>2007</v>
      </c>
      <c r="J6" s="72">
        <v>2008</v>
      </c>
      <c r="K6" s="72">
        <v>2009</v>
      </c>
      <c r="L6" s="72">
        <v>2010</v>
      </c>
      <c r="M6" s="11">
        <v>2011</v>
      </c>
      <c r="N6" s="11">
        <v>2012</v>
      </c>
      <c r="O6" s="72"/>
      <c r="P6" s="365"/>
    </row>
    <row r="7" spans="1:16" ht="12" customHeight="1">
      <c r="A7" s="345"/>
      <c r="B7" s="363"/>
      <c r="C7" s="363"/>
      <c r="D7" s="363"/>
      <c r="H7" s="14"/>
      <c r="I7" s="14"/>
      <c r="J7" s="14"/>
      <c r="K7" s="14"/>
      <c r="L7" s="14"/>
      <c r="M7" s="14"/>
      <c r="N7" s="14"/>
      <c r="O7" s="14"/>
    </row>
    <row r="8" spans="1:16" s="358" customFormat="1" ht="21.9" customHeight="1">
      <c r="A8" s="359" t="s">
        <v>347</v>
      </c>
      <c r="B8" s="362" t="s">
        <v>5</v>
      </c>
      <c r="C8" s="362" t="s">
        <v>5</v>
      </c>
      <c r="D8" s="362" t="s">
        <v>5</v>
      </c>
      <c r="E8" s="362" t="s">
        <v>5</v>
      </c>
      <c r="F8" s="362" t="s">
        <v>5</v>
      </c>
      <c r="G8" s="362" t="s">
        <v>5</v>
      </c>
      <c r="H8" s="362" t="s">
        <v>5</v>
      </c>
      <c r="I8" s="362" t="s">
        <v>5</v>
      </c>
      <c r="J8" s="362" t="s">
        <v>5</v>
      </c>
      <c r="K8" s="362" t="s">
        <v>5</v>
      </c>
      <c r="L8" s="362" t="s">
        <v>5</v>
      </c>
      <c r="M8" s="362" t="s">
        <v>5</v>
      </c>
      <c r="N8" s="362" t="s">
        <v>5</v>
      </c>
      <c r="O8" s="361"/>
      <c r="P8" s="359" t="s">
        <v>346</v>
      </c>
    </row>
    <row r="9" spans="1:16" s="358" customFormat="1" ht="21.9" customHeight="1">
      <c r="A9" s="359" t="s">
        <v>345</v>
      </c>
      <c r="B9" s="360">
        <v>161.95981481481479</v>
      </c>
      <c r="C9" s="360">
        <v>216.47466666666665</v>
      </c>
      <c r="D9" s="360">
        <v>260.67785185185181</v>
      </c>
      <c r="E9" s="360">
        <v>315.65259259259255</v>
      </c>
      <c r="F9" s="360">
        <v>304.33662962962961</v>
      </c>
      <c r="G9" s="360">
        <v>298.78888888888889</v>
      </c>
      <c r="H9" s="360">
        <v>310.40740740740739</v>
      </c>
      <c r="I9" s="360">
        <v>313.02186925925918</v>
      </c>
      <c r="J9" s="360">
        <v>328.3822222222222</v>
      </c>
      <c r="K9" s="360">
        <v>306.30370370370366</v>
      </c>
      <c r="L9" s="360">
        <v>302.27481481481482</v>
      </c>
      <c r="M9" s="360">
        <v>290.04074074074072</v>
      </c>
      <c r="N9" s="360" t="s">
        <v>5</v>
      </c>
      <c r="O9" s="360"/>
      <c r="P9" s="359" t="s">
        <v>344</v>
      </c>
    </row>
    <row r="10" spans="1:16" ht="21.9" customHeight="1">
      <c r="A10" s="355" t="s">
        <v>343</v>
      </c>
      <c r="B10" s="357" t="s">
        <v>5</v>
      </c>
      <c r="C10" s="357" t="s">
        <v>5</v>
      </c>
      <c r="D10" s="357" t="s">
        <v>5</v>
      </c>
      <c r="E10" s="357" t="s">
        <v>5</v>
      </c>
      <c r="F10" s="357" t="s">
        <v>5</v>
      </c>
      <c r="G10" s="357" t="s">
        <v>5</v>
      </c>
      <c r="H10" s="357" t="s">
        <v>5</v>
      </c>
      <c r="I10" s="357" t="s">
        <v>5</v>
      </c>
      <c r="J10" s="357" t="s">
        <v>5</v>
      </c>
      <c r="K10" s="357" t="s">
        <v>5</v>
      </c>
      <c r="L10" s="357" t="s">
        <v>5</v>
      </c>
      <c r="M10" s="357" t="s">
        <v>5</v>
      </c>
      <c r="N10" s="357" t="s">
        <v>5</v>
      </c>
      <c r="O10" s="356"/>
      <c r="P10" s="355" t="s">
        <v>342</v>
      </c>
    </row>
    <row r="11" spans="1:16" ht="12" customHeight="1">
      <c r="A11" s="355" t="s">
        <v>341</v>
      </c>
      <c r="B11" s="352"/>
      <c r="C11" s="352"/>
      <c r="D11" s="352"/>
      <c r="E11" s="352"/>
      <c r="F11" s="354"/>
      <c r="G11" s="354"/>
      <c r="H11" s="354"/>
      <c r="I11" s="354"/>
      <c r="J11" s="354"/>
      <c r="K11" s="354"/>
      <c r="L11" s="354"/>
      <c r="M11" s="354"/>
      <c r="N11" s="354"/>
      <c r="O11" s="349"/>
      <c r="P11" s="355" t="s">
        <v>341</v>
      </c>
    </row>
    <row r="12" spans="1:16" ht="12" customHeight="1">
      <c r="A12" s="355" t="s">
        <v>340</v>
      </c>
      <c r="B12" s="352"/>
      <c r="C12" s="352"/>
      <c r="D12" s="352"/>
      <c r="E12" s="352"/>
      <c r="F12" s="354"/>
      <c r="G12" s="354"/>
      <c r="H12" s="354"/>
      <c r="I12" s="354"/>
      <c r="J12" s="354"/>
      <c r="K12" s="354"/>
      <c r="L12" s="354"/>
      <c r="M12" s="354"/>
      <c r="N12" s="354"/>
      <c r="O12" s="349"/>
      <c r="P12" s="355" t="s">
        <v>339</v>
      </c>
    </row>
    <row r="13" spans="1:16" ht="12" customHeight="1">
      <c r="A13" s="350" t="s">
        <v>338</v>
      </c>
      <c r="B13" s="352"/>
      <c r="C13" s="352"/>
      <c r="D13" s="352"/>
      <c r="E13" s="352"/>
      <c r="F13" s="354"/>
      <c r="G13" s="354"/>
      <c r="H13" s="354"/>
      <c r="I13" s="354"/>
      <c r="J13" s="354"/>
      <c r="K13" s="354"/>
      <c r="L13" s="354"/>
      <c r="M13" s="354"/>
      <c r="N13" s="354"/>
      <c r="O13" s="349"/>
      <c r="P13" s="350" t="s">
        <v>337</v>
      </c>
    </row>
    <row r="14" spans="1:16" ht="12" customHeight="1">
      <c r="A14" s="350" t="s">
        <v>336</v>
      </c>
      <c r="B14" s="352" t="s">
        <v>5</v>
      </c>
      <c r="C14" s="352" t="s">
        <v>5</v>
      </c>
      <c r="D14" s="352" t="s">
        <v>5</v>
      </c>
      <c r="E14" s="352" t="s">
        <v>5</v>
      </c>
      <c r="F14" s="352" t="s">
        <v>5</v>
      </c>
      <c r="G14" s="352" t="s">
        <v>5</v>
      </c>
      <c r="H14" s="352" t="s">
        <v>5</v>
      </c>
      <c r="I14" s="352" t="s">
        <v>5</v>
      </c>
      <c r="J14" s="352" t="s">
        <v>5</v>
      </c>
      <c r="K14" s="352" t="s">
        <v>5</v>
      </c>
      <c r="L14" s="352" t="s">
        <v>5</v>
      </c>
      <c r="M14" s="352" t="s">
        <v>5</v>
      </c>
      <c r="N14" s="352" t="s">
        <v>5</v>
      </c>
      <c r="O14" s="352"/>
      <c r="P14" s="350" t="s">
        <v>335</v>
      </c>
    </row>
    <row r="15" spans="1:16" ht="12" customHeight="1">
      <c r="A15" s="350" t="s">
        <v>334</v>
      </c>
      <c r="B15" s="352" t="s">
        <v>5</v>
      </c>
      <c r="C15" s="352" t="s">
        <v>5</v>
      </c>
      <c r="D15" s="352" t="s">
        <v>5</v>
      </c>
      <c r="E15" s="352" t="s">
        <v>5</v>
      </c>
      <c r="F15" s="352" t="s">
        <v>5</v>
      </c>
      <c r="G15" s="352" t="s">
        <v>5</v>
      </c>
      <c r="H15" s="352" t="s">
        <v>5</v>
      </c>
      <c r="I15" s="352" t="s">
        <v>5</v>
      </c>
      <c r="J15" s="352" t="s">
        <v>5</v>
      </c>
      <c r="K15" s="352" t="s">
        <v>5</v>
      </c>
      <c r="L15" s="352" t="s">
        <v>5</v>
      </c>
      <c r="M15" s="352" t="s">
        <v>5</v>
      </c>
      <c r="N15" s="352" t="s">
        <v>5</v>
      </c>
      <c r="O15" s="352"/>
      <c r="P15" s="350" t="s">
        <v>333</v>
      </c>
    </row>
    <row r="16" spans="1:16" ht="12" customHeight="1">
      <c r="A16" s="350" t="s">
        <v>332</v>
      </c>
      <c r="B16" s="352"/>
      <c r="C16" s="352"/>
      <c r="D16" s="352"/>
      <c r="E16" s="352"/>
      <c r="F16" s="354"/>
      <c r="G16" s="354"/>
      <c r="H16" s="354"/>
      <c r="I16" s="354"/>
      <c r="J16" s="354"/>
      <c r="K16" s="354"/>
      <c r="L16" s="354"/>
      <c r="M16" s="354"/>
      <c r="N16" s="354"/>
      <c r="O16" s="349"/>
      <c r="P16" s="350" t="s">
        <v>331</v>
      </c>
    </row>
    <row r="17" spans="1:16" ht="12" customHeight="1">
      <c r="A17" s="350" t="s">
        <v>330</v>
      </c>
      <c r="B17" s="352">
        <v>102.63533333333334</v>
      </c>
      <c r="C17" s="352">
        <v>114.78196296296295</v>
      </c>
      <c r="D17" s="352">
        <v>136.53918518518518</v>
      </c>
      <c r="E17" s="352">
        <v>141.25859259259261</v>
      </c>
      <c r="F17" s="352">
        <v>141.08062962962964</v>
      </c>
      <c r="G17" s="352">
        <v>137.88518518518518</v>
      </c>
      <c r="H17" s="352">
        <v>146.74814814814812</v>
      </c>
      <c r="I17" s="352">
        <v>148.00370370370371</v>
      </c>
      <c r="J17" s="352">
        <v>150.69259259259258</v>
      </c>
      <c r="K17" s="352">
        <v>150.89259259259259</v>
      </c>
      <c r="L17" s="352">
        <v>151</v>
      </c>
      <c r="M17" s="352" t="s">
        <v>5</v>
      </c>
      <c r="N17" s="352" t="s">
        <v>5</v>
      </c>
      <c r="O17" s="351"/>
      <c r="P17" s="350" t="s">
        <v>329</v>
      </c>
    </row>
    <row r="18" spans="1:16" ht="12" customHeight="1">
      <c r="A18" s="353" t="s">
        <v>328</v>
      </c>
      <c r="B18" s="352">
        <v>55.639481481481482</v>
      </c>
      <c r="C18" s="352">
        <v>63.492518518518516</v>
      </c>
      <c r="D18" s="352">
        <v>83.998259259259257</v>
      </c>
      <c r="E18" s="352">
        <v>91.523555555555561</v>
      </c>
      <c r="F18" s="352">
        <v>97.308666666666667</v>
      </c>
      <c r="G18" s="352">
        <v>99.274074074074079</v>
      </c>
      <c r="H18" s="352">
        <v>105.56666666666665</v>
      </c>
      <c r="I18" s="352">
        <v>108.97407407407407</v>
      </c>
      <c r="J18" s="352">
        <v>116.10740740740741</v>
      </c>
      <c r="K18" s="352">
        <v>120.88518518518518</v>
      </c>
      <c r="L18" s="352">
        <v>125</v>
      </c>
      <c r="M18" s="352" t="s">
        <v>5</v>
      </c>
      <c r="N18" s="352" t="s">
        <v>5</v>
      </c>
      <c r="O18" s="352"/>
      <c r="P18" s="353" t="s">
        <v>327</v>
      </c>
    </row>
    <row r="19" spans="1:16" ht="12" customHeight="1">
      <c r="A19" s="350" t="s">
        <v>326</v>
      </c>
      <c r="B19" s="352">
        <v>46.995851851851853</v>
      </c>
      <c r="C19" s="352">
        <v>51.289444444444442</v>
      </c>
      <c r="D19" s="352">
        <v>52.540925925925926</v>
      </c>
      <c r="E19" s="352">
        <v>49.735037037037038</v>
      </c>
      <c r="F19" s="352">
        <v>43.771962962962959</v>
      </c>
      <c r="G19" s="352">
        <v>38.611111111111107</v>
      </c>
      <c r="H19" s="352">
        <v>41.181481481481477</v>
      </c>
      <c r="I19" s="352">
        <v>39.029629629629625</v>
      </c>
      <c r="J19" s="352">
        <v>34.585185185185182</v>
      </c>
      <c r="K19" s="352">
        <v>30.007407407407403</v>
      </c>
      <c r="L19" s="352">
        <v>26</v>
      </c>
      <c r="M19" s="352" t="s">
        <v>5</v>
      </c>
      <c r="N19" s="352" t="s">
        <v>5</v>
      </c>
      <c r="O19" s="352"/>
      <c r="P19" s="350" t="s">
        <v>325</v>
      </c>
    </row>
    <row r="20" spans="1:16" ht="12" customHeight="1">
      <c r="A20" s="350" t="s">
        <v>324</v>
      </c>
      <c r="B20" s="352" t="s">
        <v>5</v>
      </c>
      <c r="C20" s="352" t="s">
        <v>5</v>
      </c>
      <c r="D20" s="352" t="s">
        <v>5</v>
      </c>
      <c r="E20" s="352" t="s">
        <v>5</v>
      </c>
      <c r="F20" s="352" t="s">
        <v>5</v>
      </c>
      <c r="G20" s="352" t="s">
        <v>5</v>
      </c>
      <c r="H20" s="352" t="s">
        <v>5</v>
      </c>
      <c r="I20" s="352" t="s">
        <v>5</v>
      </c>
      <c r="J20" s="352" t="s">
        <v>5</v>
      </c>
      <c r="K20" s="352" t="s">
        <v>5</v>
      </c>
      <c r="L20" s="352" t="s">
        <v>5</v>
      </c>
      <c r="M20" s="352" t="s">
        <v>5</v>
      </c>
      <c r="N20" s="352" t="s">
        <v>5</v>
      </c>
      <c r="O20" s="351"/>
      <c r="P20" s="350" t="s">
        <v>323</v>
      </c>
    </row>
    <row r="21" spans="1:16" ht="12" customHeight="1">
      <c r="A21" s="350" t="s">
        <v>322</v>
      </c>
      <c r="B21" s="352">
        <v>59.324481481481477</v>
      </c>
      <c r="C21" s="352">
        <v>101.6927037037037</v>
      </c>
      <c r="D21" s="352">
        <v>124.13862962962961</v>
      </c>
      <c r="E21" s="352">
        <v>174.39396296296295</v>
      </c>
      <c r="F21" s="352">
        <v>163.25596296296294</v>
      </c>
      <c r="G21" s="352">
        <v>160.90370370370368</v>
      </c>
      <c r="H21" s="352">
        <v>163.65925925925927</v>
      </c>
      <c r="I21" s="352">
        <v>170.8259259259259</v>
      </c>
      <c r="J21" s="352">
        <v>177.92222222222222</v>
      </c>
      <c r="K21" s="352">
        <v>156.8111111111111</v>
      </c>
      <c r="L21" s="352">
        <v>149</v>
      </c>
      <c r="M21" s="352" t="s">
        <v>5</v>
      </c>
      <c r="N21" s="352" t="s">
        <v>5</v>
      </c>
      <c r="O21" s="351"/>
      <c r="P21" s="350" t="s">
        <v>321</v>
      </c>
    </row>
    <row r="22" spans="1:16" ht="12" customHeight="1">
      <c r="A22" s="350" t="s">
        <v>320</v>
      </c>
      <c r="B22" s="352">
        <v>47.590148148148145</v>
      </c>
      <c r="C22" s="352">
        <v>70.915777777777777</v>
      </c>
      <c r="D22" s="352">
        <v>66.05648148148147</v>
      </c>
      <c r="E22" s="352">
        <v>110.71133333333331</v>
      </c>
      <c r="F22" s="352">
        <v>103.58944444444444</v>
      </c>
      <c r="G22" s="352">
        <v>90.93703703703703</v>
      </c>
      <c r="H22" s="352">
        <v>78.855555555555554</v>
      </c>
      <c r="I22" s="352">
        <v>70.944444444444443</v>
      </c>
      <c r="J22" s="352">
        <v>60.151851851851845</v>
      </c>
      <c r="K22" s="352">
        <v>44.985185185185181</v>
      </c>
      <c r="L22" s="352">
        <v>50</v>
      </c>
      <c r="M22" s="352" t="s">
        <v>5</v>
      </c>
      <c r="N22" s="352" t="s">
        <v>5</v>
      </c>
      <c r="O22" s="352"/>
      <c r="P22" s="350" t="s">
        <v>319</v>
      </c>
    </row>
    <row r="23" spans="1:16" ht="12" customHeight="1">
      <c r="A23" s="350" t="s">
        <v>318</v>
      </c>
      <c r="B23" s="352">
        <v>11.734333333333332</v>
      </c>
      <c r="C23" s="352">
        <v>30.776925925925926</v>
      </c>
      <c r="D23" s="352">
        <v>58.082148148148143</v>
      </c>
      <c r="E23" s="352">
        <v>63.682629629629631</v>
      </c>
      <c r="F23" s="352">
        <v>59.666518518518515</v>
      </c>
      <c r="G23" s="352">
        <v>69.966666666666654</v>
      </c>
      <c r="H23" s="352">
        <v>84.803703703703704</v>
      </c>
      <c r="I23" s="352">
        <v>99.881481481481472</v>
      </c>
      <c r="J23" s="352">
        <v>117.77037037037037</v>
      </c>
      <c r="K23" s="352">
        <v>111.82592592592592</v>
      </c>
      <c r="L23" s="352">
        <v>99</v>
      </c>
      <c r="M23" s="352" t="s">
        <v>5</v>
      </c>
      <c r="N23" s="352" t="s">
        <v>5</v>
      </c>
      <c r="O23" s="352"/>
      <c r="P23" s="350" t="s">
        <v>317</v>
      </c>
    </row>
    <row r="24" spans="1:16" s="349" customFormat="1" ht="20.100000000000001" customHeight="1">
      <c r="A24" s="350" t="s">
        <v>316</v>
      </c>
      <c r="B24" s="352">
        <v>23.274962962962963</v>
      </c>
      <c r="C24" s="352">
        <v>71.517925925925923</v>
      </c>
      <c r="D24" s="352">
        <v>57.696851851851847</v>
      </c>
      <c r="E24" s="352">
        <v>74.45503703703703</v>
      </c>
      <c r="F24" s="352">
        <v>11.794407407407407</v>
      </c>
      <c r="G24" s="352">
        <v>2.3370370370370366</v>
      </c>
      <c r="H24" s="352">
        <v>2.4259259259259256</v>
      </c>
      <c r="I24" s="352">
        <v>2.2666666666666666</v>
      </c>
      <c r="J24" s="352">
        <v>1.8962962962962961</v>
      </c>
      <c r="K24" s="352">
        <v>5.6370370370370368</v>
      </c>
      <c r="L24" s="352">
        <v>15</v>
      </c>
      <c r="M24" s="352" t="s">
        <v>5</v>
      </c>
      <c r="N24" s="352" t="s">
        <v>5</v>
      </c>
      <c r="O24" s="352"/>
      <c r="P24" s="350" t="s">
        <v>315</v>
      </c>
    </row>
    <row r="25" spans="1:16" s="349" customFormat="1" ht="12" customHeight="1">
      <c r="A25" s="350" t="s">
        <v>314</v>
      </c>
      <c r="B25" s="352">
        <v>20.807444444444442</v>
      </c>
      <c r="C25" s="352">
        <v>28.523370370370369</v>
      </c>
      <c r="D25" s="352">
        <v>31.553185185185185</v>
      </c>
      <c r="E25" s="352">
        <v>40.346148148148146</v>
      </c>
      <c r="F25" s="352">
        <v>45.628037037037032</v>
      </c>
      <c r="G25" s="352">
        <v>8</v>
      </c>
      <c r="H25" s="352">
        <v>10</v>
      </c>
      <c r="I25" s="352">
        <v>11</v>
      </c>
      <c r="J25" s="352">
        <v>10</v>
      </c>
      <c r="K25" s="352">
        <v>9</v>
      </c>
      <c r="L25" s="352">
        <v>30</v>
      </c>
      <c r="M25" s="352" t="s">
        <v>5</v>
      </c>
      <c r="N25" s="352" t="s">
        <v>5</v>
      </c>
      <c r="O25" s="351"/>
      <c r="P25" s="350" t="s">
        <v>313</v>
      </c>
    </row>
    <row r="26" spans="1:16" s="349" customFormat="1" ht="12" customHeight="1">
      <c r="A26" s="350" t="s">
        <v>312</v>
      </c>
      <c r="B26" s="352">
        <v>12.774148148148145</v>
      </c>
      <c r="C26" s="352">
        <v>16.801222222222222</v>
      </c>
      <c r="D26" s="352">
        <v>14.763592592592591</v>
      </c>
      <c r="E26" s="352">
        <v>21.463814814814814</v>
      </c>
      <c r="F26" s="352">
        <v>23.999222222222219</v>
      </c>
      <c r="G26" s="352">
        <v>5</v>
      </c>
      <c r="H26" s="352">
        <v>6</v>
      </c>
      <c r="I26" s="352">
        <v>7</v>
      </c>
      <c r="J26" s="352">
        <v>6</v>
      </c>
      <c r="K26" s="352">
        <v>6</v>
      </c>
      <c r="L26" s="352">
        <v>17</v>
      </c>
      <c r="M26" s="352" t="s">
        <v>5</v>
      </c>
      <c r="N26" s="352" t="s">
        <v>5</v>
      </c>
      <c r="O26" s="351"/>
      <c r="P26" s="350" t="s">
        <v>311</v>
      </c>
    </row>
    <row r="27" spans="1:16" s="349" customFormat="1" ht="12" customHeight="1">
      <c r="A27" s="350" t="s">
        <v>310</v>
      </c>
      <c r="B27" s="352">
        <v>8.0332962962962959</v>
      </c>
      <c r="C27" s="352">
        <v>11.722148148148147</v>
      </c>
      <c r="D27" s="352">
        <v>16.789592592592594</v>
      </c>
      <c r="E27" s="352">
        <v>18.882333333333332</v>
      </c>
      <c r="F27" s="352">
        <v>21.628814814814813</v>
      </c>
      <c r="G27" s="352">
        <v>3</v>
      </c>
      <c r="H27" s="352">
        <v>4</v>
      </c>
      <c r="I27" s="352">
        <v>4</v>
      </c>
      <c r="J27" s="352">
        <v>4</v>
      </c>
      <c r="K27" s="352">
        <v>3</v>
      </c>
      <c r="L27" s="352">
        <v>13</v>
      </c>
      <c r="M27" s="352" t="s">
        <v>5</v>
      </c>
      <c r="N27" s="352" t="s">
        <v>5</v>
      </c>
      <c r="O27" s="351"/>
      <c r="P27" s="350" t="s">
        <v>309</v>
      </c>
    </row>
    <row r="28" spans="1:16" ht="12" customHeight="1">
      <c r="A28" s="348"/>
      <c r="B28" s="347"/>
      <c r="C28" s="347"/>
      <c r="D28" s="347"/>
      <c r="E28" s="347"/>
      <c r="F28" s="347"/>
      <c r="G28" s="347"/>
      <c r="H28" s="347"/>
      <c r="I28" s="347"/>
      <c r="J28" s="347"/>
      <c r="K28" s="347"/>
      <c r="L28" s="347"/>
      <c r="M28" s="347"/>
      <c r="N28" s="347"/>
      <c r="O28" s="347"/>
      <c r="P28" s="346"/>
    </row>
    <row r="29" spans="1:16" ht="12" customHeight="1">
      <c r="A29" s="345"/>
      <c r="B29" s="343"/>
      <c r="C29" s="343"/>
      <c r="D29" s="343"/>
      <c r="E29" s="343"/>
      <c r="F29" s="343"/>
      <c r="G29" s="343"/>
      <c r="H29" s="343"/>
      <c r="I29" s="343"/>
      <c r="J29" s="343"/>
      <c r="K29" s="343"/>
      <c r="L29" s="343"/>
      <c r="M29" s="343"/>
      <c r="N29" s="343"/>
      <c r="O29" s="343"/>
    </row>
    <row r="30" spans="1:16" ht="12" customHeight="1">
      <c r="A30" s="345" t="s">
        <v>18</v>
      </c>
      <c r="B30" s="343"/>
      <c r="C30" s="343"/>
      <c r="D30" s="343"/>
      <c r="E30" s="343"/>
      <c r="F30" s="342"/>
      <c r="G30" s="342"/>
      <c r="H30" s="342"/>
      <c r="I30" s="342"/>
      <c r="J30" s="342"/>
      <c r="K30" s="342"/>
      <c r="L30" s="342"/>
      <c r="M30" s="342"/>
      <c r="N30" s="342"/>
      <c r="O30" s="342"/>
    </row>
    <row r="31" spans="1:16" ht="12" customHeight="1">
      <c r="A31" s="341" t="s">
        <v>308</v>
      </c>
      <c r="B31" s="343"/>
      <c r="C31" s="343"/>
      <c r="D31" s="343"/>
      <c r="E31" s="343"/>
      <c r="F31" s="342"/>
      <c r="G31" s="342"/>
      <c r="H31" s="342"/>
      <c r="I31" s="342"/>
      <c r="J31" s="342"/>
      <c r="K31" s="342"/>
      <c r="L31" s="342"/>
      <c r="M31" s="342"/>
      <c r="N31" s="342"/>
      <c r="O31" s="342"/>
    </row>
    <row r="32" spans="1:16" ht="12" customHeight="1">
      <c r="A32" s="341"/>
      <c r="B32" s="343"/>
      <c r="C32" s="343"/>
      <c r="D32" s="343"/>
      <c r="E32" s="343"/>
      <c r="F32" s="342"/>
      <c r="G32" s="342"/>
      <c r="H32" s="342"/>
      <c r="I32" s="342"/>
      <c r="J32" s="342"/>
      <c r="K32" s="342"/>
      <c r="L32" s="342"/>
      <c r="M32" s="342"/>
      <c r="N32" s="342"/>
      <c r="O32" s="342"/>
    </row>
    <row r="33" spans="1:15" ht="12" customHeight="1">
      <c r="A33" s="344" t="s">
        <v>48</v>
      </c>
      <c r="B33" s="343"/>
      <c r="C33" s="343"/>
      <c r="D33" s="343"/>
      <c r="E33" s="343"/>
      <c r="F33" s="342"/>
      <c r="G33" s="342"/>
      <c r="H33" s="342"/>
      <c r="I33" s="342"/>
      <c r="J33" s="342"/>
      <c r="K33" s="342"/>
      <c r="L33" s="342"/>
      <c r="M33" s="342"/>
      <c r="N33" s="342"/>
      <c r="O33" s="342"/>
    </row>
    <row r="34" spans="1:15" ht="12" customHeight="1">
      <c r="A34" s="341" t="s">
        <v>307</v>
      </c>
    </row>
  </sheetData>
  <pageMargins left="0.15748031496062992" right="0.15748031496062992" top="0.98425196850393704" bottom="0.98425196850393704" header="0.51181102362204722" footer="0.51181102362204722"/>
  <pageSetup scale="91" orientation="landscape" r:id="rId1"/>
  <headerFooter alignWithMargins="0">
    <oddFooter>&amp;R &amp;A  &amp;D  &amp;T  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9" enableFormatConditionsCalculation="0">
    <pageSetUpPr fitToPage="1"/>
  </sheetPr>
  <dimension ref="A1:P41"/>
  <sheetViews>
    <sheetView showGridLines="0" tabSelected="1" zoomScale="90" zoomScaleNormal="90" workbookViewId="0"/>
  </sheetViews>
  <sheetFormatPr defaultRowHeight="12" customHeight="1"/>
  <cols>
    <col min="1" max="1" width="26.109375" style="1" customWidth="1"/>
    <col min="2" max="2" width="5.44140625" style="30" customWidth="1"/>
    <col min="3" max="14" width="7.77734375" style="30" customWidth="1"/>
    <col min="15" max="15" width="1.88671875" style="1" customWidth="1"/>
    <col min="16" max="16" width="25.33203125" style="1" customWidth="1"/>
    <col min="17" max="16384" width="8.88671875" style="1"/>
  </cols>
  <sheetData>
    <row r="1" spans="1:16" s="82" customFormat="1" ht="12" customHeight="1">
      <c r="A1" s="82" t="s">
        <v>449</v>
      </c>
    </row>
    <row r="2" spans="1:16" ht="12" customHeight="1">
      <c r="A2" s="21" t="s">
        <v>1</v>
      </c>
      <c r="P2" s="21" t="s">
        <v>24</v>
      </c>
    </row>
    <row r="3" spans="1:16" ht="12" customHeight="1">
      <c r="A3" s="21" t="s">
        <v>12</v>
      </c>
      <c r="P3" s="21" t="s">
        <v>27</v>
      </c>
    </row>
    <row r="4" spans="1:16" ht="22.8" customHeight="1">
      <c r="A4" s="116" t="s">
        <v>134</v>
      </c>
      <c r="B4" s="117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9"/>
      <c r="P4" s="487" t="s">
        <v>576</v>
      </c>
    </row>
    <row r="5" spans="1:16" ht="12" customHeight="1">
      <c r="A5" s="2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2"/>
      <c r="P5" s="2"/>
    </row>
    <row r="6" spans="1:16" ht="12" customHeight="1">
      <c r="A6" s="29"/>
      <c r="B6" s="32">
        <v>2000</v>
      </c>
      <c r="C6" s="32">
        <v>2001</v>
      </c>
      <c r="D6" s="32">
        <v>2002</v>
      </c>
      <c r="E6" s="32">
        <v>2003</v>
      </c>
      <c r="F6" s="32">
        <v>2004</v>
      </c>
      <c r="G6" s="32">
        <v>2005</v>
      </c>
      <c r="H6" s="32">
        <v>2006</v>
      </c>
      <c r="I6" s="32">
        <v>2007</v>
      </c>
      <c r="J6" s="32">
        <v>2008</v>
      </c>
      <c r="K6" s="32">
        <v>2009</v>
      </c>
      <c r="L6" s="32">
        <v>2010</v>
      </c>
      <c r="M6" s="32">
        <v>2011</v>
      </c>
      <c r="N6" s="32">
        <v>2012</v>
      </c>
      <c r="O6" s="115" t="s">
        <v>55</v>
      </c>
      <c r="P6" s="29"/>
    </row>
    <row r="8" spans="1:16" s="21" customFormat="1" ht="12" customHeight="1">
      <c r="A8" s="68" t="s">
        <v>13</v>
      </c>
      <c r="B8" s="69">
        <v>836.72399999999993</v>
      </c>
      <c r="C8" s="69">
        <v>867.4129999999999</v>
      </c>
      <c r="D8" s="69">
        <v>914.98456099999987</v>
      </c>
      <c r="E8" s="69">
        <v>981.78992900000003</v>
      </c>
      <c r="F8" s="69">
        <v>1210.578262</v>
      </c>
      <c r="G8" s="69">
        <v>1293.970597</v>
      </c>
      <c r="H8" s="69">
        <v>1467.7579099999998</v>
      </c>
      <c r="I8" s="69">
        <v>1636.486774</v>
      </c>
      <c r="J8" s="69">
        <v>1668.7141340000001</v>
      </c>
      <c r="K8" s="69">
        <v>1765.7153820000001</v>
      </c>
      <c r="L8" s="102">
        <v>1910.980837532127</v>
      </c>
      <c r="M8" s="102">
        <v>2103.0851022398715</v>
      </c>
      <c r="N8" s="102">
        <v>2251.0350003789495</v>
      </c>
      <c r="O8" s="78"/>
      <c r="P8" s="78" t="s">
        <v>37</v>
      </c>
    </row>
    <row r="9" spans="1:16" ht="12" customHeight="1">
      <c r="A9" s="53"/>
      <c r="B9" s="54"/>
      <c r="C9" s="54"/>
      <c r="D9" s="54"/>
      <c r="E9" s="54"/>
      <c r="F9" s="54"/>
      <c r="G9" s="54"/>
      <c r="H9" s="54"/>
      <c r="I9" s="54"/>
      <c r="J9" s="54"/>
      <c r="K9" s="54"/>
      <c r="L9" s="103"/>
      <c r="M9" s="103"/>
      <c r="N9" s="103"/>
      <c r="O9" s="79"/>
      <c r="P9" s="79"/>
    </row>
    <row r="10" spans="1:16" ht="12" customHeight="1">
      <c r="A10" s="104" t="s">
        <v>14</v>
      </c>
      <c r="B10" s="39">
        <v>152.458</v>
      </c>
      <c r="C10" s="39">
        <v>239.3</v>
      </c>
      <c r="D10" s="39">
        <v>315.077561</v>
      </c>
      <c r="E10" s="39">
        <v>402.267853</v>
      </c>
      <c r="F10" s="39">
        <v>287.08578</v>
      </c>
      <c r="G10" s="39">
        <v>376.511706</v>
      </c>
      <c r="H10" s="40">
        <v>457.92346299999997</v>
      </c>
      <c r="I10" s="40">
        <v>557.41869299999996</v>
      </c>
      <c r="J10" s="40">
        <v>746.53371300000003</v>
      </c>
      <c r="K10" s="40">
        <v>607.34884</v>
      </c>
      <c r="L10" s="103">
        <v>640.99857853212711</v>
      </c>
      <c r="M10" s="103">
        <v>920.88106944987146</v>
      </c>
      <c r="N10" s="103">
        <v>1373.1371111889496</v>
      </c>
      <c r="O10" s="79"/>
      <c r="P10" s="105" t="s">
        <v>49</v>
      </c>
    </row>
    <row r="11" spans="1:16" ht="12" customHeight="1">
      <c r="A11" s="104"/>
      <c r="B11" s="39"/>
      <c r="C11" s="39"/>
      <c r="D11" s="40"/>
      <c r="E11" s="41"/>
      <c r="F11" s="54"/>
      <c r="G11" s="54"/>
      <c r="H11" s="54"/>
      <c r="I11" s="54"/>
      <c r="J11" s="54"/>
      <c r="K11" s="54"/>
      <c r="L11" s="103"/>
      <c r="M11" s="103"/>
      <c r="N11" s="103"/>
      <c r="O11" s="79"/>
      <c r="P11" s="79"/>
    </row>
    <row r="12" spans="1:16" ht="12" customHeight="1">
      <c r="A12" s="104" t="s">
        <v>15</v>
      </c>
      <c r="B12" s="39">
        <v>823.00599999999997</v>
      </c>
      <c r="C12" s="39">
        <v>823.21299999999997</v>
      </c>
      <c r="D12" s="39">
        <v>827.00699999999995</v>
      </c>
      <c r="E12" s="39">
        <v>824.08500000000004</v>
      </c>
      <c r="F12" s="39">
        <v>1088.2763909999999</v>
      </c>
      <c r="G12" s="39">
        <v>1259.0838100000001</v>
      </c>
      <c r="H12" s="39">
        <v>1441.0446710000001</v>
      </c>
      <c r="I12" s="39">
        <v>1566.7355519999999</v>
      </c>
      <c r="J12" s="39">
        <v>1608.9418699999999</v>
      </c>
      <c r="K12" s="39">
        <v>1708.4432810000001</v>
      </c>
      <c r="L12" s="103">
        <v>1833.0052969999997</v>
      </c>
      <c r="M12" s="103">
        <v>1712.0958818099998</v>
      </c>
      <c r="N12" s="103">
        <v>1394.3457371200002</v>
      </c>
      <c r="O12" s="79"/>
      <c r="P12" s="105" t="s">
        <v>50</v>
      </c>
    </row>
    <row r="13" spans="1:16" ht="12" customHeight="1">
      <c r="A13" s="104" t="s">
        <v>111</v>
      </c>
      <c r="B13" s="39">
        <v>121.20200000000003</v>
      </c>
      <c r="C13" s="39">
        <v>128.83799999999997</v>
      </c>
      <c r="D13" s="39">
        <v>141.00700000000001</v>
      </c>
      <c r="E13" s="39">
        <v>51.435000000000002</v>
      </c>
      <c r="F13" s="106">
        <f t="shared" ref="F13:L13" si="0">F14+F15</f>
        <v>216.43939099999994</v>
      </c>
      <c r="G13" s="106">
        <f t="shared" si="0"/>
        <v>317.97081000000009</v>
      </c>
      <c r="H13" s="106">
        <f t="shared" si="0"/>
        <v>392.13767099999995</v>
      </c>
      <c r="I13" s="106">
        <f t="shared" si="0"/>
        <v>393.37955199999999</v>
      </c>
      <c r="J13" s="106">
        <f t="shared" si="0"/>
        <v>366.1958699999999</v>
      </c>
      <c r="K13" s="106">
        <f t="shared" si="0"/>
        <v>397.381281</v>
      </c>
      <c r="L13" s="106">
        <f t="shared" si="0"/>
        <v>476.37229699999995</v>
      </c>
      <c r="M13" s="106">
        <f>M14+M15</f>
        <v>305.71388180999998</v>
      </c>
      <c r="N13" s="106">
        <f>N14+N15</f>
        <v>-14.191262879999954</v>
      </c>
      <c r="O13" s="79"/>
      <c r="P13" s="105" t="s">
        <v>112</v>
      </c>
    </row>
    <row r="14" spans="1:16" ht="12" customHeight="1">
      <c r="A14" s="104" t="s">
        <v>113</v>
      </c>
      <c r="B14" s="39">
        <v>271.96800000000002</v>
      </c>
      <c r="C14" s="39">
        <v>283.50099999999998</v>
      </c>
      <c r="D14" s="39">
        <v>266.7</v>
      </c>
      <c r="E14" s="39">
        <v>176.48400000000001</v>
      </c>
      <c r="F14" s="39">
        <v>262.96978599999994</v>
      </c>
      <c r="G14" s="39">
        <v>625.31175600000006</v>
      </c>
      <c r="H14" s="39">
        <v>692.91923999999995</v>
      </c>
      <c r="I14" s="39">
        <v>735.19975199999999</v>
      </c>
      <c r="J14" s="39">
        <v>685.63299799999993</v>
      </c>
      <c r="K14" s="39">
        <v>782.35457099999996</v>
      </c>
      <c r="L14" s="103">
        <v>850.82458699999995</v>
      </c>
      <c r="M14" s="103">
        <v>726.20305444999997</v>
      </c>
      <c r="N14" s="103">
        <v>459.34512771000004</v>
      </c>
      <c r="O14" s="79"/>
      <c r="P14" s="107" t="s">
        <v>114</v>
      </c>
    </row>
    <row r="15" spans="1:16" ht="12" customHeight="1">
      <c r="A15" s="104" t="s">
        <v>115</v>
      </c>
      <c r="B15" s="36">
        <v>-150.76599999999999</v>
      </c>
      <c r="C15" s="36">
        <v>-154.66300000000001</v>
      </c>
      <c r="D15" s="36">
        <v>-125.693</v>
      </c>
      <c r="E15" s="36">
        <v>-125.04900000000001</v>
      </c>
      <c r="F15" s="36">
        <v>-46.530394999999999</v>
      </c>
      <c r="G15" s="36">
        <v>-307.34094599999997</v>
      </c>
      <c r="H15" s="36">
        <v>-300.78156899999999</v>
      </c>
      <c r="I15" s="36">
        <v>-341.8202</v>
      </c>
      <c r="J15" s="36">
        <v>-319.43712800000003</v>
      </c>
      <c r="K15" s="36">
        <v>-384.97328999999996</v>
      </c>
      <c r="L15" s="103">
        <v>-374.45229</v>
      </c>
      <c r="M15" s="103">
        <v>-420.48917263999999</v>
      </c>
      <c r="N15" s="103">
        <v>-473.53639059</v>
      </c>
      <c r="O15" s="79"/>
      <c r="P15" s="108" t="s">
        <v>116</v>
      </c>
    </row>
    <row r="16" spans="1:16" ht="12" customHeight="1">
      <c r="A16" s="104" t="s">
        <v>117</v>
      </c>
      <c r="B16" s="36">
        <v>701.80399999999997</v>
      </c>
      <c r="C16" s="36">
        <v>694.375</v>
      </c>
      <c r="D16" s="42">
        <v>686</v>
      </c>
      <c r="E16" s="43">
        <v>772.65</v>
      </c>
      <c r="F16" s="55">
        <v>871.83699999999999</v>
      </c>
      <c r="G16" s="55">
        <v>941.11300000000006</v>
      </c>
      <c r="H16" s="55">
        <v>1048.9069999999999</v>
      </c>
      <c r="I16" s="55">
        <v>1173.356</v>
      </c>
      <c r="J16" s="55">
        <v>1242.7460000000001</v>
      </c>
      <c r="K16" s="55">
        <v>1311.0619999999999</v>
      </c>
      <c r="L16" s="103">
        <v>1356.633</v>
      </c>
      <c r="M16" s="103">
        <v>1406.3820000000001</v>
      </c>
      <c r="N16" s="103">
        <v>1408.537</v>
      </c>
      <c r="O16" s="79"/>
      <c r="P16" s="105" t="s">
        <v>118</v>
      </c>
    </row>
    <row r="17" spans="1:16" ht="12" customHeight="1">
      <c r="A17" s="109" t="s">
        <v>119</v>
      </c>
      <c r="B17" s="36" t="s">
        <v>5</v>
      </c>
      <c r="C17" s="36" t="s">
        <v>5</v>
      </c>
      <c r="D17" s="36" t="s">
        <v>5</v>
      </c>
      <c r="E17" s="36" t="s">
        <v>5</v>
      </c>
      <c r="F17" s="36" t="s">
        <v>5</v>
      </c>
      <c r="G17" s="36" t="s">
        <v>5</v>
      </c>
      <c r="H17" s="36" t="s">
        <v>5</v>
      </c>
      <c r="I17" s="36" t="s">
        <v>5</v>
      </c>
      <c r="J17" s="36" t="s">
        <v>5</v>
      </c>
      <c r="K17" s="36" t="s">
        <v>5</v>
      </c>
      <c r="L17" s="36" t="s">
        <v>5</v>
      </c>
      <c r="M17" s="36" t="s">
        <v>5</v>
      </c>
      <c r="N17" s="36" t="s">
        <v>5</v>
      </c>
      <c r="O17" s="79"/>
      <c r="P17" s="105" t="s">
        <v>120</v>
      </c>
    </row>
    <row r="18" spans="1:16" ht="12" customHeight="1">
      <c r="A18" s="34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103"/>
      <c r="M18" s="103"/>
      <c r="N18" s="103"/>
      <c r="O18" s="79"/>
      <c r="P18" s="79"/>
    </row>
    <row r="19" spans="1:16" ht="12" customHeight="1">
      <c r="A19" s="110" t="s">
        <v>121</v>
      </c>
      <c r="B19" s="36">
        <v>-138.74</v>
      </c>
      <c r="C19" s="36">
        <v>-195.1</v>
      </c>
      <c r="D19" s="36">
        <v>-227.1</v>
      </c>
      <c r="E19" s="36">
        <v>-244.56292400000001</v>
      </c>
      <c r="F19" s="36">
        <v>-164.78390899999974</v>
      </c>
      <c r="G19" s="36">
        <v>-341.62491899999998</v>
      </c>
      <c r="H19" s="36">
        <v>-431.21022400000015</v>
      </c>
      <c r="I19" s="36">
        <v>-487.66747100000015</v>
      </c>
      <c r="J19" s="36">
        <v>-686.76144899999952</v>
      </c>
      <c r="K19" s="36">
        <v>-550.07673899999986</v>
      </c>
      <c r="L19" s="103">
        <v>-563.02303799999993</v>
      </c>
      <c r="M19" s="103">
        <v>-529.89184901999965</v>
      </c>
      <c r="N19" s="103">
        <v>-516.44784793000019</v>
      </c>
      <c r="O19" s="79"/>
      <c r="P19" s="105" t="s">
        <v>51</v>
      </c>
    </row>
    <row r="20" spans="1:16" ht="12" customHeight="1">
      <c r="A20" s="80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103"/>
      <c r="M20" s="103"/>
      <c r="N20" s="103"/>
      <c r="O20" s="79"/>
      <c r="P20" s="88" t="s">
        <v>38</v>
      </c>
    </row>
    <row r="21" spans="1:16" s="21" customFormat="1" ht="12" customHeight="1">
      <c r="A21" s="70" t="s">
        <v>19</v>
      </c>
      <c r="B21" s="71">
        <v>836.81500000000005</v>
      </c>
      <c r="C21" s="71">
        <v>867.44599999999991</v>
      </c>
      <c r="D21" s="71">
        <v>915.02800000000002</v>
      </c>
      <c r="E21" s="71">
        <v>982.11500000000001</v>
      </c>
      <c r="F21" s="71">
        <v>1210.578262</v>
      </c>
      <c r="G21" s="71">
        <v>1293.970597</v>
      </c>
      <c r="H21" s="71">
        <v>1467.7579099999998</v>
      </c>
      <c r="I21" s="71">
        <v>1636.486774</v>
      </c>
      <c r="J21" s="71">
        <v>1668.7141340000001</v>
      </c>
      <c r="K21" s="71">
        <v>1765.7153820000001</v>
      </c>
      <c r="L21" s="102">
        <v>1910.980837532127</v>
      </c>
      <c r="M21" s="102">
        <v>2103.0851022398715</v>
      </c>
      <c r="N21" s="102">
        <v>2251.0350003789495</v>
      </c>
      <c r="O21" s="78"/>
      <c r="P21" s="78" t="s">
        <v>39</v>
      </c>
    </row>
    <row r="22" spans="1:16" ht="12" customHeight="1">
      <c r="A22" s="35"/>
      <c r="B22" s="36"/>
      <c r="C22" s="36"/>
      <c r="D22" s="42"/>
      <c r="E22" s="43"/>
      <c r="F22" s="55"/>
      <c r="G22" s="55"/>
      <c r="H22" s="55"/>
      <c r="I22" s="55"/>
      <c r="J22" s="55"/>
      <c r="K22" s="55"/>
      <c r="L22" s="103"/>
      <c r="M22" s="103"/>
      <c r="N22" s="103"/>
      <c r="O22" s="79"/>
      <c r="P22" s="79"/>
    </row>
    <row r="23" spans="1:16" ht="12" customHeight="1">
      <c r="A23" s="104" t="s">
        <v>16</v>
      </c>
      <c r="B23" s="56">
        <v>113.723</v>
      </c>
      <c r="C23" s="36">
        <v>127.283</v>
      </c>
      <c r="D23" s="36">
        <v>124.148</v>
      </c>
      <c r="E23" s="36">
        <v>138.29599999999999</v>
      </c>
      <c r="F23" s="36">
        <v>179.00926199999998</v>
      </c>
      <c r="G23" s="36">
        <v>184.678597</v>
      </c>
      <c r="H23" s="36">
        <v>214.54491000000002</v>
      </c>
      <c r="I23" s="36">
        <v>236.52577400000001</v>
      </c>
      <c r="J23" s="89">
        <v>268.87013400000001</v>
      </c>
      <c r="K23" s="89">
        <v>260.524382</v>
      </c>
      <c r="L23" s="103">
        <v>356.30983753212712</v>
      </c>
      <c r="M23" s="103">
        <v>480.18410223987138</v>
      </c>
      <c r="N23" s="103">
        <v>530.44500037894954</v>
      </c>
      <c r="O23" s="79"/>
      <c r="P23" s="105" t="s">
        <v>40</v>
      </c>
    </row>
    <row r="24" spans="1:16" ht="12" customHeight="1">
      <c r="A24" s="104" t="s">
        <v>122</v>
      </c>
      <c r="B24" s="58">
        <v>40.590000000000003</v>
      </c>
      <c r="C24" s="59">
        <v>36.103999999999999</v>
      </c>
      <c r="D24" s="59">
        <v>37.694000000000003</v>
      </c>
      <c r="E24" s="59">
        <v>39.926000000000002</v>
      </c>
      <c r="F24" s="57">
        <v>44.613999999999997</v>
      </c>
      <c r="G24" s="57">
        <v>49.884999999999998</v>
      </c>
      <c r="H24" s="57">
        <v>55.103999999999999</v>
      </c>
      <c r="I24" s="57">
        <v>56.191000000000003</v>
      </c>
      <c r="J24" s="89">
        <v>70.123999999999995</v>
      </c>
      <c r="K24" s="90">
        <v>78.33</v>
      </c>
      <c r="L24" s="103">
        <v>101.05200000000001</v>
      </c>
      <c r="M24" s="103">
        <v>101.992</v>
      </c>
      <c r="N24" s="103">
        <v>107.604</v>
      </c>
      <c r="O24" s="79"/>
      <c r="P24" s="111" t="s">
        <v>123</v>
      </c>
    </row>
    <row r="25" spans="1:16" ht="12" customHeight="1">
      <c r="A25" s="104" t="s">
        <v>124</v>
      </c>
      <c r="B25" s="58">
        <v>73.132999999999996</v>
      </c>
      <c r="C25" s="60">
        <v>91.179000000000002</v>
      </c>
      <c r="D25" s="60">
        <v>86.453999999999994</v>
      </c>
      <c r="E25" s="60">
        <v>98.37</v>
      </c>
      <c r="F25" s="103">
        <f t="shared" ref="F25:L25" si="1">F23-F24</f>
        <v>134.39526199999997</v>
      </c>
      <c r="G25" s="103">
        <f t="shared" si="1"/>
        <v>134.79359700000001</v>
      </c>
      <c r="H25" s="103">
        <f t="shared" si="1"/>
        <v>159.44091000000003</v>
      </c>
      <c r="I25" s="103">
        <f t="shared" si="1"/>
        <v>180.33477400000001</v>
      </c>
      <c r="J25" s="103">
        <f t="shared" si="1"/>
        <v>198.74613400000001</v>
      </c>
      <c r="K25" s="103">
        <f t="shared" si="1"/>
        <v>182.19438200000002</v>
      </c>
      <c r="L25" s="103">
        <f t="shared" si="1"/>
        <v>255.2578375321271</v>
      </c>
      <c r="M25" s="103">
        <f>M23-M24</f>
        <v>378.19210223987136</v>
      </c>
      <c r="N25" s="103">
        <v>422.84100037894956</v>
      </c>
      <c r="O25" s="79"/>
      <c r="P25" s="105" t="s">
        <v>125</v>
      </c>
    </row>
    <row r="26" spans="1:16" ht="12" customHeight="1">
      <c r="A26" s="112" t="s">
        <v>20</v>
      </c>
      <c r="B26" s="56">
        <v>583.50099999999998</v>
      </c>
      <c r="C26" s="56">
        <v>629.63299999999992</v>
      </c>
      <c r="D26" s="56">
        <v>675.65800000000002</v>
      </c>
      <c r="E26" s="56">
        <v>714.34100000000012</v>
      </c>
      <c r="F26" s="56">
        <f t="shared" ref="F26:L26" si="2">F23+F27+F28</f>
        <v>887.93026200000008</v>
      </c>
      <c r="G26" s="56">
        <f t="shared" si="2"/>
        <v>943.41159699999992</v>
      </c>
      <c r="H26" s="56">
        <f t="shared" si="2"/>
        <v>1045.9059099999999</v>
      </c>
      <c r="I26" s="56">
        <f t="shared" si="2"/>
        <v>1179.7717740000001</v>
      </c>
      <c r="J26" s="56">
        <f t="shared" si="2"/>
        <v>1269.5671339999999</v>
      </c>
      <c r="K26" s="56">
        <f t="shared" si="2"/>
        <v>1390.0423820000001</v>
      </c>
      <c r="L26" s="56">
        <f t="shared" si="2"/>
        <v>1547.1438375321272</v>
      </c>
      <c r="M26" s="56">
        <f>M23+M27+M28</f>
        <v>1746.2511022398712</v>
      </c>
      <c r="N26" s="56">
        <f>N23+N27+N28</f>
        <v>1811.5710003789495</v>
      </c>
      <c r="O26" s="79"/>
      <c r="P26" s="113" t="s">
        <v>126</v>
      </c>
    </row>
    <row r="27" spans="1:16" ht="12" customHeight="1">
      <c r="A27" s="112" t="s">
        <v>127</v>
      </c>
      <c r="B27" s="56">
        <v>288.03100000000001</v>
      </c>
      <c r="C27" s="56">
        <v>307.79899999999998</v>
      </c>
      <c r="D27" s="56">
        <v>336.43200000000002</v>
      </c>
      <c r="E27" s="58">
        <v>363.22800000000001</v>
      </c>
      <c r="F27" s="58">
        <v>419.16399999999999</v>
      </c>
      <c r="G27" s="58">
        <v>471.00599999999997</v>
      </c>
      <c r="H27" s="58">
        <v>521.81200000000001</v>
      </c>
      <c r="I27" s="58">
        <v>565.62</v>
      </c>
      <c r="J27" s="89">
        <v>602.57299999999998</v>
      </c>
      <c r="K27" s="89">
        <v>638.54600000000005</v>
      </c>
      <c r="L27" s="103">
        <v>638.43100000000004</v>
      </c>
      <c r="M27" s="103">
        <v>684.78099999999995</v>
      </c>
      <c r="N27" s="103">
        <v>753.26</v>
      </c>
      <c r="O27" s="79"/>
      <c r="P27" s="105" t="s">
        <v>128</v>
      </c>
    </row>
    <row r="28" spans="1:16" ht="12" customHeight="1">
      <c r="A28" s="112" t="s">
        <v>129</v>
      </c>
      <c r="B28" s="56">
        <v>181.74700000000001</v>
      </c>
      <c r="C28" s="56">
        <v>194.55099999999999</v>
      </c>
      <c r="D28" s="56">
        <v>215.078</v>
      </c>
      <c r="E28" s="58">
        <v>212.81700000000001</v>
      </c>
      <c r="F28" s="58">
        <v>289.75700000000001</v>
      </c>
      <c r="G28" s="58">
        <v>287.72699999999998</v>
      </c>
      <c r="H28" s="58">
        <v>309.54899999999998</v>
      </c>
      <c r="I28" s="58">
        <v>377.62599999999998</v>
      </c>
      <c r="J28" s="89">
        <v>398.12400000000002</v>
      </c>
      <c r="K28" s="89">
        <v>490.97199999999998</v>
      </c>
      <c r="L28" s="103">
        <v>552.40300000000002</v>
      </c>
      <c r="M28" s="103">
        <v>581.28599999999994</v>
      </c>
      <c r="N28" s="103">
        <v>527.86599999999999</v>
      </c>
      <c r="O28" s="79"/>
      <c r="P28" s="105" t="s">
        <v>130</v>
      </c>
    </row>
    <row r="29" spans="1:16" ht="12" customHeight="1">
      <c r="A29" s="104" t="s">
        <v>17</v>
      </c>
      <c r="B29" s="56">
        <v>836.81500000000005</v>
      </c>
      <c r="C29" s="36">
        <v>867.44599999999991</v>
      </c>
      <c r="D29" s="36">
        <v>915.02800000000002</v>
      </c>
      <c r="E29" s="36">
        <v>982.11500000000001</v>
      </c>
      <c r="F29" s="36">
        <v>1210.578262</v>
      </c>
      <c r="G29" s="36">
        <v>1293.970597</v>
      </c>
      <c r="H29" s="36">
        <v>1467.7579099999998</v>
      </c>
      <c r="I29" s="36">
        <v>1636.486774</v>
      </c>
      <c r="J29" s="90">
        <v>1668.7141340000001</v>
      </c>
      <c r="K29" s="90">
        <v>1765.7153820000001</v>
      </c>
      <c r="L29" s="36">
        <v>1910.980837532127</v>
      </c>
      <c r="M29" s="36">
        <v>2103.0851022398715</v>
      </c>
      <c r="N29" s="36">
        <v>2251.0350003789495</v>
      </c>
      <c r="O29" s="79"/>
      <c r="P29" s="105" t="s">
        <v>41</v>
      </c>
    </row>
    <row r="30" spans="1:16" ht="12" customHeight="1">
      <c r="A30" s="104" t="s">
        <v>131</v>
      </c>
      <c r="B30" s="56">
        <v>253.31399999999999</v>
      </c>
      <c r="C30" s="61">
        <v>237.81299999999999</v>
      </c>
      <c r="D30" s="61">
        <v>239.37</v>
      </c>
      <c r="E30" s="61">
        <v>267.774</v>
      </c>
      <c r="F30" s="54">
        <v>322.64800000000002</v>
      </c>
      <c r="G30" s="54">
        <v>350.55900000000003</v>
      </c>
      <c r="H30" s="54">
        <v>421.85199999999998</v>
      </c>
      <c r="I30" s="54">
        <v>456.71499999999997</v>
      </c>
      <c r="J30" s="89">
        <v>399.14699999999999</v>
      </c>
      <c r="K30" s="89">
        <v>375.673</v>
      </c>
      <c r="L30" s="103">
        <v>363.83699999999999</v>
      </c>
      <c r="M30" s="103">
        <v>356.834</v>
      </c>
      <c r="N30" s="103">
        <v>439.464</v>
      </c>
      <c r="O30" s="79"/>
      <c r="P30" s="105" t="s">
        <v>132</v>
      </c>
    </row>
    <row r="31" spans="1:16" ht="12" customHeight="1">
      <c r="A31" s="37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"/>
      <c r="P31" s="2"/>
    </row>
    <row r="32" spans="1:16" ht="12" customHeight="1">
      <c r="A32" s="53"/>
      <c r="B32" s="53"/>
      <c r="C32" s="53"/>
      <c r="D32" s="53"/>
      <c r="E32" s="62"/>
      <c r="F32" s="62"/>
      <c r="G32" s="62"/>
      <c r="H32" s="62"/>
      <c r="I32" s="62"/>
      <c r="J32" s="62"/>
      <c r="K32" s="62"/>
      <c r="L32" s="62"/>
      <c r="M32" s="62"/>
      <c r="N32" s="62"/>
    </row>
    <row r="33" spans="1:15" ht="12" customHeight="1">
      <c r="A33" s="63" t="s">
        <v>18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</row>
    <row r="34" spans="1:15" ht="12" customHeight="1">
      <c r="A34" s="114" t="s">
        <v>135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</row>
    <row r="35" spans="1:15" ht="12" customHeight="1">
      <c r="A35" s="63" t="s">
        <v>53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2" customHeight="1">
      <c r="A36" s="6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2" customHeight="1">
      <c r="A37" s="63" t="s">
        <v>136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2" customHeight="1">
      <c r="A38" s="114" t="s">
        <v>137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2" customHeight="1">
      <c r="A39" s="63" t="s">
        <v>54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2" customHeight="1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2" customHeight="1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</sheetData>
  <phoneticPr fontId="3" type="noConversion"/>
  <printOptions horizontalCentered="1" verticalCentered="1"/>
  <pageMargins left="0.48" right="0" top="1" bottom="0" header="0.5" footer="0.5"/>
  <pageSetup scale="86" orientation="landscape" r:id="rId1"/>
  <headerFooter alignWithMargins="0">
    <oddHeader>&amp;R&amp;F  &amp;A  &amp;D  &amp;T  &amp;P/&amp;N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N35"/>
  <sheetViews>
    <sheetView showGridLines="0" topLeftCell="B1" workbookViewId="0">
      <selection activeCell="N4" sqref="N4"/>
    </sheetView>
  </sheetViews>
  <sheetFormatPr defaultColWidth="9.109375" defaultRowHeight="12" customHeight="1"/>
  <cols>
    <col min="1" max="1" width="33.5546875" style="175" customWidth="1"/>
    <col min="2" max="12" width="6.77734375" style="175" customWidth="1"/>
    <col min="13" max="13" width="2.109375" style="175" customWidth="1"/>
    <col min="14" max="14" width="47.44140625" style="175" customWidth="1"/>
    <col min="15" max="16384" width="9.109375" style="175"/>
  </cols>
  <sheetData>
    <row r="1" spans="1:14" s="338" customFormat="1" ht="12" customHeight="1">
      <c r="A1" s="338" t="s">
        <v>450</v>
      </c>
    </row>
    <row r="2" spans="1:14" ht="12" customHeight="1">
      <c r="A2" s="383" t="s">
        <v>1</v>
      </c>
      <c r="N2" s="179" t="s">
        <v>24</v>
      </c>
    </row>
    <row r="3" spans="1:14" ht="27" customHeight="1">
      <c r="A3" s="383" t="s">
        <v>395</v>
      </c>
      <c r="D3" s="398"/>
      <c r="N3" s="397" t="s">
        <v>394</v>
      </c>
    </row>
    <row r="4" spans="1:14" ht="12" customHeight="1">
      <c r="A4" s="175" t="s">
        <v>23</v>
      </c>
      <c r="N4" s="145" t="s">
        <v>31</v>
      </c>
    </row>
    <row r="5" spans="1:14" ht="12" customHeight="1">
      <c r="A5" s="379"/>
      <c r="B5" s="396"/>
      <c r="C5" s="396"/>
      <c r="D5" s="396"/>
      <c r="E5" s="396"/>
      <c r="F5" s="14"/>
      <c r="G5" s="14"/>
      <c r="H5" s="14"/>
      <c r="I5" s="14"/>
      <c r="J5" s="14"/>
      <c r="K5" s="14"/>
      <c r="L5" s="14"/>
      <c r="N5" s="379"/>
    </row>
    <row r="6" spans="1:14" s="394" customFormat="1" ht="12" customHeight="1">
      <c r="A6" s="395"/>
      <c r="B6" s="395">
        <v>2001</v>
      </c>
      <c r="C6" s="395">
        <v>2002</v>
      </c>
      <c r="D6" s="395">
        <v>2003</v>
      </c>
      <c r="E6" s="395">
        <v>2005</v>
      </c>
      <c r="F6" s="72">
        <v>2006</v>
      </c>
      <c r="G6" s="72">
        <v>2007</v>
      </c>
      <c r="H6" s="72">
        <v>2008</v>
      </c>
      <c r="I6" s="72">
        <v>2009</v>
      </c>
      <c r="J6" s="72">
        <v>2010</v>
      </c>
      <c r="K6" s="72">
        <v>2011</v>
      </c>
      <c r="L6" s="72">
        <v>2012</v>
      </c>
      <c r="M6" s="395"/>
      <c r="N6" s="395"/>
    </row>
    <row r="7" spans="1:14" ht="12" customHeight="1">
      <c r="F7" s="14"/>
      <c r="G7" s="14"/>
      <c r="H7" s="14"/>
      <c r="I7" s="14"/>
      <c r="J7" s="14"/>
      <c r="K7" s="14"/>
      <c r="L7" s="14"/>
    </row>
    <row r="8" spans="1:14" s="383" customFormat="1" ht="24" customHeight="1">
      <c r="A8" s="387" t="s">
        <v>393</v>
      </c>
      <c r="B8" s="386">
        <v>293.29000000000002</v>
      </c>
      <c r="C8" s="386">
        <v>333.92</v>
      </c>
      <c r="D8" s="386">
        <v>329.7</v>
      </c>
      <c r="E8" s="385">
        <v>469.9</v>
      </c>
      <c r="F8" s="385">
        <v>524.6</v>
      </c>
      <c r="G8" s="385">
        <v>580.94999999999993</v>
      </c>
      <c r="H8" s="385">
        <v>633.16130099999998</v>
      </c>
      <c r="I8" s="385">
        <v>622.18768784999997</v>
      </c>
      <c r="J8" s="385">
        <v>574.63056591000009</v>
      </c>
      <c r="K8" s="385">
        <v>727.67827815999999</v>
      </c>
      <c r="L8" s="385">
        <v>751.17333053000004</v>
      </c>
      <c r="N8" s="384" t="s">
        <v>392</v>
      </c>
    </row>
    <row r="9" spans="1:14" ht="12" customHeight="1">
      <c r="A9" s="382" t="s">
        <v>391</v>
      </c>
      <c r="B9" s="381">
        <v>267.2</v>
      </c>
      <c r="C9" s="381">
        <v>299.10000000000002</v>
      </c>
      <c r="D9" s="381">
        <v>321.39999999999998</v>
      </c>
      <c r="E9" s="380">
        <v>433.7</v>
      </c>
      <c r="F9" s="380">
        <v>491.5</v>
      </c>
      <c r="G9" s="380">
        <v>516.14</v>
      </c>
      <c r="H9" s="380">
        <v>542.91</v>
      </c>
      <c r="I9" s="380">
        <v>536.39</v>
      </c>
      <c r="J9" s="380">
        <v>507.82</v>
      </c>
      <c r="K9" s="380">
        <v>650.09943199999998</v>
      </c>
      <c r="L9" s="380">
        <v>602.69226013000002</v>
      </c>
      <c r="N9" s="388" t="s">
        <v>390</v>
      </c>
    </row>
    <row r="10" spans="1:14" ht="12" customHeight="1">
      <c r="A10" s="382" t="s">
        <v>389</v>
      </c>
      <c r="B10" s="381">
        <v>194.6</v>
      </c>
      <c r="C10" s="381">
        <v>212.08</v>
      </c>
      <c r="D10" s="381">
        <v>233.9</v>
      </c>
      <c r="E10" s="380">
        <v>344.1</v>
      </c>
      <c r="F10" s="380">
        <v>374.1</v>
      </c>
      <c r="G10" s="380">
        <v>399.57</v>
      </c>
      <c r="H10" s="380">
        <v>420.72</v>
      </c>
      <c r="I10" s="380">
        <v>394.46</v>
      </c>
      <c r="J10" s="380">
        <v>342.97</v>
      </c>
      <c r="K10" s="380">
        <v>408.20743499999998</v>
      </c>
      <c r="L10" s="380">
        <v>405.84097403999999</v>
      </c>
      <c r="N10" s="388" t="s">
        <v>388</v>
      </c>
    </row>
    <row r="11" spans="1:14" ht="12" customHeight="1">
      <c r="A11" s="382" t="s">
        <v>387</v>
      </c>
      <c r="B11" s="381">
        <v>72.599999999999994</v>
      </c>
      <c r="C11" s="381">
        <v>87</v>
      </c>
      <c r="D11" s="381">
        <v>87.5</v>
      </c>
      <c r="E11" s="380">
        <v>89.6</v>
      </c>
      <c r="F11" s="380">
        <v>117.4</v>
      </c>
      <c r="G11" s="380">
        <v>116.57</v>
      </c>
      <c r="H11" s="380">
        <v>122.18</v>
      </c>
      <c r="I11" s="380">
        <v>141.92301449000001</v>
      </c>
      <c r="J11" s="380">
        <v>164.85041806999996</v>
      </c>
      <c r="K11" s="380">
        <v>241.94210843999997</v>
      </c>
      <c r="L11" s="380">
        <v>196.85128609</v>
      </c>
      <c r="N11" s="388" t="s">
        <v>386</v>
      </c>
    </row>
    <row r="12" spans="1:14" ht="12" customHeight="1">
      <c r="A12" s="382" t="s">
        <v>385</v>
      </c>
      <c r="B12" s="381">
        <v>3.69</v>
      </c>
      <c r="C12" s="381">
        <v>6.52</v>
      </c>
      <c r="D12" s="381">
        <v>2.2000000000000002</v>
      </c>
      <c r="E12" s="380">
        <v>4</v>
      </c>
      <c r="F12" s="380">
        <v>5.6</v>
      </c>
      <c r="G12" s="380">
        <v>36.44</v>
      </c>
      <c r="H12" s="380">
        <v>62</v>
      </c>
      <c r="I12" s="380">
        <v>18.235264880000003</v>
      </c>
      <c r="J12" s="380">
        <v>12.85498162</v>
      </c>
      <c r="K12" s="380">
        <v>9.2735730000000007</v>
      </c>
      <c r="L12" s="380">
        <v>9.5134525100000005</v>
      </c>
      <c r="N12" s="388" t="s">
        <v>384</v>
      </c>
    </row>
    <row r="13" spans="1:14" ht="12" customHeight="1">
      <c r="A13" s="382" t="s">
        <v>383</v>
      </c>
      <c r="B13" s="381">
        <v>22.4</v>
      </c>
      <c r="C13" s="381">
        <v>28.3</v>
      </c>
      <c r="D13" s="381">
        <v>6.1</v>
      </c>
      <c r="E13" s="380">
        <v>32.200000000000003</v>
      </c>
      <c r="F13" s="380">
        <v>27</v>
      </c>
      <c r="G13" s="380">
        <v>28.37</v>
      </c>
      <c r="H13" s="380">
        <v>28.251301000000002</v>
      </c>
      <c r="I13" s="380">
        <v>67.56242297</v>
      </c>
      <c r="J13" s="380">
        <v>53.955584289999997</v>
      </c>
      <c r="K13" s="380">
        <v>68.305273159999999</v>
      </c>
      <c r="L13" s="380">
        <v>138.96761789000001</v>
      </c>
      <c r="N13" s="388" t="s">
        <v>382</v>
      </c>
    </row>
    <row r="14" spans="1:14" s="383" customFormat="1" ht="24" customHeight="1">
      <c r="A14" s="387" t="s">
        <v>381</v>
      </c>
      <c r="B14" s="386">
        <v>402.69</v>
      </c>
      <c r="C14" s="386">
        <v>491</v>
      </c>
      <c r="D14" s="386">
        <v>409.5</v>
      </c>
      <c r="E14" s="385">
        <v>518.6</v>
      </c>
      <c r="F14" s="385">
        <v>555.20000000000005</v>
      </c>
      <c r="G14" s="385">
        <v>613.87</v>
      </c>
      <c r="H14" s="385">
        <v>637.93999999999994</v>
      </c>
      <c r="I14" s="385">
        <v>640.51293066000005</v>
      </c>
      <c r="J14" s="385">
        <v>654.29047747300001</v>
      </c>
      <c r="K14" s="385">
        <v>678.54204707000008</v>
      </c>
      <c r="L14" s="385">
        <v>605.21251906000009</v>
      </c>
      <c r="N14" s="384" t="s">
        <v>380</v>
      </c>
    </row>
    <row r="15" spans="1:14" ht="12" customHeight="1">
      <c r="A15" s="382" t="s">
        <v>379</v>
      </c>
      <c r="B15" s="381">
        <v>306.99</v>
      </c>
      <c r="C15" s="381">
        <v>323.5</v>
      </c>
      <c r="D15" s="381">
        <v>333.1</v>
      </c>
      <c r="E15" s="380">
        <v>439.8</v>
      </c>
      <c r="F15" s="380">
        <v>478.2</v>
      </c>
      <c r="G15" s="380">
        <v>500.09</v>
      </c>
      <c r="H15" s="380">
        <v>536.17999999999995</v>
      </c>
      <c r="I15" s="380">
        <v>545.24913400000003</v>
      </c>
      <c r="J15" s="380">
        <v>530.13944217300002</v>
      </c>
      <c r="K15" s="380">
        <v>594.93203154000003</v>
      </c>
      <c r="L15" s="380">
        <v>532.30536857000004</v>
      </c>
      <c r="N15" s="388" t="s">
        <v>378</v>
      </c>
    </row>
    <row r="16" spans="1:14" ht="12" customHeight="1">
      <c r="A16" s="382" t="s">
        <v>377</v>
      </c>
      <c r="B16" s="381">
        <v>140.29</v>
      </c>
      <c r="C16" s="381">
        <v>144.19999999999999</v>
      </c>
      <c r="D16" s="381">
        <v>144.1</v>
      </c>
      <c r="E16" s="380">
        <v>163.1</v>
      </c>
      <c r="F16" s="380">
        <v>169.5</v>
      </c>
      <c r="G16" s="380">
        <v>189.72</v>
      </c>
      <c r="H16" s="380">
        <v>212.11</v>
      </c>
      <c r="I16" s="380">
        <v>233.88580244000002</v>
      </c>
      <c r="J16" s="380">
        <v>223.49582423000001</v>
      </c>
      <c r="K16" s="380">
        <v>222.00861198000001</v>
      </c>
      <c r="L16" s="380">
        <v>211.46755375000004</v>
      </c>
      <c r="N16" s="388" t="s">
        <v>376</v>
      </c>
    </row>
    <row r="17" spans="1:14" ht="12" customHeight="1">
      <c r="A17" s="382" t="s">
        <v>375</v>
      </c>
      <c r="B17" s="381">
        <v>79.510000000000005</v>
      </c>
      <c r="C17" s="381">
        <v>78.900000000000006</v>
      </c>
      <c r="D17" s="381">
        <v>79</v>
      </c>
      <c r="E17" s="380">
        <v>114.7</v>
      </c>
      <c r="F17" s="380">
        <v>129.4</v>
      </c>
      <c r="G17" s="380">
        <v>140.38</v>
      </c>
      <c r="H17" s="380">
        <v>136.58000000000001</v>
      </c>
      <c r="I17" s="380">
        <v>129.10954341999999</v>
      </c>
      <c r="J17" s="380">
        <v>118.08972493</v>
      </c>
      <c r="K17" s="380">
        <v>176.08458603000003</v>
      </c>
      <c r="L17" s="380">
        <v>127.64976975</v>
      </c>
      <c r="N17" s="388" t="s">
        <v>374</v>
      </c>
    </row>
    <row r="18" spans="1:14" ht="12" customHeight="1">
      <c r="A18" s="382" t="s">
        <v>373</v>
      </c>
      <c r="B18" s="381">
        <v>52.43</v>
      </c>
      <c r="C18" s="381">
        <v>66.900000000000006</v>
      </c>
      <c r="D18" s="381">
        <v>74.5</v>
      </c>
      <c r="E18" s="380">
        <v>95.8</v>
      </c>
      <c r="F18" s="380">
        <v>109.2</v>
      </c>
      <c r="G18" s="380">
        <v>115.89</v>
      </c>
      <c r="H18" s="380">
        <v>128.86000000000001</v>
      </c>
      <c r="I18" s="380">
        <v>123.15945107999998</v>
      </c>
      <c r="J18" s="380">
        <v>131.033314413</v>
      </c>
      <c r="K18" s="380">
        <v>125.75404852</v>
      </c>
      <c r="L18" s="380">
        <v>116.04487007</v>
      </c>
      <c r="N18" s="388" t="s">
        <v>372</v>
      </c>
    </row>
    <row r="19" spans="1:14" s="378" customFormat="1" ht="12" customHeight="1">
      <c r="A19" s="382" t="s">
        <v>371</v>
      </c>
      <c r="B19" s="392">
        <v>34.700000000000003</v>
      </c>
      <c r="C19" s="392">
        <v>33.6</v>
      </c>
      <c r="D19" s="392">
        <v>35.6</v>
      </c>
      <c r="E19" s="393">
        <v>66.3</v>
      </c>
      <c r="F19" s="393">
        <v>70.099999999999994</v>
      </c>
      <c r="G19" s="393">
        <v>54.1</v>
      </c>
      <c r="H19" s="393">
        <v>58.63</v>
      </c>
      <c r="I19" s="393">
        <v>59.094337060000001</v>
      </c>
      <c r="J19" s="393">
        <v>57.5205786</v>
      </c>
      <c r="K19" s="393">
        <v>71.084785010000004</v>
      </c>
      <c r="L19" s="393">
        <v>77.143174999999999</v>
      </c>
      <c r="N19" s="388" t="s">
        <v>370</v>
      </c>
    </row>
    <row r="20" spans="1:14" ht="12" customHeight="1">
      <c r="A20" s="382" t="s">
        <v>369</v>
      </c>
      <c r="B20" s="392" t="s">
        <v>175</v>
      </c>
      <c r="C20" s="392" t="s">
        <v>175</v>
      </c>
      <c r="D20" s="392" t="s">
        <v>175</v>
      </c>
      <c r="E20" s="392" t="s">
        <v>175</v>
      </c>
      <c r="F20" s="392" t="s">
        <v>175</v>
      </c>
      <c r="G20" s="392" t="s">
        <v>175</v>
      </c>
      <c r="H20" s="392" t="s">
        <v>175</v>
      </c>
      <c r="I20" s="392" t="s">
        <v>175</v>
      </c>
      <c r="J20" s="392" t="s">
        <v>175</v>
      </c>
      <c r="K20" s="392" t="s">
        <v>175</v>
      </c>
      <c r="L20" s="392" t="s">
        <v>175</v>
      </c>
      <c r="N20" s="388" t="s">
        <v>354</v>
      </c>
    </row>
    <row r="21" spans="1:14" s="389" customFormat="1" ht="12" customHeight="1">
      <c r="A21" s="382" t="s">
        <v>368</v>
      </c>
      <c r="B21" s="391">
        <v>95.7</v>
      </c>
      <c r="C21" s="391">
        <v>167.5</v>
      </c>
      <c r="D21" s="391">
        <v>76.400000000000006</v>
      </c>
      <c r="E21" s="391">
        <v>78.8</v>
      </c>
      <c r="F21" s="391">
        <v>77</v>
      </c>
      <c r="G21" s="391">
        <v>113.78</v>
      </c>
      <c r="H21" s="391">
        <v>101.76</v>
      </c>
      <c r="I21" s="391">
        <v>95.263796660000011</v>
      </c>
      <c r="J21" s="391">
        <v>124.1510353</v>
      </c>
      <c r="K21" s="391">
        <v>83.610015529999998</v>
      </c>
      <c r="L21" s="391">
        <v>72.907150490000006</v>
      </c>
      <c r="M21" s="390"/>
      <c r="N21" s="388" t="s">
        <v>367</v>
      </c>
    </row>
    <row r="22" spans="1:14" ht="12" hidden="1" customHeight="1">
      <c r="A22" s="382" t="s">
        <v>366</v>
      </c>
      <c r="B22" s="381" t="s">
        <v>5</v>
      </c>
      <c r="C22" s="381" t="s">
        <v>5</v>
      </c>
      <c r="D22" s="381" t="s">
        <v>5</v>
      </c>
      <c r="E22" s="380" t="s">
        <v>5</v>
      </c>
      <c r="F22" s="380" t="s">
        <v>5</v>
      </c>
      <c r="G22" s="380" t="s">
        <v>5</v>
      </c>
      <c r="H22" s="380" t="s">
        <v>5</v>
      </c>
      <c r="I22" s="380" t="s">
        <v>5</v>
      </c>
      <c r="J22" s="380" t="s">
        <v>5</v>
      </c>
      <c r="K22" s="380" t="s">
        <v>5</v>
      </c>
      <c r="L22" s="380" t="s">
        <v>5</v>
      </c>
      <c r="N22" s="388" t="s">
        <v>365</v>
      </c>
    </row>
    <row r="23" spans="1:14" ht="12" hidden="1" customHeight="1">
      <c r="A23" s="382" t="s">
        <v>364</v>
      </c>
      <c r="B23" s="381" t="s">
        <v>5</v>
      </c>
      <c r="C23" s="381" t="s">
        <v>5</v>
      </c>
      <c r="D23" s="381" t="s">
        <v>5</v>
      </c>
      <c r="E23" s="380" t="s">
        <v>5</v>
      </c>
      <c r="F23" s="380" t="s">
        <v>5</v>
      </c>
      <c r="G23" s="380" t="s">
        <v>5</v>
      </c>
      <c r="H23" s="380" t="s">
        <v>5</v>
      </c>
      <c r="I23" s="380" t="s">
        <v>5</v>
      </c>
      <c r="J23" s="380" t="s">
        <v>5</v>
      </c>
      <c r="K23" s="380" t="s">
        <v>5</v>
      </c>
      <c r="L23" s="380" t="s">
        <v>5</v>
      </c>
      <c r="N23" s="388" t="s">
        <v>363</v>
      </c>
    </row>
    <row r="24" spans="1:14" ht="12" hidden="1" customHeight="1">
      <c r="A24" s="382" t="s">
        <v>362</v>
      </c>
      <c r="B24" s="381" t="s">
        <v>5</v>
      </c>
      <c r="C24" s="381" t="s">
        <v>5</v>
      </c>
      <c r="D24" s="381" t="s">
        <v>5</v>
      </c>
      <c r="E24" s="380" t="s">
        <v>5</v>
      </c>
      <c r="F24" s="380" t="s">
        <v>5</v>
      </c>
      <c r="G24" s="380" t="s">
        <v>5</v>
      </c>
      <c r="H24" s="380" t="s">
        <v>5</v>
      </c>
      <c r="I24" s="380" t="s">
        <v>5</v>
      </c>
      <c r="J24" s="380" t="s">
        <v>5</v>
      </c>
      <c r="K24" s="380" t="s">
        <v>5</v>
      </c>
      <c r="L24" s="380" t="s">
        <v>5</v>
      </c>
      <c r="N24" s="388" t="s">
        <v>354</v>
      </c>
    </row>
    <row r="25" spans="1:14" ht="12" customHeight="1">
      <c r="A25" s="382" t="s">
        <v>361</v>
      </c>
      <c r="B25" s="381" t="s">
        <v>5</v>
      </c>
      <c r="C25" s="381" t="s">
        <v>5</v>
      </c>
      <c r="D25" s="381" t="s">
        <v>5</v>
      </c>
      <c r="E25" s="380" t="s">
        <v>5</v>
      </c>
      <c r="F25" s="380" t="s">
        <v>5</v>
      </c>
      <c r="G25" s="380" t="s">
        <v>5</v>
      </c>
      <c r="H25" s="380" t="s">
        <v>5</v>
      </c>
      <c r="I25" s="380" t="s">
        <v>5</v>
      </c>
      <c r="J25" s="380" t="s">
        <v>5</v>
      </c>
      <c r="K25" s="380" t="s">
        <v>5</v>
      </c>
      <c r="L25" s="380" t="s">
        <v>5</v>
      </c>
      <c r="N25" s="388" t="s">
        <v>360</v>
      </c>
    </row>
    <row r="26" spans="1:14" s="383" customFormat="1" ht="24" customHeight="1">
      <c r="A26" s="387" t="s">
        <v>359</v>
      </c>
      <c r="B26" s="386">
        <v>-57</v>
      </c>
      <c r="C26" s="386">
        <v>-90.3</v>
      </c>
      <c r="D26" s="386">
        <v>-5.3000000000000114</v>
      </c>
      <c r="E26" s="385">
        <v>47.099999999999952</v>
      </c>
      <c r="F26" s="385">
        <v>78.59999999999998</v>
      </c>
      <c r="G26" s="385">
        <v>82.969999999999928</v>
      </c>
      <c r="H26" s="385">
        <v>124.08130100000005</v>
      </c>
      <c r="I26" s="385">
        <v>104.83420826999991</v>
      </c>
      <c r="J26" s="385">
        <v>51.373402850000076</v>
      </c>
      <c r="K26" s="385">
        <v>174.89027960999991</v>
      </c>
      <c r="L26" s="385">
        <v>262.00568153999996</v>
      </c>
      <c r="N26" s="384" t="s">
        <v>358</v>
      </c>
    </row>
    <row r="27" spans="1:14" s="383" customFormat="1" ht="24" customHeight="1">
      <c r="A27" s="387" t="s">
        <v>357</v>
      </c>
      <c r="B27" s="386">
        <v>-109.39999999999998</v>
      </c>
      <c r="C27" s="386">
        <v>-157.07999999999998</v>
      </c>
      <c r="D27" s="386">
        <v>-79.800000000000011</v>
      </c>
      <c r="E27" s="385">
        <v>-48.700000000000045</v>
      </c>
      <c r="F27" s="385">
        <v>-30.600000000000023</v>
      </c>
      <c r="G27" s="385">
        <v>-32.920000000000073</v>
      </c>
      <c r="H27" s="385">
        <v>-4.7786989999999605</v>
      </c>
      <c r="I27" s="385">
        <v>-18.325242810000077</v>
      </c>
      <c r="J27" s="385">
        <v>-79.659911562999923</v>
      </c>
      <c r="K27" s="385">
        <v>49.13623108999991</v>
      </c>
      <c r="L27" s="385">
        <v>145.96081146999995</v>
      </c>
      <c r="N27" s="384" t="s">
        <v>356</v>
      </c>
    </row>
    <row r="28" spans="1:14" s="378" customFormat="1" ht="12" hidden="1" customHeight="1">
      <c r="A28" s="382" t="s">
        <v>355</v>
      </c>
      <c r="B28" s="381">
        <v>0</v>
      </c>
      <c r="C28" s="381">
        <v>0</v>
      </c>
      <c r="D28" s="381">
        <v>0</v>
      </c>
      <c r="E28" s="380">
        <v>0</v>
      </c>
      <c r="F28" s="380">
        <v>0</v>
      </c>
      <c r="G28" s="380">
        <v>0</v>
      </c>
      <c r="H28" s="380">
        <v>0</v>
      </c>
      <c r="I28" s="380">
        <v>0</v>
      </c>
      <c r="J28" s="380">
        <v>0</v>
      </c>
      <c r="K28" s="380"/>
      <c r="L28" s="380"/>
      <c r="N28" s="378" t="s">
        <v>354</v>
      </c>
    </row>
    <row r="29" spans="1:14" ht="12" customHeight="1">
      <c r="A29" s="379"/>
      <c r="B29" s="379"/>
      <c r="C29" s="379"/>
      <c r="D29" s="379"/>
      <c r="E29" s="379"/>
      <c r="F29" s="379"/>
      <c r="G29" s="379"/>
      <c r="H29" s="379"/>
      <c r="I29" s="379"/>
      <c r="J29" s="379"/>
      <c r="K29" s="379"/>
      <c r="L29" s="379"/>
      <c r="M29" s="379"/>
      <c r="N29" s="379"/>
    </row>
    <row r="30" spans="1:14" ht="12" customHeight="1">
      <c r="A30" s="378"/>
      <c r="B30" s="378"/>
      <c r="C30" s="378"/>
      <c r="D30" s="378"/>
      <c r="E30" s="378"/>
      <c r="F30" s="378"/>
      <c r="G30" s="378"/>
      <c r="H30" s="378"/>
      <c r="I30" s="378"/>
      <c r="J30" s="378"/>
      <c r="K30" s="378"/>
      <c r="L30" s="378"/>
      <c r="M30" s="378"/>
      <c r="N30" s="378"/>
    </row>
    <row r="31" spans="1:14" ht="12" customHeight="1">
      <c r="A31" s="152" t="s">
        <v>18</v>
      </c>
    </row>
    <row r="32" spans="1:14" ht="12" customHeight="1">
      <c r="A32" s="175" t="s">
        <v>353</v>
      </c>
    </row>
    <row r="34" spans="1:1" ht="12" customHeight="1">
      <c r="A34" s="377" t="s">
        <v>48</v>
      </c>
    </row>
    <row r="35" spans="1:1" ht="12" customHeight="1">
      <c r="A35" s="175" t="s">
        <v>352</v>
      </c>
    </row>
  </sheetData>
  <pageMargins left="0.15748031496063" right="0" top="0.98425196850393704" bottom="0" header="0" footer="0"/>
  <pageSetup scale="86" orientation="landscape" r:id="rId1"/>
  <headerFooter alignWithMargins="0">
    <oddFooter>&amp;R&amp;A  &amp;D  &amp;T 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28"/>
  <sheetViews>
    <sheetView showGridLines="0" workbookViewId="0">
      <selection activeCell="N3" sqref="N3"/>
    </sheetView>
  </sheetViews>
  <sheetFormatPr defaultColWidth="7.21875" defaultRowHeight="12" customHeight="1"/>
  <cols>
    <col min="1" max="1" width="29.5546875" style="399" customWidth="1"/>
    <col min="2" max="14" width="6.109375" style="399" customWidth="1"/>
    <col min="15" max="15" width="2.109375" style="399" bestFit="1" customWidth="1"/>
    <col min="16" max="16" width="32.88671875" style="400" customWidth="1"/>
    <col min="17" max="16384" width="7.21875" style="399"/>
  </cols>
  <sheetData>
    <row r="1" spans="1:16" s="424" customFormat="1" ht="12" customHeight="1">
      <c r="A1" s="428">
        <v>13</v>
      </c>
      <c r="B1" s="428"/>
      <c r="C1" s="426"/>
      <c r="D1" s="426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6"/>
      <c r="P1" s="425"/>
    </row>
    <row r="2" spans="1:16" ht="12" customHeight="1">
      <c r="A2" s="383" t="s">
        <v>1</v>
      </c>
      <c r="B2" s="383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9" t="s">
        <v>24</v>
      </c>
    </row>
    <row r="3" spans="1:16" ht="12" customHeight="1">
      <c r="A3" s="421" t="s">
        <v>430</v>
      </c>
      <c r="B3" s="421"/>
      <c r="C3" s="423"/>
      <c r="D3" s="422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422"/>
      <c r="P3" s="421" t="s">
        <v>429</v>
      </c>
    </row>
    <row r="4" spans="1:16" ht="12" customHeight="1">
      <c r="A4" s="175" t="s">
        <v>23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45" t="s">
        <v>31</v>
      </c>
    </row>
    <row r="5" spans="1:16" ht="12" customHeight="1">
      <c r="A5" s="369"/>
      <c r="B5" s="370"/>
      <c r="C5" s="7"/>
      <c r="D5" s="420"/>
      <c r="E5" s="14"/>
      <c r="F5" s="14"/>
      <c r="G5" s="14"/>
      <c r="H5" s="14"/>
      <c r="I5" s="14"/>
      <c r="J5" s="14"/>
      <c r="K5" s="14"/>
      <c r="L5" s="14"/>
      <c r="M5" s="14"/>
      <c r="N5" s="14"/>
      <c r="O5" s="420"/>
      <c r="P5" s="369"/>
    </row>
    <row r="6" spans="1:16" ht="12" customHeight="1">
      <c r="A6" s="418"/>
      <c r="B6" s="418">
        <v>2000</v>
      </c>
      <c r="C6" s="12">
        <v>2001</v>
      </c>
      <c r="D6" s="12">
        <v>2002</v>
      </c>
      <c r="E6" s="11">
        <v>2003</v>
      </c>
      <c r="F6" s="11">
        <v>2004</v>
      </c>
      <c r="G6" s="11">
        <v>2005</v>
      </c>
      <c r="H6" s="11">
        <v>2006</v>
      </c>
      <c r="I6" s="11">
        <v>2007</v>
      </c>
      <c r="J6" s="11">
        <v>2008</v>
      </c>
      <c r="K6" s="11">
        <v>2009</v>
      </c>
      <c r="L6" s="11">
        <v>2010</v>
      </c>
      <c r="M6" s="11">
        <v>2011</v>
      </c>
      <c r="N6" s="11">
        <v>2012</v>
      </c>
      <c r="O6" s="419"/>
      <c r="P6" s="418"/>
    </row>
    <row r="7" spans="1:16" ht="12" customHeight="1">
      <c r="A7" s="415"/>
      <c r="B7" s="415"/>
      <c r="C7" s="417"/>
      <c r="D7" s="416"/>
      <c r="E7" s="54"/>
      <c r="F7" s="54"/>
      <c r="G7" s="54"/>
      <c r="H7" s="54"/>
      <c r="I7" s="54"/>
      <c r="J7" s="54"/>
      <c r="K7" s="54"/>
      <c r="L7" s="54"/>
      <c r="M7" s="54"/>
      <c r="N7" s="54"/>
      <c r="O7" s="53"/>
      <c r="P7" s="415"/>
    </row>
    <row r="8" spans="1:16" s="413" customFormat="1" ht="12" customHeight="1">
      <c r="A8" s="414" t="s">
        <v>428</v>
      </c>
      <c r="B8" s="407">
        <v>188</v>
      </c>
      <c r="C8" s="407">
        <v>194.61</v>
      </c>
      <c r="D8" s="407">
        <v>212.06799999999998</v>
      </c>
      <c r="E8" s="407">
        <v>233.87700000000001</v>
      </c>
      <c r="F8" s="407">
        <v>281.88200000000001</v>
      </c>
      <c r="G8" s="407">
        <v>344.13113500000003</v>
      </c>
      <c r="H8" s="407">
        <v>374.11666400000001</v>
      </c>
      <c r="I8" s="407">
        <v>399.57262399999996</v>
      </c>
      <c r="J8" s="407">
        <v>420.72258631999995</v>
      </c>
      <c r="K8" s="407">
        <v>394.46271605000004</v>
      </c>
      <c r="L8" s="407">
        <v>342.96665445000002</v>
      </c>
      <c r="M8" s="407">
        <v>408.04239382000003</v>
      </c>
      <c r="N8" s="407">
        <v>405.84097403999999</v>
      </c>
      <c r="O8" s="384"/>
      <c r="P8" s="414" t="s">
        <v>427</v>
      </c>
    </row>
    <row r="9" spans="1:16" ht="18" customHeight="1">
      <c r="A9" s="412" t="s">
        <v>426</v>
      </c>
      <c r="B9" s="409">
        <v>63.11</v>
      </c>
      <c r="C9" s="409">
        <v>62.14</v>
      </c>
      <c r="D9" s="409">
        <v>66.488</v>
      </c>
      <c r="E9" s="409">
        <v>69.316999999999993</v>
      </c>
      <c r="F9" s="409">
        <v>85.412000000000006</v>
      </c>
      <c r="G9" s="409">
        <v>106.611135</v>
      </c>
      <c r="H9" s="409">
        <v>107.166664</v>
      </c>
      <c r="I9" s="409">
        <v>123.36988999999998</v>
      </c>
      <c r="J9" s="409">
        <v>141.10423059999999</v>
      </c>
      <c r="K9" s="409">
        <v>156.49049114000002</v>
      </c>
      <c r="L9" s="409">
        <v>101.96141382</v>
      </c>
      <c r="M9" s="409">
        <v>95.397963830000009</v>
      </c>
      <c r="N9" s="409">
        <v>96.102640769999994</v>
      </c>
      <c r="O9" s="388"/>
      <c r="P9" s="384" t="s">
        <v>425</v>
      </c>
    </row>
    <row r="10" spans="1:16" ht="12" customHeight="1">
      <c r="A10" s="411" t="s">
        <v>424</v>
      </c>
      <c r="B10" s="409">
        <v>59.19</v>
      </c>
      <c r="C10" s="409">
        <v>57.72</v>
      </c>
      <c r="D10" s="409">
        <v>61.946999999999996</v>
      </c>
      <c r="E10" s="409">
        <v>64.097999999999999</v>
      </c>
      <c r="F10" s="409">
        <v>80.356999999999999</v>
      </c>
      <c r="G10" s="409">
        <v>101.578135</v>
      </c>
      <c r="H10" s="409">
        <v>98.441853999999992</v>
      </c>
      <c r="I10" s="409">
        <v>115.95398999999999</v>
      </c>
      <c r="J10" s="409">
        <v>134.75922004</v>
      </c>
      <c r="K10" s="409">
        <v>147.60236161</v>
      </c>
      <c r="L10" s="409">
        <v>92.604359639999998</v>
      </c>
      <c r="M10" s="409">
        <v>86.644496640000014</v>
      </c>
      <c r="N10" s="409">
        <v>83.272884649999995</v>
      </c>
      <c r="O10" s="388"/>
      <c r="P10" s="411" t="s">
        <v>423</v>
      </c>
    </row>
    <row r="11" spans="1:16" ht="12" customHeight="1">
      <c r="A11" s="411" t="s">
        <v>422</v>
      </c>
      <c r="B11" s="409">
        <v>19.740000000000002</v>
      </c>
      <c r="C11" s="409">
        <v>20.3</v>
      </c>
      <c r="D11" s="409">
        <v>22.026999999999997</v>
      </c>
      <c r="E11" s="409">
        <v>21.367999999999999</v>
      </c>
      <c r="F11" s="409">
        <v>25.914999999999999</v>
      </c>
      <c r="G11" s="409">
        <v>31.031000000000002</v>
      </c>
      <c r="H11" s="409">
        <v>30.211055999999999</v>
      </c>
      <c r="I11" s="409">
        <v>33.008126000000004</v>
      </c>
      <c r="J11" s="409">
        <v>37.211607149999999</v>
      </c>
      <c r="K11" s="409">
        <v>36.222306400000001</v>
      </c>
      <c r="L11" s="409">
        <v>33.337157560000001</v>
      </c>
      <c r="M11" s="409">
        <v>37.851477349999996</v>
      </c>
      <c r="N11" s="409">
        <v>38.054706789999997</v>
      </c>
      <c r="O11" s="388"/>
      <c r="P11" s="411" t="s">
        <v>421</v>
      </c>
    </row>
    <row r="12" spans="1:16" ht="12" customHeight="1">
      <c r="A12" s="411" t="s">
        <v>420</v>
      </c>
      <c r="B12" s="409">
        <v>37.799999999999997</v>
      </c>
      <c r="C12" s="409">
        <v>36.410000000000004</v>
      </c>
      <c r="D12" s="409">
        <v>38.749999999999993</v>
      </c>
      <c r="E12" s="409">
        <v>41.918999999999997</v>
      </c>
      <c r="F12" s="409">
        <v>52.447999999999993</v>
      </c>
      <c r="G12" s="409">
        <v>68.728135000000009</v>
      </c>
      <c r="H12" s="409">
        <v>66.437297999999998</v>
      </c>
      <c r="I12" s="409">
        <v>77.494194000000007</v>
      </c>
      <c r="J12" s="409">
        <v>92.775772889999999</v>
      </c>
      <c r="K12" s="409">
        <v>108.86188896000002</v>
      </c>
      <c r="L12" s="409">
        <v>53.201785179999995</v>
      </c>
      <c r="M12" s="409">
        <v>38.362246389999996</v>
      </c>
      <c r="N12" s="409">
        <v>37.117452729999997</v>
      </c>
      <c r="O12" s="388"/>
      <c r="P12" s="411" t="s">
        <v>419</v>
      </c>
    </row>
    <row r="13" spans="1:16" ht="12" customHeight="1">
      <c r="A13" s="411" t="s">
        <v>418</v>
      </c>
      <c r="B13" s="409">
        <v>1.6499999999999986</v>
      </c>
      <c r="C13" s="409">
        <v>1.0099999999999909</v>
      </c>
      <c r="D13" s="409">
        <v>1.1700000000000088</v>
      </c>
      <c r="E13" s="409">
        <v>0.81100000000000705</v>
      </c>
      <c r="F13" s="409">
        <v>1.9939999999999998</v>
      </c>
      <c r="G13" s="409">
        <v>1.8189999999999884</v>
      </c>
      <c r="H13" s="409">
        <v>1.7934999999999945</v>
      </c>
      <c r="I13" s="409">
        <v>5.4516699999999787</v>
      </c>
      <c r="J13" s="409">
        <v>4.7718399999999974</v>
      </c>
      <c r="K13" s="409">
        <v>2.5181662499999788</v>
      </c>
      <c r="L13" s="409">
        <v>6.0654169000000024</v>
      </c>
      <c r="M13" s="409">
        <v>10.430772900000022</v>
      </c>
      <c r="N13" s="409">
        <v>8.1007251300000007</v>
      </c>
      <c r="O13" s="388"/>
      <c r="P13" s="411" t="s">
        <v>417</v>
      </c>
    </row>
    <row r="14" spans="1:16" ht="12" customHeight="1">
      <c r="A14" s="411" t="s">
        <v>416</v>
      </c>
      <c r="B14" s="409">
        <v>3.92</v>
      </c>
      <c r="C14" s="409">
        <v>4.42</v>
      </c>
      <c r="D14" s="409">
        <v>4.5410000000000004</v>
      </c>
      <c r="E14" s="409">
        <v>5.2190000000000003</v>
      </c>
      <c r="F14" s="409">
        <v>5.0550000000000006</v>
      </c>
      <c r="G14" s="409">
        <v>5.0329999999999995</v>
      </c>
      <c r="H14" s="409">
        <v>8.7248099999999997</v>
      </c>
      <c r="I14" s="409">
        <v>7.4158999999999997</v>
      </c>
      <c r="J14" s="409">
        <v>6.3450105600000004</v>
      </c>
      <c r="K14" s="409">
        <v>8.8881295300000005</v>
      </c>
      <c r="L14" s="409">
        <v>9.3570541800000004</v>
      </c>
      <c r="M14" s="409">
        <v>8.7534671900000003</v>
      </c>
      <c r="N14" s="409">
        <v>12.829756119999999</v>
      </c>
      <c r="O14" s="388"/>
      <c r="P14" s="411" t="s">
        <v>415</v>
      </c>
    </row>
    <row r="15" spans="1:16" ht="12" customHeight="1">
      <c r="A15" s="411" t="s">
        <v>414</v>
      </c>
      <c r="B15" s="409" t="s">
        <v>175</v>
      </c>
      <c r="C15" s="409" t="s">
        <v>175</v>
      </c>
      <c r="D15" s="409" t="s">
        <v>175</v>
      </c>
      <c r="E15" s="409" t="s">
        <v>175</v>
      </c>
      <c r="F15" s="409" t="s">
        <v>175</v>
      </c>
      <c r="G15" s="409" t="s">
        <v>175</v>
      </c>
      <c r="H15" s="409" t="s">
        <v>175</v>
      </c>
      <c r="I15" s="409" t="s">
        <v>175</v>
      </c>
      <c r="J15" s="409" t="s">
        <v>175</v>
      </c>
      <c r="K15" s="409" t="s">
        <v>175</v>
      </c>
      <c r="L15" s="409" t="s">
        <v>175</v>
      </c>
      <c r="M15" s="409" t="s">
        <v>175</v>
      </c>
      <c r="N15" s="409" t="s">
        <v>175</v>
      </c>
      <c r="O15" s="388"/>
      <c r="P15" s="411" t="s">
        <v>413</v>
      </c>
    </row>
    <row r="16" spans="1:16" ht="18" customHeight="1">
      <c r="A16" s="412" t="s">
        <v>412</v>
      </c>
      <c r="B16" s="409">
        <v>124.89000000000001</v>
      </c>
      <c r="C16" s="409">
        <v>132.47</v>
      </c>
      <c r="D16" s="409">
        <v>145.57999999999998</v>
      </c>
      <c r="E16" s="409">
        <v>164.56</v>
      </c>
      <c r="F16" s="409">
        <v>196.47</v>
      </c>
      <c r="G16" s="409">
        <v>237.52</v>
      </c>
      <c r="H16" s="409">
        <v>266.95</v>
      </c>
      <c r="I16" s="409">
        <v>276.20273399999996</v>
      </c>
      <c r="J16" s="409">
        <v>279.61835571999995</v>
      </c>
      <c r="K16" s="409">
        <v>237.97222491000002</v>
      </c>
      <c r="L16" s="409">
        <v>241.00524063</v>
      </c>
      <c r="M16" s="409">
        <v>312.64442998999999</v>
      </c>
      <c r="N16" s="409">
        <v>309.73833327</v>
      </c>
      <c r="O16" s="388"/>
      <c r="P16" s="384" t="s">
        <v>411</v>
      </c>
    </row>
    <row r="17" spans="1:16" ht="12" customHeight="1">
      <c r="A17" s="411" t="s">
        <v>410</v>
      </c>
      <c r="B17" s="409">
        <v>57.74</v>
      </c>
      <c r="C17" s="409">
        <v>61.679999999999993</v>
      </c>
      <c r="D17" s="409">
        <v>70.784999999999997</v>
      </c>
      <c r="E17" s="409">
        <v>78.143000000000001</v>
      </c>
      <c r="F17" s="409">
        <v>88.063999999999993</v>
      </c>
      <c r="G17" s="409">
        <v>103.34692700000002</v>
      </c>
      <c r="H17" s="409">
        <v>111.98231399999999</v>
      </c>
      <c r="I17" s="409">
        <v>125.68817200000001</v>
      </c>
      <c r="J17" s="409">
        <v>132.47594297000001</v>
      </c>
      <c r="K17" s="409">
        <v>111.39978897</v>
      </c>
      <c r="L17" s="409">
        <v>115.10764340999998</v>
      </c>
      <c r="M17" s="409">
        <v>180.77458532</v>
      </c>
      <c r="N17" s="409">
        <v>173.59986303999997</v>
      </c>
      <c r="O17" s="388"/>
      <c r="P17" s="411" t="s">
        <v>409</v>
      </c>
    </row>
    <row r="18" spans="1:16" ht="12" customHeight="1">
      <c r="A18" s="411" t="s">
        <v>408</v>
      </c>
      <c r="B18" s="409">
        <v>4.6500000000000004</v>
      </c>
      <c r="C18" s="409">
        <v>9.99</v>
      </c>
      <c r="D18" s="409">
        <v>8.2359999999999989</v>
      </c>
      <c r="E18" s="409">
        <v>9.3529999999999998</v>
      </c>
      <c r="F18" s="409">
        <v>12.533000000000001</v>
      </c>
      <c r="G18" s="409">
        <v>15.009922</v>
      </c>
      <c r="H18" s="409">
        <v>15.873747000000002</v>
      </c>
      <c r="I18" s="409">
        <v>14.247843</v>
      </c>
      <c r="J18" s="409">
        <v>13.524235999999998</v>
      </c>
      <c r="K18" s="409">
        <v>4.5394959999999998</v>
      </c>
      <c r="L18" s="409">
        <v>4.7279363500000002</v>
      </c>
      <c r="M18" s="409" t="s">
        <v>567</v>
      </c>
      <c r="N18" s="409" t="s">
        <v>567</v>
      </c>
      <c r="O18" s="388"/>
      <c r="P18" s="411" t="s">
        <v>407</v>
      </c>
    </row>
    <row r="19" spans="1:16" ht="12" customHeight="1">
      <c r="A19" s="408" t="s">
        <v>406</v>
      </c>
      <c r="B19" s="409">
        <v>52.38</v>
      </c>
      <c r="C19" s="409">
        <v>50.25</v>
      </c>
      <c r="D19" s="409">
        <v>53.496000000000009</v>
      </c>
      <c r="E19" s="409">
        <v>62.841000000000008</v>
      </c>
      <c r="F19" s="409">
        <v>71.76700000000001</v>
      </c>
      <c r="G19" s="409">
        <v>89.012</v>
      </c>
      <c r="H19" s="409">
        <v>92.021186000000014</v>
      </c>
      <c r="I19" s="409">
        <v>97.918970999999928</v>
      </c>
      <c r="J19" s="409">
        <v>100.61569523999998</v>
      </c>
      <c r="K19" s="409">
        <v>89.653669939999986</v>
      </c>
      <c r="L19" s="409">
        <v>91.451465190000022</v>
      </c>
      <c r="M19" s="409">
        <v>102.51555574</v>
      </c>
      <c r="N19" s="409">
        <v>102.97908231</v>
      </c>
      <c r="O19" s="388"/>
      <c r="P19" s="408" t="s">
        <v>405</v>
      </c>
    </row>
    <row r="20" spans="1:16" ht="12" customHeight="1">
      <c r="A20" s="408" t="s">
        <v>404</v>
      </c>
      <c r="B20" s="409">
        <v>10.119999999999999</v>
      </c>
      <c r="C20" s="409">
        <v>10.55</v>
      </c>
      <c r="D20" s="409">
        <v>13.062999999999999</v>
      </c>
      <c r="E20" s="409">
        <v>14.223000000000003</v>
      </c>
      <c r="F20" s="409">
        <v>24.106000000000002</v>
      </c>
      <c r="G20" s="409">
        <v>30.151151000000002</v>
      </c>
      <c r="H20" s="409">
        <v>47.072752999999999</v>
      </c>
      <c r="I20" s="409">
        <v>38.347747999999996</v>
      </c>
      <c r="J20" s="409">
        <v>33.002481509999996</v>
      </c>
      <c r="K20" s="409">
        <v>32.379270000000005</v>
      </c>
      <c r="L20" s="409">
        <v>29.718195680000001</v>
      </c>
      <c r="M20" s="409">
        <v>29.060927530000001</v>
      </c>
      <c r="N20" s="409">
        <v>32.662869540000003</v>
      </c>
      <c r="O20" s="388"/>
      <c r="P20" s="408" t="s">
        <v>403</v>
      </c>
    </row>
    <row r="21" spans="1:16" ht="12" customHeight="1">
      <c r="A21" s="411" t="s">
        <v>402</v>
      </c>
      <c r="B21" s="409" t="s">
        <v>175</v>
      </c>
      <c r="C21" s="409" t="s">
        <v>175</v>
      </c>
      <c r="D21" s="409" t="s">
        <v>175</v>
      </c>
      <c r="E21" s="409" t="s">
        <v>175</v>
      </c>
      <c r="F21" s="409" t="s">
        <v>175</v>
      </c>
      <c r="G21" s="409" t="s">
        <v>175</v>
      </c>
      <c r="H21" s="409" t="s">
        <v>175</v>
      </c>
      <c r="I21" s="409" t="s">
        <v>175</v>
      </c>
      <c r="J21" s="409" t="s">
        <v>175</v>
      </c>
      <c r="K21" s="409" t="s">
        <v>175</v>
      </c>
      <c r="L21" s="409" t="s">
        <v>175</v>
      </c>
      <c r="M21" s="409" t="s">
        <v>175</v>
      </c>
      <c r="N21" s="409" t="s">
        <v>175</v>
      </c>
      <c r="O21" s="388"/>
      <c r="P21" s="411" t="s">
        <v>401</v>
      </c>
    </row>
    <row r="22" spans="1:16" ht="12" customHeight="1">
      <c r="A22" s="410" t="s">
        <v>400</v>
      </c>
      <c r="B22" s="409" t="s">
        <v>175</v>
      </c>
      <c r="C22" s="409" t="s">
        <v>175</v>
      </c>
      <c r="D22" s="409" t="s">
        <v>175</v>
      </c>
      <c r="E22" s="409" t="s">
        <v>175</v>
      </c>
      <c r="F22" s="409" t="s">
        <v>175</v>
      </c>
      <c r="G22" s="409" t="s">
        <v>175</v>
      </c>
      <c r="H22" s="409" t="s">
        <v>175</v>
      </c>
      <c r="I22" s="409" t="s">
        <v>175</v>
      </c>
      <c r="J22" s="409" t="s">
        <v>175</v>
      </c>
      <c r="K22" s="409" t="s">
        <v>175</v>
      </c>
      <c r="L22" s="409" t="s">
        <v>5</v>
      </c>
      <c r="M22" s="409" t="s">
        <v>5</v>
      </c>
      <c r="N22" s="409" t="s">
        <v>175</v>
      </c>
      <c r="O22" s="388"/>
      <c r="P22" s="408" t="s">
        <v>399</v>
      </c>
    </row>
    <row r="23" spans="1:16" s="404" customFormat="1" ht="33" customHeight="1">
      <c r="A23" s="405" t="s">
        <v>398</v>
      </c>
      <c r="B23" s="407" t="s">
        <v>175</v>
      </c>
      <c r="C23" s="407" t="s">
        <v>175</v>
      </c>
      <c r="D23" s="407" t="s">
        <v>175</v>
      </c>
      <c r="E23" s="407" t="s">
        <v>175</v>
      </c>
      <c r="F23" s="407" t="s">
        <v>175</v>
      </c>
      <c r="G23" s="407" t="s">
        <v>175</v>
      </c>
      <c r="H23" s="407" t="s">
        <v>175</v>
      </c>
      <c r="I23" s="407" t="s">
        <v>175</v>
      </c>
      <c r="J23" s="407" t="s">
        <v>175</v>
      </c>
      <c r="K23" s="407" t="s">
        <v>175</v>
      </c>
      <c r="L23" s="407" t="s">
        <v>5</v>
      </c>
      <c r="M23" s="407" t="s">
        <v>5</v>
      </c>
      <c r="N23" s="407" t="s">
        <v>175</v>
      </c>
      <c r="O23" s="406"/>
      <c r="P23" s="405" t="s">
        <v>397</v>
      </c>
    </row>
    <row r="24" spans="1:16" ht="12" customHeight="1">
      <c r="A24" s="403"/>
      <c r="B24" s="403"/>
      <c r="C24" s="403"/>
      <c r="D24" s="403"/>
      <c r="E24" s="403"/>
      <c r="F24" s="403"/>
      <c r="G24" s="403"/>
      <c r="H24" s="403"/>
      <c r="I24" s="403"/>
      <c r="J24" s="403"/>
      <c r="K24" s="403"/>
      <c r="L24" s="403"/>
      <c r="M24" s="403"/>
      <c r="N24" s="403"/>
      <c r="O24" s="403"/>
      <c r="P24" s="403"/>
    </row>
    <row r="25" spans="1:16" ht="12" customHeight="1">
      <c r="A25" s="388"/>
      <c r="B25" s="388"/>
      <c r="C25" s="388"/>
      <c r="D25" s="388"/>
      <c r="E25" s="388"/>
      <c r="F25" s="388"/>
      <c r="G25" s="388"/>
      <c r="H25" s="388"/>
      <c r="I25" s="388"/>
      <c r="J25" s="388"/>
      <c r="K25" s="388"/>
      <c r="L25" s="388"/>
      <c r="M25" s="388"/>
      <c r="N25" s="388"/>
      <c r="O25" s="388"/>
      <c r="P25" s="388"/>
    </row>
    <row r="26" spans="1:16" ht="12" customHeight="1">
      <c r="A26" s="152" t="s">
        <v>18</v>
      </c>
      <c r="B26" s="152"/>
      <c r="C26" s="388"/>
      <c r="D26" s="388"/>
      <c r="E26" s="388"/>
      <c r="F26" s="388"/>
      <c r="G26" s="388"/>
      <c r="H26" s="388"/>
      <c r="I26" s="388"/>
      <c r="J26" s="388"/>
      <c r="K26" s="388"/>
      <c r="L26" s="388"/>
      <c r="M26" s="388"/>
      <c r="N26" s="388"/>
      <c r="O26" s="388"/>
      <c r="P26" s="388"/>
    </row>
    <row r="27" spans="1:16" ht="12" customHeight="1">
      <c r="A27" s="402"/>
      <c r="B27" s="402"/>
      <c r="C27" s="388"/>
      <c r="D27" s="388"/>
      <c r="E27" s="388"/>
      <c r="F27" s="388"/>
      <c r="G27" s="388"/>
      <c r="H27" s="388"/>
      <c r="I27" s="388"/>
      <c r="J27" s="388"/>
      <c r="K27" s="388"/>
      <c r="L27" s="388"/>
      <c r="M27" s="388"/>
      <c r="N27" s="388"/>
      <c r="O27" s="388"/>
      <c r="P27" s="388"/>
    </row>
    <row r="28" spans="1:16" ht="12" customHeight="1">
      <c r="A28" s="401" t="s">
        <v>396</v>
      </c>
      <c r="B28" s="401"/>
      <c r="C28" s="388"/>
      <c r="D28" s="388"/>
      <c r="E28" s="388"/>
      <c r="F28" s="388"/>
      <c r="G28" s="388"/>
      <c r="H28" s="388"/>
      <c r="I28" s="388"/>
      <c r="J28" s="388"/>
      <c r="K28" s="388"/>
      <c r="L28" s="388"/>
      <c r="M28" s="388"/>
      <c r="N28" s="388"/>
      <c r="O28" s="388"/>
      <c r="P28" s="388"/>
    </row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Index</vt:lpstr>
      <vt:lpstr>Kn_PIE</vt:lpstr>
      <vt:lpstr>Kn_CN</vt:lpstr>
      <vt:lpstr>Kn_Tu</vt:lpstr>
      <vt:lpstr>Kn_BP</vt:lpstr>
      <vt:lpstr>Kn_exp</vt:lpstr>
      <vt:lpstr>Kn_imp</vt:lpstr>
      <vt:lpstr>KnXM</vt:lpstr>
      <vt:lpstr>KnX</vt:lpstr>
      <vt:lpstr>KnM</vt:lpstr>
      <vt:lpstr>Kn_DE</vt:lpstr>
      <vt:lpstr>Kna_Mon</vt:lpstr>
      <vt:lpstr>Kn_BF</vt:lpstr>
      <vt:lpstr>Kn_IT</vt:lpstr>
      <vt:lpstr>Kn_PIE!Print_Titles</vt:lpstr>
      <vt:lpstr>KnM!Print_Titles</vt:lpstr>
      <vt:lpstr>KnX!Print_Titles</vt:lpstr>
      <vt:lpstr>KnXM!Print_Titles</vt:lpstr>
    </vt:vector>
  </TitlesOfParts>
  <Company>Naciones Unidas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SAINT KITTS NEVIS STATISTICS</dc:title>
  <dc:creator>JAZMIN CHIU</dc:creator>
  <cp:keywords>SAINT KITTS STATISTICS</cp:keywords>
  <cp:lastModifiedBy>jazmin chiu stange</cp:lastModifiedBy>
  <cp:lastPrinted>2013-10-03T17:45:12Z</cp:lastPrinted>
  <dcterms:created xsi:type="dcterms:W3CDTF">2004-06-29T15:16:11Z</dcterms:created>
  <dcterms:modified xsi:type="dcterms:W3CDTF">2013-10-03T17:45:28Z</dcterms:modified>
</cp:coreProperties>
</file>