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codeName="ThisWorkbook" defaultThemeVersion="124226"/>
  <bookViews>
    <workbookView xWindow="2040" yWindow="2580" windowWidth="13356" windowHeight="5772" tabRatio="903" activeTab="10"/>
  </bookViews>
  <sheets>
    <sheet name="Index" sheetId="40" r:id="rId1"/>
    <sheet name="Gr_PIE" sheetId="31" r:id="rId2"/>
    <sheet name="Gr_CN" sheetId="32" r:id="rId3"/>
    <sheet name="Gr_Tu" sheetId="28" r:id="rId4"/>
    <sheet name="Gr_BP" sheetId="36" r:id="rId5"/>
    <sheet name="Gr_exp" sheetId="26" r:id="rId6"/>
    <sheet name="Gr_imp" sheetId="30" r:id="rId7"/>
    <sheet name="GrXM" sheetId="33" r:id="rId8"/>
    <sheet name="GrX" sheetId="34" r:id="rId9"/>
    <sheet name="GrM" sheetId="35" r:id="rId10"/>
    <sheet name="Gr_DE" sheetId="37" r:id="rId11"/>
    <sheet name="Gr_Mon" sheetId="27" r:id="rId12"/>
    <sheet name="Gr_BF" sheetId="38" r:id="rId13"/>
    <sheet name="Gr_IT" sheetId="39" r:id="rId14"/>
  </sheets>
  <externalReferences>
    <externalReference r:id="rId15"/>
    <externalReference r:id="rId16"/>
  </externalReferences>
  <definedNames>
    <definedName name="_BalanzaPagos">#REF!</definedName>
    <definedName name="_DeudaExterna">#REF!</definedName>
    <definedName name="_Exportaciones">#REF!</definedName>
    <definedName name="_ExportDestino">#REF!</definedName>
    <definedName name="_Fill" localSheetId="12" hidden="1">#REF!</definedName>
    <definedName name="_Fill" localSheetId="4" hidden="1">#REF!</definedName>
    <definedName name="_Fill" localSheetId="10" hidden="1">#REF!</definedName>
    <definedName name="_Fill" localSheetId="13" hidden="1">#REF!</definedName>
    <definedName name="_Fill" hidden="1">#REF!</definedName>
    <definedName name="_Fiscal_SPNNF">#REF!</definedName>
    <definedName name="_Importaciones">#REF!</definedName>
    <definedName name="_ImportOrigen">#REF!</definedName>
    <definedName name="_InversionIB_Dol">#REF!</definedName>
    <definedName name="_Key2" localSheetId="12" hidden="1">#REF!</definedName>
    <definedName name="_Key2" localSheetId="4" hidden="1">#REF!</definedName>
    <definedName name="_Key2" localSheetId="10" hidden="1">#REF!</definedName>
    <definedName name="_Key2" localSheetId="13" hidden="1">#REF!</definedName>
    <definedName name="_Key2" hidden="1">#REF!</definedName>
    <definedName name="_Monetaria">[1]Ag_mon!#REF!</definedName>
    <definedName name="_Order1" hidden="1">255</definedName>
    <definedName name="_Order2" hidden="1">255</definedName>
    <definedName name="_Parse_Out" localSheetId="12" hidden="1">#REF!</definedName>
    <definedName name="_Parse_Out" localSheetId="4" hidden="1">#REF!</definedName>
    <definedName name="_Parse_Out" localSheetId="10" hidden="1">#REF!</definedName>
    <definedName name="_Parse_Out" localSheetId="13" hidden="1">#REF!</definedName>
    <definedName name="_Parse_Out" hidden="1">#REF!</definedName>
    <definedName name="_PibGasto_MN">#REF!</definedName>
    <definedName name="_PibSectorial_MN">#REF!</definedName>
    <definedName name="_ProdAgro">#REF!</definedName>
    <definedName name="_ProdManufact">#REF!</definedName>
    <definedName name="_ProdMinera">#REF!</definedName>
    <definedName name="_Regression_Int" localSheetId="12" hidden="1">1</definedName>
    <definedName name="_Regression_Int" localSheetId="4" hidden="1">1</definedName>
    <definedName name="_Regression_Int" localSheetId="2" hidden="1">1</definedName>
    <definedName name="_Regression_Int" localSheetId="5" hidden="1">1</definedName>
    <definedName name="_Regression_Int" localSheetId="11" hidden="1">1</definedName>
    <definedName name="_Sort" localSheetId="12" hidden="1">#REF!</definedName>
    <definedName name="_Sort" localSheetId="4" hidden="1">#REF!</definedName>
    <definedName name="_Sort" localSheetId="10" hidden="1">#REF!</definedName>
    <definedName name="_Sort" localSheetId="13" hidden="1">#REF!</definedName>
    <definedName name="_Sort" hidden="1">#REF!</definedName>
    <definedName name="ee" localSheetId="12" hidden="1">#REF!</definedName>
    <definedName name="ee" localSheetId="4" hidden="1">#REF!</definedName>
    <definedName name="ee" localSheetId="10" hidden="1">#REF!</definedName>
    <definedName name="ee" localSheetId="13" hidden="1">#REF!</definedName>
    <definedName name="ee" hidden="1">#REF!</definedName>
    <definedName name="ff" localSheetId="12" hidden="1">#REF!</definedName>
    <definedName name="ff" localSheetId="4" hidden="1">#REF!</definedName>
    <definedName name="ff" localSheetId="10" hidden="1">#REF!</definedName>
    <definedName name="ff" localSheetId="13" hidden="1">#REF!</definedName>
    <definedName name="ff" hidden="1">#REF!</definedName>
    <definedName name="ii" localSheetId="12" hidden="1">#REF!</definedName>
    <definedName name="ii" localSheetId="4" hidden="1">#REF!</definedName>
    <definedName name="ii" localSheetId="10" hidden="1">#REF!</definedName>
    <definedName name="ii" localSheetId="13" hidden="1">#REF!</definedName>
    <definedName name="ii" hidden="1">#REF!</definedName>
    <definedName name="oj" hidden="1">'[2]I-5'!$A$38:$A$43</definedName>
    <definedName name="ojo" localSheetId="12" hidden="1">#REF!</definedName>
    <definedName name="ojo" localSheetId="4" hidden="1">#REF!</definedName>
    <definedName name="ojo" localSheetId="10" hidden="1">#REF!</definedName>
    <definedName name="ojo" localSheetId="13" hidden="1">#REF!</definedName>
    <definedName name="ojo" hidden="1">#REF!</definedName>
    <definedName name="_xlnm.Print_Titles" localSheetId="1">Gr_PIE!$4:$4</definedName>
    <definedName name="_xlnm.Print_Titles" localSheetId="9">GrM!$6:$8</definedName>
    <definedName name="_xlnm.Print_Titles" localSheetId="8">GrX!$6:$8</definedName>
    <definedName name="_xlnm.Print_Titles" localSheetId="7">GrXM!$6:$8</definedName>
    <definedName name="YU" localSheetId="12" hidden="1">#REF!</definedName>
    <definedName name="YU" localSheetId="4" hidden="1">#REF!</definedName>
    <definedName name="YU" localSheetId="10" hidden="1">#REF!</definedName>
    <definedName name="YU" localSheetId="13" hidden="1">#REF!</definedName>
    <definedName name="YU" hidden="1">#REF!</definedName>
  </definedNames>
  <calcPr calcId="125725"/>
</workbook>
</file>

<file path=xl/calcChain.xml><?xml version="1.0" encoding="utf-8"?>
<calcChain xmlns="http://schemas.openxmlformats.org/spreadsheetml/2006/main">
  <c r="A2" i="40"/>
  <c r="N26" i="27" l="1"/>
  <c r="N29" s="1"/>
  <c r="M26"/>
  <c r="M29" s="1"/>
  <c r="L26"/>
  <c r="L29" s="1"/>
  <c r="K26"/>
  <c r="K29" s="1"/>
  <c r="J26"/>
  <c r="J29" s="1"/>
  <c r="I26"/>
  <c r="I29" s="1"/>
  <c r="H26"/>
  <c r="H29" s="1"/>
  <c r="G26"/>
  <c r="G29" s="1"/>
  <c r="F26"/>
  <c r="F29" s="1"/>
  <c r="N25"/>
  <c r="M25"/>
  <c r="L25"/>
  <c r="K25"/>
  <c r="J25"/>
  <c r="I25"/>
  <c r="H25"/>
  <c r="G25"/>
  <c r="F25"/>
  <c r="E25"/>
  <c r="N13"/>
  <c r="M13"/>
  <c r="L13"/>
  <c r="K13"/>
  <c r="J13"/>
  <c r="I13"/>
  <c r="H13"/>
  <c r="G13"/>
  <c r="F13"/>
</calcChain>
</file>

<file path=xl/sharedStrings.xml><?xml version="1.0" encoding="utf-8"?>
<sst xmlns="http://schemas.openxmlformats.org/spreadsheetml/2006/main" count="1697" uniqueCount="553">
  <si>
    <t>…</t>
  </si>
  <si>
    <t>a/ Cifras preliminares.</t>
  </si>
  <si>
    <t>GRANADA</t>
  </si>
  <si>
    <t>EXPORTACIONES DE BIENES, FOB</t>
  </si>
  <si>
    <t>Total</t>
  </si>
  <si>
    <t>a/</t>
  </si>
  <si>
    <t>Fuente: Comisión Económica para América Latina y el Caribe (CEPAL), sobre la base de cifras del Banco Central del Caribe Oriental.</t>
  </si>
  <si>
    <t>BALANCE MONETARIO</t>
  </si>
  <si>
    <t>Activos monetarios</t>
  </si>
  <si>
    <t>Activos externos netos</t>
  </si>
  <si>
    <t>Pasivos monetarios</t>
  </si>
  <si>
    <t>Dinero (M1)</t>
  </si>
  <si>
    <t>Liquidez ampliada (M3)</t>
  </si>
  <si>
    <t>ESTADÍSTICAS DE TURISMO</t>
  </si>
  <si>
    <t>Liquidez en moneda nacional (M2)</t>
  </si>
  <si>
    <t>Total de turistas</t>
  </si>
  <si>
    <t>Excursionistas</t>
  </si>
  <si>
    <t>Pasajeros de cruceros</t>
  </si>
  <si>
    <t xml:space="preserve">Número de cruceros </t>
  </si>
  <si>
    <t xml:space="preserve">Gasto total de visitantes (millones </t>
  </si>
  <si>
    <t>de dólares del Caribe Oriental)</t>
  </si>
  <si>
    <t>EXPORTS OF DOMESTIC GOODS, FOB</t>
  </si>
  <si>
    <t>TOURISM STATISTICS</t>
  </si>
  <si>
    <t>GRENADA</t>
  </si>
  <si>
    <t>Broad money (M3)</t>
  </si>
  <si>
    <t>a/ Preliminary figures.</t>
  </si>
  <si>
    <t>Total exports</t>
  </si>
  <si>
    <t>Monetary assets</t>
  </si>
  <si>
    <t xml:space="preserve">                                     </t>
  </si>
  <si>
    <t>Monetary liabilities</t>
  </si>
  <si>
    <t>Money (M1)</t>
  </si>
  <si>
    <t>3</t>
  </si>
  <si>
    <t>5</t>
  </si>
  <si>
    <t>6</t>
  </si>
  <si>
    <t>External assets (net)</t>
  </si>
  <si>
    <t>Other assets (net)</t>
  </si>
  <si>
    <t>Total visitors landed</t>
  </si>
  <si>
    <t>Residence of visitors landed</t>
  </si>
  <si>
    <t>Excursionists</t>
  </si>
  <si>
    <t>Domestic credit (net)</t>
  </si>
  <si>
    <t>Source: Economic Commission for Latin America and the Caribbean (ECLAC), on the basis of figures provided by the Eastern Caribbean Central Bank.</t>
  </si>
  <si>
    <t>Number of cruise ships</t>
  </si>
  <si>
    <t>(Millones de dólares, saldos a fin de año)</t>
  </si>
  <si>
    <t xml:space="preserve">País de origen de los visitantes </t>
  </si>
  <si>
    <t>(Millions of dollars, end-of-year stocks)</t>
  </si>
  <si>
    <t>Cruise-ship passengers</t>
  </si>
  <si>
    <t>b/ Cifras preliminares.</t>
  </si>
  <si>
    <t>b/ Preliminary figures.</t>
  </si>
  <si>
    <t>b/</t>
  </si>
  <si>
    <t>b/ Incluye exportaciones a los países del Caribe.</t>
  </si>
  <si>
    <t>b/ Includes exports to the Caribbean countries.</t>
  </si>
  <si>
    <t xml:space="preserve">    Al gobierno central</t>
  </si>
  <si>
    <t xml:space="preserve">    Al resto del sector público</t>
  </si>
  <si>
    <t>IMPORTACIONES DE BIENES, FOB</t>
  </si>
  <si>
    <t>IMPORTS OF GOODS, FOB</t>
  </si>
  <si>
    <t>(En millones de dólares del Caribe Oriental)</t>
  </si>
  <si>
    <t>(Millions of Eastern Caribbean dollars)</t>
  </si>
  <si>
    <t>Importaciones totales</t>
  </si>
  <si>
    <t>Total imports</t>
  </si>
  <si>
    <t xml:space="preserve">  Estados Unidos</t>
  </si>
  <si>
    <t xml:space="preserve">  Canadá</t>
  </si>
  <si>
    <t xml:space="preserve">  Reino Unido</t>
  </si>
  <si>
    <t xml:space="preserve">  Caribe</t>
  </si>
  <si>
    <t xml:space="preserve">  Otros países</t>
  </si>
  <si>
    <t xml:space="preserve">  United States</t>
  </si>
  <si>
    <t xml:space="preserve">  Canada</t>
  </si>
  <si>
    <t xml:space="preserve">  United Kingdom</t>
  </si>
  <si>
    <t xml:space="preserve">  Caribbean</t>
  </si>
  <si>
    <t xml:space="preserve">  Other countries</t>
  </si>
  <si>
    <t xml:space="preserve">  Alimentos y animales vivos</t>
  </si>
  <si>
    <t xml:space="preserve">  Bebidas y tabaco</t>
  </si>
  <si>
    <t xml:space="preserve">  Materias primas, excepto combustibles</t>
  </si>
  <si>
    <t xml:space="preserve">  Combustibles minerales y productos relacionados</t>
  </si>
  <si>
    <t xml:space="preserve">  Aceites y grasas animales y vegetales</t>
  </si>
  <si>
    <t xml:space="preserve">  Productos químicos y relacionados</t>
  </si>
  <si>
    <t xml:space="preserve">  Manufacturas</t>
  </si>
  <si>
    <t xml:space="preserve">  Maquinarias y equipos de transporte</t>
  </si>
  <si>
    <t xml:space="preserve">  Manufacturas diversas</t>
  </si>
  <si>
    <t xml:space="preserve">  Productos básicos y transacciones         </t>
  </si>
  <si>
    <t xml:space="preserve">  Domestic exports</t>
  </si>
  <si>
    <t xml:space="preserve">  Re-exports b/</t>
  </si>
  <si>
    <t xml:space="preserve">  Food and live  animals                  </t>
  </si>
  <si>
    <t xml:space="preserve">  Beverages and tobaco                  </t>
  </si>
  <si>
    <t xml:space="preserve">  Crude materials, inedible except fuels</t>
  </si>
  <si>
    <t xml:space="preserve">  Mineral fuels and related materials     </t>
  </si>
  <si>
    <t xml:space="preserve">  Animal and vegetable oils, fats and waxes </t>
  </si>
  <si>
    <t xml:space="preserve">  Chemicals and related products          </t>
  </si>
  <si>
    <t xml:space="preserve">  Manufactured goods                    </t>
  </si>
  <si>
    <t xml:space="preserve">  Machinery and transport equipment       </t>
  </si>
  <si>
    <t xml:space="preserve">  Miscellaneous manufactured articles   </t>
  </si>
  <si>
    <t xml:space="preserve">  Commodities and transactions            </t>
  </si>
  <si>
    <t>2011 a/</t>
  </si>
  <si>
    <t>a/ Cifras estimadas.</t>
  </si>
  <si>
    <t>a/ Estimated figures.</t>
  </si>
  <si>
    <t xml:space="preserve">  Reexportaciones b/</t>
  </si>
  <si>
    <t xml:space="preserve">  Exportaciones</t>
  </si>
  <si>
    <t>Crédito interno neto</t>
  </si>
  <si>
    <t xml:space="preserve">  Al sector público</t>
  </si>
  <si>
    <t xml:space="preserve">  To the public sector</t>
  </si>
  <si>
    <t xml:space="preserve">    To the central government</t>
  </si>
  <si>
    <t xml:space="preserve">    To the rest of the public sector</t>
  </si>
  <si>
    <t xml:space="preserve">  Al sector privado</t>
  </si>
  <si>
    <t xml:space="preserve">  To the private sector                 </t>
  </si>
  <si>
    <t xml:space="preserve">  Otras cuentas netas</t>
  </si>
  <si>
    <t xml:space="preserve">  Other Items (net)                  </t>
  </si>
  <si>
    <t>Otros activos netos</t>
  </si>
  <si>
    <t xml:space="preserve">  Circulante en poder del público</t>
  </si>
  <si>
    <t xml:space="preserve">  Currency with the public</t>
  </si>
  <si>
    <t xml:space="preserve">  Depósitos a la vista</t>
  </si>
  <si>
    <t xml:space="preserve">  Demand deposits</t>
  </si>
  <si>
    <t>Local-currency liquidity (M2)</t>
  </si>
  <si>
    <t xml:space="preserve">  Depósitos de ahorro</t>
  </si>
  <si>
    <t xml:space="preserve">  Savings deposits</t>
  </si>
  <si>
    <t xml:space="preserve">  Depósitos a plazo</t>
  </si>
  <si>
    <t xml:space="preserve">  Time deposits</t>
  </si>
  <si>
    <t xml:space="preserve">  Depósitos en moneda extranjera</t>
  </si>
  <si>
    <t xml:space="preserve">  Foreign currency deposits</t>
  </si>
  <si>
    <t>Total visitor expenditure (millions</t>
  </si>
  <si>
    <t xml:space="preserve">  of Eastern Caribbean dollars)</t>
  </si>
  <si>
    <t xml:space="preserve">a/ Incluye a instituciones financieras no bancarias y subsidiarias. </t>
  </si>
  <si>
    <t>Source: Economic Comission for Latin America and the Caribbean (ECLAC), on the basis of information provided by the Eastern Caribbean Central Bank.</t>
  </si>
  <si>
    <t xml:space="preserve">a/ Includes non-bank financial institutions and their subsidiaries. </t>
  </si>
  <si>
    <t>Source: Economic Commission for Latin America and the Caribbean (ECLAC), on the basis of official figures.</t>
  </si>
  <si>
    <t>Fuente: Comisión Económica para América Latina y el Caribe (CEPAL), sobre la base de cifras oficiales.</t>
  </si>
  <si>
    <t xml:space="preserve">  Other items</t>
  </si>
  <si>
    <t xml:space="preserve">  Otras partidas</t>
  </si>
  <si>
    <t xml:space="preserve">  Community, social and personal services</t>
  </si>
  <si>
    <t xml:space="preserve">  Servicios comunales, sociales y personales</t>
  </si>
  <si>
    <t xml:space="preserve">    and business services</t>
  </si>
  <si>
    <t xml:space="preserve">    inmuebles y servicios prestados a las empresas</t>
  </si>
  <si>
    <t xml:space="preserve">  Financial institutions, insurance, real estate</t>
  </si>
  <si>
    <t xml:space="preserve">  Establecimientos financieros, seguros, bienes  </t>
  </si>
  <si>
    <t xml:space="preserve">  Transport, storage and communications</t>
  </si>
  <si>
    <t xml:space="preserve">  Transporte, almacenamiento y comunicaciones</t>
  </si>
  <si>
    <t xml:space="preserve">    restaurants and hotels</t>
  </si>
  <si>
    <t xml:space="preserve">    restaurantes y hoteles</t>
  </si>
  <si>
    <t xml:space="preserve">  Wholesale and retail commerce,</t>
  </si>
  <si>
    <t xml:space="preserve">  Comercio al por mayor y al por menor, </t>
  </si>
  <si>
    <t xml:space="preserve">  Construction</t>
  </si>
  <si>
    <t xml:space="preserve">  Construcción</t>
  </si>
  <si>
    <t xml:space="preserve">  Electricity, gas and water</t>
  </si>
  <si>
    <t xml:space="preserve">  Electricidad, gas y agua</t>
  </si>
  <si>
    <t xml:space="preserve">  Manufacturing </t>
  </si>
  <si>
    <t xml:space="preserve">  Industrias manufactureras</t>
  </si>
  <si>
    <t xml:space="preserve">  Mining and quarrying</t>
  </si>
  <si>
    <t xml:space="preserve">  Explotación de minas y canteras</t>
  </si>
  <si>
    <t xml:space="preserve">  Agriculture, livestock, hunting, forestry and fishing</t>
  </si>
  <si>
    <t xml:space="preserve">  Agricultura, ganadería, caza, silvicultura y pesca</t>
  </si>
  <si>
    <t>Gross Domestic Product</t>
  </si>
  <si>
    <t>Producto interno bruto</t>
  </si>
  <si>
    <t>(Millions of Eastern Caribbean dollars at 2006 constant prices)</t>
  </si>
  <si>
    <t>(Millones de dólares del Caribe Oriental a precios constantes de 2006)</t>
  </si>
  <si>
    <t>GROSS DOMESTIC PRODUCT BY KIND OF ECONOMIC ACTIVITY</t>
  </si>
  <si>
    <t>PRODUCTO INTERNO BRUTO POR RAMAS DE ACTIVIDAD ECONÓMICA</t>
  </si>
  <si>
    <t>2</t>
  </si>
  <si>
    <t xml:space="preserve">Importaciones de bienes CIF / Imports of goods, c.i.f. </t>
  </si>
  <si>
    <t xml:space="preserve">Exportaciones de bienes FOB / Exports of goods, f.o.b. </t>
  </si>
  <si>
    <t>MCCA / CACM</t>
  </si>
  <si>
    <t>Grupo Andino / Andean Group</t>
  </si>
  <si>
    <t>Mercosur</t>
  </si>
  <si>
    <t>ALADI / LAIA</t>
  </si>
  <si>
    <t>China</t>
  </si>
  <si>
    <t>Japón / Japan</t>
  </si>
  <si>
    <t>Unión Europea (27 países) / European Union (27 countries)</t>
  </si>
  <si>
    <t>Estados Unidos / United States</t>
  </si>
  <si>
    <t>América Latina y el Caribe / Latin America and the Caribbean</t>
  </si>
  <si>
    <t>África / Africa</t>
  </si>
  <si>
    <t>Europa / Europe</t>
  </si>
  <si>
    <t>América / America</t>
  </si>
  <si>
    <t>(Millions of dollars) a/</t>
  </si>
  <si>
    <t>(En millones de dólares) a/</t>
  </si>
  <si>
    <t>ORIGIN AND DESTINATION OF INTERNATIONAL TRADE</t>
  </si>
  <si>
    <t>ORIGEN Y DESTINO DEL COMERCIO INTERNACIONAL</t>
  </si>
  <si>
    <t xml:space="preserve">GRENADA </t>
  </si>
  <si>
    <t xml:space="preserve">GRANADA </t>
  </si>
  <si>
    <t xml:space="preserve"> Manufactures</t>
  </si>
  <si>
    <t>Manufacturados</t>
  </si>
  <si>
    <t xml:space="preserve"> Commodities</t>
  </si>
  <si>
    <t>Primarios</t>
  </si>
  <si>
    <t xml:space="preserve"> Total</t>
  </si>
  <si>
    <t>...</t>
  </si>
  <si>
    <t>Merco- sur</t>
  </si>
  <si>
    <t>EXPORTS BY DESTINATION, F.O.B., BY DESTINATION</t>
  </si>
  <si>
    <t>DESTINO DE LAS EXPORTACIONES DE BIENES, FOB</t>
  </si>
  <si>
    <t>IMPORTS OF GOODS, C.I.F., BY ORIGIN</t>
  </si>
  <si>
    <t>ORIGEN DE LAS IMPORTACIONES DE BIENES, CIF</t>
  </si>
  <si>
    <t xml:space="preserve">    Exceptional financing                               </t>
  </si>
  <si>
    <t xml:space="preserve">  Financiamiento excepcional                                </t>
  </si>
  <si>
    <t xml:space="preserve">    Use of IMF credit and loans               </t>
  </si>
  <si>
    <t xml:space="preserve">  Uso del crédito y préstamos del FMI               </t>
  </si>
  <si>
    <t xml:space="preserve">    Reserve assets                                        </t>
  </si>
  <si>
    <t xml:space="preserve">  Activos de reserva                                        </t>
  </si>
  <si>
    <t>Reserves and related items</t>
  </si>
  <si>
    <t>Reservas y partidas conexas</t>
  </si>
  <si>
    <t xml:space="preserve">Overall balance </t>
  </si>
  <si>
    <t>Balanza global</t>
  </si>
  <si>
    <t>Errors and omissions</t>
  </si>
  <si>
    <t>Errores y omisiones</t>
  </si>
  <si>
    <t xml:space="preserve">    Other sectors                                        </t>
  </si>
  <si>
    <t xml:space="preserve">    Otros sectores                                        </t>
  </si>
  <si>
    <t xml:space="preserve">    Banks                                                </t>
  </si>
  <si>
    <t xml:space="preserve">    Bancos                                                </t>
  </si>
  <si>
    <t xml:space="preserve">    General government</t>
  </si>
  <si>
    <t xml:space="preserve">    Gobierno general                                      </t>
  </si>
  <si>
    <t xml:space="preserve">    Monetary authorities                                </t>
  </si>
  <si>
    <t xml:space="preserve">    Autoridades monetarias                                </t>
  </si>
  <si>
    <t xml:space="preserve">  Other investment liabilities                                 </t>
  </si>
  <si>
    <t xml:space="preserve">  Pasivos de otra inversión                                 </t>
  </si>
  <si>
    <t xml:space="preserve">    Other sectors</t>
  </si>
  <si>
    <t xml:space="preserve">    Banks</t>
  </si>
  <si>
    <t xml:space="preserve">    General government                                      </t>
  </si>
  <si>
    <t xml:space="preserve">    Monetary authorities</t>
  </si>
  <si>
    <t xml:space="preserve">  Other investment assets</t>
  </si>
  <si>
    <t xml:space="preserve">  Activos de otra inversión                                 </t>
  </si>
  <si>
    <t xml:space="preserve">    Debt securities</t>
  </si>
  <si>
    <t xml:space="preserve">    Títulos de deuda</t>
  </si>
  <si>
    <t xml:space="preserve">    Equity securities                </t>
  </si>
  <si>
    <t xml:space="preserve">    Títulos de participación en el capital                </t>
  </si>
  <si>
    <t xml:space="preserve">  Portfolio investment liabilities                           </t>
  </si>
  <si>
    <t xml:space="preserve">  Pasivos de inversión de cartera                           </t>
  </si>
  <si>
    <t xml:space="preserve">  Portfolio investment assets</t>
  </si>
  <si>
    <t xml:space="preserve">  Activos de inversión de cartera                           </t>
  </si>
  <si>
    <t xml:space="preserve">  Direct investment in reporting economy               </t>
  </si>
  <si>
    <t xml:space="preserve">  Inversión directa en la economía declarante               </t>
  </si>
  <si>
    <t xml:space="preserve">  Direct investment abroad                        </t>
  </si>
  <si>
    <t xml:space="preserve">  Inversión directa en el extranjero                        </t>
  </si>
  <si>
    <t xml:space="preserve">Financial account balance </t>
  </si>
  <si>
    <t xml:space="preserve">Balanza en la cuenta financiera </t>
  </si>
  <si>
    <t xml:space="preserve">Capital account balance </t>
  </si>
  <si>
    <t xml:space="preserve">Balanza en la cuenta de capital </t>
  </si>
  <si>
    <t xml:space="preserve">  Net current transfers</t>
  </si>
  <si>
    <t xml:space="preserve">  Balanza de transferencias corrientes                     </t>
  </si>
  <si>
    <t xml:space="preserve">  Current transfers  (debit)                      </t>
  </si>
  <si>
    <t xml:space="preserve">  Transferencias corrientes  (débito)                      </t>
  </si>
  <si>
    <t xml:space="preserve">  Current transfers (credit)</t>
  </si>
  <si>
    <t xml:space="preserve">  Transferencias corrientes (crédito)</t>
  </si>
  <si>
    <t xml:space="preserve">  Income balance</t>
  </si>
  <si>
    <t xml:space="preserve">  Balanza de renta</t>
  </si>
  <si>
    <t xml:space="preserve">      Other investment (interest paid)</t>
  </si>
  <si>
    <t xml:space="preserve">      Otra inversión (intereses pagados)</t>
  </si>
  <si>
    <t xml:space="preserve">      Portfolio investment</t>
  </si>
  <si>
    <t xml:space="preserve">      De cartera</t>
  </si>
  <si>
    <t xml:space="preserve">      Direct investment (profits and dividends)</t>
  </si>
  <si>
    <t xml:space="preserve">      Directa (utilidades y dividendos)</t>
  </si>
  <si>
    <t xml:space="preserve">    Investment income</t>
  </si>
  <si>
    <t xml:space="preserve">    Renta de la inversión</t>
  </si>
  <si>
    <t xml:space="preserve">    Compensation of employees</t>
  </si>
  <si>
    <t xml:space="preserve">    Remuneración de empleados</t>
  </si>
  <si>
    <t xml:space="preserve">  Income (debit)</t>
  </si>
  <si>
    <t xml:space="preserve">  Renta (débito)</t>
  </si>
  <si>
    <t xml:space="preserve">      Other investment (interest received)</t>
  </si>
  <si>
    <t xml:space="preserve">      Otra inversión (intereses recibidos)</t>
  </si>
  <si>
    <t xml:space="preserve">  Income (credit)</t>
  </si>
  <si>
    <t xml:space="preserve">  Renta (crédito)</t>
  </si>
  <si>
    <t xml:space="preserve">  Goods and services balance</t>
  </si>
  <si>
    <t xml:space="preserve">  Balanza de bienes y servicios</t>
  </si>
  <si>
    <t xml:space="preserve">    Other services</t>
  </si>
  <si>
    <t xml:space="preserve">    Otros servicios</t>
  </si>
  <si>
    <t xml:space="preserve">    Travel</t>
  </si>
  <si>
    <t xml:space="preserve">    Viajes</t>
  </si>
  <si>
    <t xml:space="preserve">    Transport</t>
  </si>
  <si>
    <t xml:space="preserve">    Transporte</t>
  </si>
  <si>
    <t xml:space="preserve">  Services (debit)</t>
  </si>
  <si>
    <t xml:space="preserve">  Servicios (débito)</t>
  </si>
  <si>
    <t xml:space="preserve">    Other services </t>
  </si>
  <si>
    <t xml:space="preserve">  Services (credit)</t>
  </si>
  <si>
    <t xml:space="preserve">  Servicios (crédito)</t>
  </si>
  <si>
    <t xml:space="preserve">  Goods balance</t>
  </si>
  <si>
    <t xml:space="preserve">  Balanza de bienes</t>
  </si>
  <si>
    <t xml:space="preserve">  Imports of goods, f.o.b.</t>
  </si>
  <si>
    <t xml:space="preserve">  Importaciones de bienes FOB</t>
  </si>
  <si>
    <t xml:space="preserve">  Exports of goods, f.o.b.</t>
  </si>
  <si>
    <t xml:space="preserve">  Exportaciones de bienes FOB</t>
  </si>
  <si>
    <t>Current account balance</t>
  </si>
  <si>
    <t>Balanza en la cuenta corriente</t>
  </si>
  <si>
    <t>(Millions of dollars)</t>
  </si>
  <si>
    <t>(Millones de dólares)</t>
  </si>
  <si>
    <t>BALANCE OF PAYMENTS a/</t>
  </si>
  <si>
    <t>BALANZA DE PAGOS a/</t>
  </si>
  <si>
    <t>4</t>
  </si>
  <si>
    <t>a/ Includes credit for exports.</t>
  </si>
  <si>
    <t>a/ Incluye crédito a exportaciones.</t>
  </si>
  <si>
    <t xml:space="preserve">      Interest </t>
  </si>
  <si>
    <t xml:space="preserve">      Principal </t>
  </si>
  <si>
    <t xml:space="preserve">    Service </t>
  </si>
  <si>
    <t xml:space="preserve">  Disbursements </t>
  </si>
  <si>
    <t xml:space="preserve">      Other </t>
  </si>
  <si>
    <t xml:space="preserve">      Commercial banks </t>
  </si>
  <si>
    <t xml:space="preserve">    Private </t>
  </si>
  <si>
    <t xml:space="preserve">      Bilateral </t>
  </si>
  <si>
    <t xml:space="preserve">      Multilateral </t>
  </si>
  <si>
    <t xml:space="preserve">    Official </t>
  </si>
  <si>
    <t xml:space="preserve">  Sources </t>
  </si>
  <si>
    <t xml:space="preserve">    Short-term </t>
  </si>
  <si>
    <t xml:space="preserve">    Medium- and long-term </t>
  </si>
  <si>
    <t xml:space="preserve">  Maturity </t>
  </si>
  <si>
    <t xml:space="preserve">Public-sector external debt </t>
  </si>
  <si>
    <t xml:space="preserve"> </t>
  </si>
  <si>
    <t xml:space="preserve">  Private </t>
  </si>
  <si>
    <t xml:space="preserve">  Public </t>
  </si>
  <si>
    <t xml:space="preserve">Total external debt </t>
  </si>
  <si>
    <t>EXTERNAL DEBT INDICATORS</t>
  </si>
  <si>
    <t>INDICADORES DEL ENDEUDAMIENTO EXTERNO</t>
  </si>
  <si>
    <t>a/ Includes net lending.</t>
  </si>
  <si>
    <t>a/ Incluye concesión neta de préstamos.</t>
  </si>
  <si>
    <t>Overall balance</t>
  </si>
  <si>
    <t>Resultado global</t>
  </si>
  <si>
    <t>Primary balance</t>
  </si>
  <si>
    <t>Resultado primario</t>
  </si>
  <si>
    <t xml:space="preserve">  Net lending</t>
  </si>
  <si>
    <t xml:space="preserve">  Concesión de préstamos menos recuperación</t>
  </si>
  <si>
    <t xml:space="preserve">    Other</t>
  </si>
  <si>
    <t xml:space="preserve">    Otros gastos de capital</t>
  </si>
  <si>
    <t xml:space="preserve">    Capital transfers</t>
  </si>
  <si>
    <t xml:space="preserve">    Transferencias de capital</t>
  </si>
  <si>
    <t xml:space="preserve">    Real investment</t>
  </si>
  <si>
    <t xml:space="preserve">    Adquisición de activos de capital fijo</t>
  </si>
  <si>
    <t xml:space="preserve">  Capital expenditure a/</t>
  </si>
  <si>
    <t xml:space="preserve">  Gastos de capital a/</t>
  </si>
  <si>
    <t xml:space="preserve">    Otros gastos corrientes</t>
  </si>
  <si>
    <t xml:space="preserve">    Transfers</t>
  </si>
  <si>
    <t xml:space="preserve">    Subsidios y otras transferencias corrientes</t>
  </si>
  <si>
    <t xml:space="preserve">    Interest payments on public debt</t>
  </si>
  <si>
    <t xml:space="preserve">    Pagos de intereses</t>
  </si>
  <si>
    <t xml:space="preserve">    Goods and services</t>
  </si>
  <si>
    <t xml:space="preserve">    Compras de bienes y servicios</t>
  </si>
  <si>
    <t xml:space="preserve">    Staff costs</t>
  </si>
  <si>
    <t xml:space="preserve">    Sueldos y salarios</t>
  </si>
  <si>
    <t xml:space="preserve">  Current expenditure</t>
  </si>
  <si>
    <t xml:space="preserve">  Gastos corrientes</t>
  </si>
  <si>
    <t>Total expenditure</t>
  </si>
  <si>
    <t>Gasto total</t>
  </si>
  <si>
    <t xml:space="preserve">    Grants</t>
  </si>
  <si>
    <t xml:space="preserve">    Donaciones</t>
  </si>
  <si>
    <t xml:space="preserve">  Capital revenue</t>
  </si>
  <si>
    <t xml:space="preserve">  Ingresos de capital</t>
  </si>
  <si>
    <t xml:space="preserve">    Non-tax revenues</t>
  </si>
  <si>
    <t xml:space="preserve">    Ingresos no tributarios</t>
  </si>
  <si>
    <t xml:space="preserve">    Tax revenues</t>
  </si>
  <si>
    <t xml:space="preserve">    Ingresos tributarios</t>
  </si>
  <si>
    <t xml:space="preserve">  Current revenue</t>
  </si>
  <si>
    <t xml:space="preserve">  Ingresos corrientes</t>
  </si>
  <si>
    <t>Total revenue</t>
  </si>
  <si>
    <t>Ingreso total</t>
  </si>
  <si>
    <t>REVENUES AND EXPENDITURES OF THE CENTRAL GOVERNMENT</t>
  </si>
  <si>
    <t>INGRESOS Y GASTOS DEL GOBIERNO CENTRAL</t>
  </si>
  <si>
    <t>Source: Economic Commission for Latin America and the Caribbean (ECLAC), on the basis of figures provided by the Ministry of Finance and the Eastern Caribbean Central Bank.</t>
  </si>
  <si>
    <t>Total taxes including social security contributions</t>
  </si>
  <si>
    <t>Total ingresos tributarios, incluida la seguridad social</t>
  </si>
  <si>
    <t xml:space="preserve">  Social security contributions</t>
  </si>
  <si>
    <t xml:space="preserve">  Contribuciones a la seguridad social</t>
  </si>
  <si>
    <t xml:space="preserve">      Other indirect taxes</t>
  </si>
  <si>
    <t xml:space="preserve">      Otros indirectos</t>
  </si>
  <si>
    <t xml:space="preserve">      Taxes on international trade and transactions</t>
  </si>
  <si>
    <t xml:space="preserve">      Comercio y transacciones internacionales</t>
  </si>
  <si>
    <t xml:space="preserve">      Excises</t>
  </si>
  <si>
    <t xml:space="preserve">      Específicos sobre bienes y servicios</t>
  </si>
  <si>
    <t xml:space="preserve">      General taxes on goods and services</t>
  </si>
  <si>
    <t xml:space="preserve">      Generales sobre bienes y servicios</t>
  </si>
  <si>
    <t xml:space="preserve">    Indirect taxes</t>
  </si>
  <si>
    <t xml:space="preserve">    Ingresos tributarios indirectos</t>
  </si>
  <si>
    <t xml:space="preserve">      Taxes on property</t>
  </si>
  <si>
    <t xml:space="preserve">      Propiedad</t>
  </si>
  <si>
    <t xml:space="preserve">        Unallocable</t>
  </si>
  <si>
    <t xml:space="preserve">        No clasificables</t>
  </si>
  <si>
    <t xml:space="preserve">        Payable by corporations and other enterprices</t>
  </si>
  <si>
    <t xml:space="preserve">        Corporaciones y otras empresas</t>
  </si>
  <si>
    <t xml:space="preserve">        Payable by individuals</t>
  </si>
  <si>
    <t xml:space="preserve">        Personas físicas</t>
  </si>
  <si>
    <t xml:space="preserve">      Taxes on income, profits, and capital gains</t>
  </si>
  <si>
    <t xml:space="preserve">      Ingreso, utilidades y ganancias de capital</t>
  </si>
  <si>
    <t xml:space="preserve">    Direct taxes</t>
  </si>
  <si>
    <t xml:space="preserve">    Ingresos tributarios directos</t>
  </si>
  <si>
    <t xml:space="preserve">  Taxes</t>
  </si>
  <si>
    <t xml:space="preserve">  Total ingresos tributarios</t>
  </si>
  <si>
    <t>(Millones de dólares del Caribe Oriental)</t>
  </si>
  <si>
    <t>TAX REVENUES OF THE CENTRAL GOVERNMENT</t>
  </si>
  <si>
    <t>INGRESOS TRIBUTARIOS DEL GOBIERNO CENTRAL</t>
  </si>
  <si>
    <t>TAX REVENUES OF CENTRAL GOVERNMENT</t>
  </si>
  <si>
    <t>REVENUES AND EXPENDITURES OF CENTRAL GOVERNMENT</t>
  </si>
  <si>
    <t>INGRESOS Y GASTOS DEL GOBIERNO CENTRAL CENTRAL</t>
  </si>
  <si>
    <t>MONETARY SURVEY</t>
  </si>
  <si>
    <t>IMPORTS OF GOODS, CIF, BY ORIGIN</t>
  </si>
  <si>
    <t xml:space="preserve">ORIGEN DE LAS IMPORTACIONES DE BIENES, CIF </t>
  </si>
  <si>
    <t xml:space="preserve">EXPORTS OF GOODS, FOB, BY DESTINATION </t>
  </si>
  <si>
    <t xml:space="preserve">DESTINO DE LAS EXPORTACIONES DE BIENES, FOB </t>
  </si>
  <si>
    <t>IMPORTS OF GOODS, CIF</t>
  </si>
  <si>
    <t>VALOR DE LAS IMPORTACIONES DE BIENES, CIF</t>
  </si>
  <si>
    <t>EXPORTS OF GOODS, FOB</t>
  </si>
  <si>
    <t>VALOR DE LAS EXPORTACIONES DE BIENES, FOB</t>
  </si>
  <si>
    <t>BALANCE OF PAYMENTS</t>
  </si>
  <si>
    <t xml:space="preserve">BALANZA DE PAGOS </t>
  </si>
  <si>
    <t>MAIN ECONOMIC INDICATORS</t>
  </si>
  <si>
    <t>PRINCIPALES INDICADORES ECONÓMICOS</t>
  </si>
  <si>
    <t>STATISTICAL ANNEX</t>
  </si>
  <si>
    <t>ANEXO ESTADÍSTICO</t>
  </si>
  <si>
    <t>10</t>
  </si>
  <si>
    <t>11</t>
  </si>
  <si>
    <t>12</t>
  </si>
  <si>
    <t>b/ Sobre la base de cifras en moneda nacional a precios constantes de 2006.</t>
  </si>
  <si>
    <t xml:space="preserve">c/ Incluye errores y omisiones.   </t>
  </si>
  <si>
    <t xml:space="preserve">d/ El signo menos (-) indica aumento de los activos de reserva. </t>
  </si>
  <si>
    <t xml:space="preserve">e/ Promedio ponderado de las tasas sobre préstamos.  </t>
  </si>
  <si>
    <t>f/ Promedio ponderado de las tasas de depósitos</t>
  </si>
  <si>
    <t>b/ Based on figures in local currency at constant 2006 prices.</t>
  </si>
  <si>
    <t xml:space="preserve">c/ Includes errors and omissions.   </t>
  </si>
  <si>
    <t xml:space="preserve">d/ A minus sign (-) indicates an increase in reserve assets. </t>
  </si>
  <si>
    <t>e/ Weighted average of lending rates.</t>
  </si>
  <si>
    <t>f/ Weighted average of deposit rates.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</si>
  <si>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</si>
  <si>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</si>
  <si>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</si>
  <si>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</si>
  <si>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</si>
  <si>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</si>
  <si>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</si>
  <si>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</si>
  <si>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</si>
  <si>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</si>
  <si>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</si>
  <si>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</si>
  <si>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</si>
  <si>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</si>
  <si>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</si>
  <si>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</si>
  <si>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</si>
  <si>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</si>
  <si>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</si>
  <si>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</si>
  <si>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</si>
  <si>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</si>
  <si>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</si>
  <si>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</si>
  <si>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</si>
  <si>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</si>
  <si>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</si>
  <si>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</si>
  <si>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</si>
  <si>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</si>
  <si>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</si>
  <si>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</si>
  <si>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</si>
  <si>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</si>
  <si>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</si>
  <si>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</si>
  <si>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</si>
  <si>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</si>
  <si>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</si>
  <si>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</si>
  <si>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</si>
  <si>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</si>
  <si>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</si>
  <si>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</si>
  <si>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c/</t>
  </si>
  <si>
    <t xml:space="preserve">   Capital and financial balance c/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</si>
  <si>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</si>
  <si>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</si>
  <si>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</si>
  <si>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</si>
  <si>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</si>
  <si>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</si>
  <si>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d/</t>
  </si>
  <si>
    <t xml:space="preserve">     Variation in reserve assets d/</t>
  </si>
  <si>
    <t xml:space="preserve">Otros indicadores del sector externo </t>
  </si>
  <si>
    <t xml:space="preserve">Other external-sector indicators </t>
  </si>
  <si>
    <t xml:space="preserve">  Transferencia neta de recursos </t>
  </si>
  <si>
    <t xml:space="preserve">  Net resource transfer </t>
  </si>
  <si>
    <t xml:space="preserve">  Deuda externa bruta total </t>
  </si>
  <si>
    <t xml:space="preserve">  Total gross external debt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</si>
  <si>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</si>
  <si>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</si>
  <si>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</si>
  <si>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</si>
  <si>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</si>
  <si>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</si>
  <si>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</si>
  <si>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Tasa de interés pasiva nominal e/</t>
  </si>
  <si>
    <t xml:space="preserve">   Nominal deposit rate e/</t>
  </si>
  <si>
    <t xml:space="preserve">   Tasa de interés activa nominal f/</t>
  </si>
  <si>
    <t xml:space="preserve">   Nominal lending rate f/</t>
  </si>
  <si>
    <t xml:space="preserve">Gobierno central </t>
  </si>
  <si>
    <t xml:space="preserve">Porcentajes de PIB / Percentajes of GDP </t>
  </si>
  <si>
    <t xml:space="preserve">Central government 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</si>
  <si>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</si>
  <si>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</si>
  <si>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</si>
  <si>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</si>
  <si>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</si>
  <si>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</si>
  <si>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</si>
  <si>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</si>
  <si>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</si>
  <si>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</si>
  <si>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</si>
  <si>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</si>
  <si>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</si>
  <si>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</si>
  <si>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</si>
  <si>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 xml:space="preserve">Moneda y crédito </t>
  </si>
  <si>
    <t>Porcentajes del PIB, saldos a fin de año / Percentages of GDP, end-of-year stocks</t>
  </si>
  <si>
    <t xml:space="preserve">Money and credit 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</si>
  <si>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</si>
  <si>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</si>
  <si>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</si>
  <si>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</si>
  <si>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</si>
  <si>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</si>
  <si>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Base monetaria </t>
  </si>
  <si>
    <t xml:space="preserve">  Monetary base </t>
  </si>
  <si>
    <t xml:space="preserve">  Dinero (M1) </t>
  </si>
  <si>
    <t xml:space="preserve">  Money (M1) </t>
  </si>
  <si>
    <t xml:space="preserve">    M2 </t>
  </si>
  <si>
    <t xml:space="preserve">    Depósitos en moneda extranjera </t>
  </si>
  <si>
    <t xml:space="preserve">    Foreign-currency deposits </t>
  </si>
  <si>
    <t>Fuente: Comisión Económica para América Latina y el Caribe (CEPAL), sobre la base de cifras oficiales de Comtrade, División de Estadísticas de la ONU.</t>
  </si>
  <si>
    <t>Source: Economic Commission for Latin America and the Caribbean (ECLAC), on the basis of official figures from Comtrade, UNSD.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</si>
  <si>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</si>
  <si>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</si>
  <si>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</si>
  <si>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</si>
  <si>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</si>
  <si>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</si>
  <si>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</si>
  <si>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a/ Versión analítica, elaborada sobre la base de Fondo Monetario Internacional, Manual de Balanza de pagos, quinta edición.</t>
  </si>
  <si>
    <t>a/ Analitical version, on the basis of International Monetary Fund, Balance of Payments Manual, fifth edition.</t>
  </si>
  <si>
    <t xml:space="preserve">Deuda externa total </t>
  </si>
  <si>
    <t xml:space="preserve">  Pública </t>
  </si>
  <si>
    <t xml:space="preserve">  Privada </t>
  </si>
  <si>
    <t xml:space="preserve">Deuda externa pública </t>
  </si>
  <si>
    <t xml:space="preserve">  Plazos </t>
  </si>
  <si>
    <t xml:space="preserve">    Mediano y largo plazo </t>
  </si>
  <si>
    <t>….</t>
  </si>
  <si>
    <t xml:space="preserve">    Corto plazo </t>
  </si>
  <si>
    <t xml:space="preserve">  Fuentes </t>
  </si>
  <si>
    <t xml:space="preserve">    Oficiales </t>
  </si>
  <si>
    <t xml:space="preserve">      Multilaterales </t>
  </si>
  <si>
    <t xml:space="preserve">      Bilaterales </t>
  </si>
  <si>
    <t xml:space="preserve">      Otras </t>
  </si>
  <si>
    <t xml:space="preserve">    Privadas </t>
  </si>
  <si>
    <t xml:space="preserve">      Bancos comerciales </t>
  </si>
  <si>
    <t xml:space="preserve">      Otros a/</t>
  </si>
  <si>
    <t xml:space="preserve">  Desembolsos en cada año </t>
  </si>
  <si>
    <t xml:space="preserve">    Servicio </t>
  </si>
  <si>
    <t xml:space="preserve">      Amortizaciones </t>
  </si>
  <si>
    <t xml:space="preserve"> -</t>
  </si>
  <si>
    <t>Los totales pueden no coincidir con los registrados en la balanza de pagos y en los cuadros de comercio exterior clasificados por tipos de productos, debido a</t>
  </si>
  <si>
    <t>diferencias metodológicas y por corresponder a distintas fuentes estadísticas, respectivamente.</t>
  </si>
  <si>
    <t>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</si>
  <si>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</si>
  <si>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Asia, Australia y Oceanía/ Asia, Australia and Oceania</t>
  </si>
  <si>
    <t>BALANCE MONETARIO a/</t>
  </si>
  <si>
    <t>MONETARY BALANCE a/</t>
  </si>
  <si>
    <t xml:space="preserve">      Other a/</t>
  </si>
</sst>
</file>

<file path=xl/styles.xml><?xml version="1.0" encoding="utf-8"?>
<styleSheet xmlns="http://schemas.openxmlformats.org/spreadsheetml/2006/main">
  <numFmts count="1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#,##0.0"/>
    <numFmt numFmtId="166" formatCode="0.0"/>
    <numFmt numFmtId="167" formatCode="###\ ##0"/>
    <numFmt numFmtId="168" formatCode="_(* #,##0_);_(* \(#,##0\);_(* &quot;-&quot;??_);_(@_)"/>
    <numFmt numFmtId="169" formatCode="#\ ###\ ##0"/>
    <numFmt numFmtId="170" formatCode="0_)"/>
    <numFmt numFmtId="171" formatCode="#\ ###\ ###\ ##0\ "/>
    <numFmt numFmtId="172" formatCode="\$#,##0\ ;\(\$#,##0\)"/>
    <numFmt numFmtId="173" formatCode="[$-409]mmm/yy;@"/>
    <numFmt numFmtId="174" formatCode="_-* #,##0.00_-;\-* #,##0.00_-;_-* &quot;-&quot;??_-;_-@_-"/>
    <numFmt numFmtId="175" formatCode="#\ ###\ ###"/>
    <numFmt numFmtId="176" formatCode="0.0_);\(0.0\)"/>
  </numFmts>
  <fonts count="52"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8"/>
      <name val="Helvetica"/>
      <family val="2"/>
    </font>
    <font>
      <sz val="8.5"/>
      <name val="MS Sans Serif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8"/>
      <name val="Helvetica"/>
      <family val="2"/>
    </font>
    <font>
      <b/>
      <sz val="8"/>
      <color indexed="8"/>
      <name val="Helvetica"/>
      <family val="2"/>
    </font>
    <font>
      <sz val="8"/>
      <color indexed="10"/>
      <name val="Helvetica"/>
      <family val="2"/>
    </font>
    <font>
      <sz val="8"/>
      <color indexed="10"/>
      <name val="Arial"/>
      <family val="2"/>
    </font>
    <font>
      <b/>
      <sz val="8"/>
      <name val="Helvetica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rgb="FFFF0000"/>
      <name val="Arial"/>
      <family val="2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11"/>
      <color theme="1"/>
      <name val="Calibri"/>
      <family val="2"/>
      <scheme val="minor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b/>
      <sz val="9"/>
      <color theme="1"/>
      <name val="Helvetica"/>
      <family val="2"/>
    </font>
    <font>
      <b/>
      <sz val="9"/>
      <name val="Helvetica"/>
      <family val="2"/>
    </font>
    <font>
      <sz val="12"/>
      <name val="Courier"/>
      <family val="3"/>
    </font>
    <font>
      <sz val="12"/>
      <name val="Arial"/>
      <family val="2"/>
    </font>
    <font>
      <sz val="12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Helvetica"/>
      <family val="2"/>
    </font>
    <font>
      <b/>
      <sz val="8"/>
      <color indexed="12"/>
      <name val="Arial"/>
      <family val="2"/>
    </font>
    <font>
      <sz val="8"/>
      <color theme="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47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</borders>
  <cellStyleXfs count="92">
    <xf numFmtId="0" fontId="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14" fillId="0" borderId="0" applyNumberFormat="0" applyFill="0" applyBorder="0" applyAlignment="0" applyProtection="0"/>
    <xf numFmtId="0" fontId="4" fillId="0" borderId="0"/>
    <xf numFmtId="0" fontId="4" fillId="0" borderId="0"/>
    <xf numFmtId="0" fontId="15" fillId="0" borderId="0"/>
    <xf numFmtId="0" fontId="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5" borderId="0" applyNumberFormat="0" applyBorder="0" applyAlignment="0" applyProtection="0"/>
    <xf numFmtId="171" fontId="24" fillId="0" borderId="3"/>
    <xf numFmtId="0" fontId="25" fillId="8" borderId="0" applyNumberFormat="0" applyBorder="0" applyAlignment="0" applyProtection="0"/>
    <xf numFmtId="0" fontId="26" fillId="13" borderId="4" applyNumberFormat="0" applyAlignment="0" applyProtection="0"/>
    <xf numFmtId="0" fontId="27" fillId="14" borderId="5" applyNumberFormat="0" applyAlignment="0" applyProtection="0"/>
    <xf numFmtId="0" fontId="28" fillId="0" borderId="6" applyNumberFormat="0" applyFill="0" applyAlignment="0" applyProtection="0"/>
    <xf numFmtId="41" fontId="2" fillId="0" borderId="0" applyFont="0" applyFill="0" applyBorder="0" applyAlignment="0" applyProtection="0"/>
    <xf numFmtId="3" fontId="29" fillId="0" borderId="0" applyFont="0" applyFill="0" applyBorder="0" applyAlignment="0" applyProtection="0"/>
    <xf numFmtId="44" fontId="2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" fillId="0" borderId="0"/>
    <xf numFmtId="0" fontId="30" fillId="0" borderId="0" applyNumberFormat="0" applyFill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31" fillId="9" borderId="4" applyNumberFormat="0" applyAlignment="0" applyProtection="0"/>
    <xf numFmtId="2" fontId="29" fillId="0" borderId="0" applyFont="0" applyFill="0" applyBorder="0" applyAlignment="0" applyProtection="0"/>
    <xf numFmtId="0" fontId="32" fillId="19" borderId="0" applyNumberFormat="0" applyBorder="0" applyAlignment="0" applyProtection="0"/>
    <xf numFmtId="173" fontId="2" fillId="0" borderId="0" applyNumberFormat="0">
      <alignment horizontal="left"/>
    </xf>
    <xf numFmtId="17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21" fillId="6" borderId="7" applyNumberFormat="0" applyFont="0" applyAlignment="0" applyProtection="0"/>
    <xf numFmtId="0" fontId="33" fillId="13" borderId="8" applyNumberFormat="0" applyAlignment="0" applyProtection="0"/>
    <xf numFmtId="0" fontId="2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30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5" fillId="0" borderId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164" fontId="4" fillId="0" borderId="0"/>
    <xf numFmtId="0" fontId="2" fillId="0" borderId="0" applyNumberFormat="0" applyFill="0" applyBorder="0" applyAlignment="0" applyProtection="0"/>
  </cellStyleXfs>
  <cellXfs count="602">
    <xf numFmtId="0" fontId="0" fillId="0" borderId="0" xfId="0"/>
    <xf numFmtId="0" fontId="8" fillId="0" borderId="0" xfId="6" applyFont="1" applyBorder="1"/>
    <xf numFmtId="0" fontId="8" fillId="0" borderId="0" xfId="6" applyFont="1" applyBorder="1" applyAlignment="1">
      <alignment horizontal="right"/>
    </xf>
    <xf numFmtId="0" fontId="8" fillId="0" borderId="0" xfId="10" applyFont="1"/>
    <xf numFmtId="0" fontId="7" fillId="0" borderId="0" xfId="10" applyFont="1" applyAlignment="1" applyProtection="1">
      <alignment horizontal="left"/>
      <protection locked="0"/>
    </xf>
    <xf numFmtId="0" fontId="8" fillId="0" borderId="0" xfId="10" applyFont="1" applyAlignment="1">
      <alignment horizontal="right"/>
    </xf>
    <xf numFmtId="3" fontId="8" fillId="0" borderId="0" xfId="15" applyNumberFormat="1" applyFont="1"/>
    <xf numFmtId="3" fontId="8" fillId="0" borderId="0" xfId="10" applyNumberFormat="1" applyFont="1" applyAlignment="1">
      <alignment horizontal="right"/>
    </xf>
    <xf numFmtId="3" fontId="8" fillId="0" borderId="0" xfId="10" applyNumberFormat="1" applyFont="1"/>
    <xf numFmtId="0" fontId="8" fillId="0" borderId="0" xfId="10" applyFont="1" applyBorder="1"/>
    <xf numFmtId="3" fontId="8" fillId="0" borderId="0" xfId="10" applyNumberFormat="1" applyFont="1" applyBorder="1"/>
    <xf numFmtId="0" fontId="8" fillId="0" borderId="0" xfId="10" applyFont="1" applyBorder="1" applyAlignment="1">
      <alignment horizontal="right"/>
    </xf>
    <xf numFmtId="3" fontId="8" fillId="0" borderId="0" xfId="10" applyNumberFormat="1" applyFont="1" applyBorder="1" applyAlignment="1">
      <alignment horizontal="right"/>
    </xf>
    <xf numFmtId="3" fontId="8" fillId="0" borderId="1" xfId="10" applyNumberFormat="1" applyFont="1" applyBorder="1"/>
    <xf numFmtId="3" fontId="8" fillId="0" borderId="1" xfId="10" applyNumberFormat="1" applyFont="1" applyBorder="1" applyAlignment="1">
      <alignment horizontal="right"/>
    </xf>
    <xf numFmtId="0" fontId="8" fillId="0" borderId="0" xfId="8" applyFont="1" applyFill="1" applyBorder="1"/>
    <xf numFmtId="0" fontId="8" fillId="0" borderId="0" xfId="8" applyFont="1" applyFill="1" applyBorder="1" applyAlignment="1">
      <alignment horizontal="right"/>
    </xf>
    <xf numFmtId="49" fontId="8" fillId="0" borderId="0" xfId="8" applyNumberFormat="1" applyFont="1" applyFill="1" applyBorder="1" applyAlignment="1">
      <alignment horizontal="right"/>
    </xf>
    <xf numFmtId="0" fontId="8" fillId="0" borderId="0" xfId="10" applyFont="1" applyFill="1"/>
    <xf numFmtId="0" fontId="8" fillId="0" borderId="0" xfId="10" applyFont="1" applyFill="1" applyAlignment="1">
      <alignment horizontal="right"/>
    </xf>
    <xf numFmtId="0" fontId="8" fillId="0" borderId="0" xfId="6" applyFont="1" applyFill="1" applyBorder="1" applyAlignment="1">
      <alignment horizontal="right"/>
    </xf>
    <xf numFmtId="3" fontId="8" fillId="0" borderId="0" xfId="10" applyNumberFormat="1" applyFont="1" applyFill="1"/>
    <xf numFmtId="164" fontId="9" fillId="0" borderId="0" xfId="4" applyFont="1" applyFill="1" applyAlignment="1" applyProtection="1">
      <alignment horizontal="left"/>
    </xf>
    <xf numFmtId="164" fontId="9" fillId="0" borderId="0" xfId="5" applyFont="1" applyFill="1" applyBorder="1" applyAlignment="1" applyProtection="1">
      <alignment horizontal="left"/>
    </xf>
    <xf numFmtId="0" fontId="8" fillId="0" borderId="2" xfId="6" applyFont="1" applyFill="1" applyBorder="1" applyAlignment="1">
      <alignment horizontal="right"/>
    </xf>
    <xf numFmtId="0" fontId="8" fillId="0" borderId="2" xfId="6" applyNumberFormat="1" applyFont="1" applyFill="1" applyBorder="1" applyAlignment="1" applyProtection="1">
      <alignment horizontal="right"/>
      <protection locked="0"/>
    </xf>
    <xf numFmtId="0" fontId="8" fillId="0" borderId="1" xfId="15" applyFont="1" applyFill="1" applyBorder="1" applyAlignment="1" applyProtection="1">
      <alignment horizontal="left"/>
      <protection locked="0"/>
    </xf>
    <xf numFmtId="0" fontId="8" fillId="0" borderId="1" xfId="10" applyFont="1" applyFill="1" applyBorder="1"/>
    <xf numFmtId="0" fontId="8" fillId="0" borderId="2" xfId="10" applyFont="1" applyBorder="1"/>
    <xf numFmtId="0" fontId="7" fillId="0" borderId="0" xfId="10" applyFont="1"/>
    <xf numFmtId="3" fontId="7" fillId="0" borderId="0" xfId="10" applyNumberFormat="1" applyFont="1" applyProtection="1">
      <protection locked="0"/>
    </xf>
    <xf numFmtId="0" fontId="7" fillId="0" borderId="0" xfId="10" applyFont="1" applyBorder="1"/>
    <xf numFmtId="3" fontId="7" fillId="0" borderId="0" xfId="10" applyNumberFormat="1" applyFont="1" applyBorder="1"/>
    <xf numFmtId="0" fontId="9" fillId="0" borderId="0" xfId="9" applyFont="1"/>
    <xf numFmtId="0" fontId="9" fillId="0" borderId="0" xfId="6" applyFont="1" applyBorder="1"/>
    <xf numFmtId="0" fontId="9" fillId="0" borderId="0" xfId="6" applyFont="1" applyBorder="1" applyAlignment="1">
      <alignment horizontal="right"/>
    </xf>
    <xf numFmtId="0" fontId="9" fillId="0" borderId="2" xfId="6" applyFont="1" applyFill="1" applyBorder="1" applyAlignment="1">
      <alignment horizontal="right"/>
    </xf>
    <xf numFmtId="3" fontId="12" fillId="0" borderId="0" xfId="10" applyNumberFormat="1" applyFont="1" applyFill="1" applyAlignment="1">
      <alignment horizontal="right"/>
    </xf>
    <xf numFmtId="3" fontId="5" fillId="0" borderId="0" xfId="16" applyNumberFormat="1" applyFont="1" applyFill="1" applyAlignment="1" applyProtection="1">
      <alignment horizontal="right"/>
    </xf>
    <xf numFmtId="3" fontId="5" fillId="0" borderId="0" xfId="16" applyNumberFormat="1" applyFont="1" applyFill="1" applyAlignment="1">
      <alignment horizontal="right"/>
    </xf>
    <xf numFmtId="0" fontId="8" fillId="0" borderId="1" xfId="6" applyFont="1" applyBorder="1"/>
    <xf numFmtId="0" fontId="8" fillId="0" borderId="1" xfId="6" applyFont="1" applyBorder="1" applyAlignment="1">
      <alignment horizontal="right"/>
    </xf>
    <xf numFmtId="3" fontId="11" fillId="0" borderId="0" xfId="16" applyNumberFormat="1" applyFont="1" applyFill="1" applyAlignment="1">
      <alignment horizontal="right"/>
    </xf>
    <xf numFmtId="3" fontId="11" fillId="0" borderId="0" xfId="16" applyNumberFormat="1" applyFont="1" applyFill="1" applyAlignment="1" applyProtection="1">
      <alignment horizontal="right"/>
    </xf>
    <xf numFmtId="0" fontId="9" fillId="0" borderId="0" xfId="6" applyFont="1" applyFill="1" applyBorder="1" applyAlignment="1">
      <alignment horizontal="right"/>
    </xf>
    <xf numFmtId="3" fontId="13" fillId="0" borderId="0" xfId="16" applyNumberFormat="1" applyFont="1" applyFill="1" applyAlignment="1">
      <alignment horizontal="right"/>
    </xf>
    <xf numFmtId="3" fontId="13" fillId="0" borderId="0" xfId="16" applyNumberFormat="1" applyFont="1" applyFill="1" applyAlignment="1" applyProtection="1">
      <alignment horizontal="right"/>
    </xf>
    <xf numFmtId="0" fontId="7" fillId="0" borderId="0" xfId="6" applyFont="1" applyBorder="1" applyAlignment="1">
      <alignment horizontal="left"/>
    </xf>
    <xf numFmtId="0" fontId="8" fillId="0" borderId="0" xfId="10" applyFont="1" applyAlignment="1">
      <alignment horizontal="left"/>
    </xf>
    <xf numFmtId="0" fontId="7" fillId="0" borderId="0" xfId="10" applyFont="1" applyFill="1" applyAlignment="1">
      <alignment horizontal="left"/>
    </xf>
    <xf numFmtId="0" fontId="8" fillId="0" borderId="0" xfId="10" applyFont="1" applyFill="1" applyAlignment="1">
      <alignment horizontal="left"/>
    </xf>
    <xf numFmtId="0" fontId="10" fillId="0" borderId="0" xfId="16" applyFont="1" applyFill="1" applyAlignment="1">
      <alignment horizontal="left"/>
    </xf>
    <xf numFmtId="0" fontId="9" fillId="0" borderId="0" xfId="16" applyFont="1" applyFill="1" applyAlignment="1">
      <alignment horizontal="left"/>
    </xf>
    <xf numFmtId="0" fontId="7" fillId="0" borderId="0" xfId="6" applyFont="1" applyFill="1" applyBorder="1" applyAlignment="1">
      <alignment horizontal="left"/>
    </xf>
    <xf numFmtId="0" fontId="7" fillId="0" borderId="0" xfId="8" applyFont="1" applyFill="1" applyBorder="1" applyAlignment="1" applyProtection="1">
      <alignment horizontal="left"/>
      <protection locked="0"/>
    </xf>
    <xf numFmtId="0" fontId="8" fillId="0" borderId="1" xfId="8" applyFont="1" applyFill="1" applyBorder="1" applyAlignment="1">
      <alignment horizontal="left"/>
    </xf>
    <xf numFmtId="0" fontId="8" fillId="0" borderId="1" xfId="8" applyFont="1" applyFill="1" applyBorder="1"/>
    <xf numFmtId="0" fontId="8" fillId="0" borderId="0" xfId="8" applyFont="1" applyFill="1" applyBorder="1" applyAlignment="1">
      <alignment horizontal="left"/>
    </xf>
    <xf numFmtId="0" fontId="7" fillId="0" borderId="0" xfId="8" applyFont="1" applyFill="1" applyBorder="1"/>
    <xf numFmtId="3" fontId="7" fillId="0" borderId="0" xfId="2" applyNumberFormat="1" applyFont="1" applyFill="1" applyBorder="1" applyAlignment="1">
      <alignment horizontal="right"/>
    </xf>
    <xf numFmtId="3" fontId="8" fillId="0" borderId="0" xfId="2" applyNumberFormat="1" applyFont="1" applyFill="1" applyBorder="1" applyAlignment="1">
      <alignment horizontal="right"/>
    </xf>
    <xf numFmtId="166" fontId="8" fillId="0" borderId="0" xfId="8" applyNumberFormat="1" applyFont="1" applyFill="1" applyBorder="1"/>
    <xf numFmtId="0" fontId="8" fillId="0" borderId="1" xfId="8" applyFont="1" applyFill="1" applyBorder="1" applyAlignment="1">
      <alignment horizontal="right"/>
    </xf>
    <xf numFmtId="164" fontId="8" fillId="0" borderId="0" xfId="14" applyFont="1" applyFill="1" applyAlignment="1">
      <alignment horizontal="left"/>
    </xf>
    <xf numFmtId="0" fontId="9" fillId="0" borderId="0" xfId="13" applyFont="1" applyFill="1" applyAlignment="1" applyProtection="1">
      <alignment horizontal="left" vertical="center"/>
      <protection locked="0"/>
    </xf>
    <xf numFmtId="0" fontId="9" fillId="0" borderId="2" xfId="6" applyNumberFormat="1" applyFont="1" applyFill="1" applyBorder="1" applyAlignment="1">
      <alignment horizontal="right"/>
    </xf>
    <xf numFmtId="164" fontId="8" fillId="0" borderId="0" xfId="14" applyFont="1" applyFill="1" applyAlignment="1" applyProtection="1">
      <alignment horizontal="left"/>
    </xf>
    <xf numFmtId="49" fontId="7" fillId="0" borderId="0" xfId="10" applyNumberFormat="1" applyFont="1" applyAlignment="1"/>
    <xf numFmtId="49" fontId="7" fillId="0" borderId="0" xfId="8" applyNumberFormat="1" applyFont="1" applyFill="1" applyBorder="1" applyAlignment="1"/>
    <xf numFmtId="0" fontId="7" fillId="0" borderId="0" xfId="10" applyFont="1" applyAlignment="1">
      <alignment horizontal="right"/>
    </xf>
    <xf numFmtId="0" fontId="8" fillId="0" borderId="2" xfId="8" applyFont="1" applyFill="1" applyBorder="1" applyAlignment="1">
      <alignment horizontal="left"/>
    </xf>
    <xf numFmtId="0" fontId="8" fillId="0" borderId="2" xfId="10" applyFont="1" applyBorder="1" applyAlignment="1">
      <alignment horizontal="left"/>
    </xf>
    <xf numFmtId="49" fontId="9" fillId="0" borderId="0" xfId="8" applyNumberFormat="1" applyFont="1" applyFill="1" applyBorder="1" applyAlignment="1">
      <alignment horizontal="left"/>
    </xf>
    <xf numFmtId="0" fontId="10" fillId="3" borderId="0" xfId="6" applyFont="1" applyFill="1" applyBorder="1"/>
    <xf numFmtId="165" fontId="9" fillId="0" borderId="0" xfId="8" applyNumberFormat="1" applyFont="1" applyFill="1" applyBorder="1" applyAlignment="1">
      <alignment horizontal="right"/>
    </xf>
    <xf numFmtId="165" fontId="10" fillId="0" borderId="0" xfId="8" applyNumberFormat="1" applyFont="1" applyFill="1" applyBorder="1" applyAlignment="1" applyProtection="1">
      <alignment horizontal="left"/>
      <protection locked="0"/>
    </xf>
    <xf numFmtId="164" fontId="9" fillId="0" borderId="0" xfId="14" applyFont="1" applyFill="1" applyAlignment="1" applyProtection="1">
      <alignment horizontal="left"/>
    </xf>
    <xf numFmtId="165" fontId="11" fillId="0" borderId="0" xfId="8" applyNumberFormat="1" applyFont="1" applyFill="1" applyBorder="1" applyAlignment="1">
      <alignment horizontal="right"/>
    </xf>
    <xf numFmtId="165" fontId="9" fillId="0" borderId="1" xfId="8" applyNumberFormat="1" applyFont="1" applyFill="1" applyBorder="1" applyAlignment="1">
      <alignment horizontal="right"/>
    </xf>
    <xf numFmtId="0" fontId="5" fillId="0" borderId="1" xfId="18" applyFont="1" applyBorder="1"/>
    <xf numFmtId="0" fontId="9" fillId="0" borderId="2" xfId="6" applyNumberFormat="1" applyFont="1" applyFill="1" applyBorder="1" applyAlignment="1">
      <alignment horizontal="right" vertical="center"/>
    </xf>
    <xf numFmtId="0" fontId="5" fillId="0" borderId="0" xfId="18" applyFont="1"/>
    <xf numFmtId="0" fontId="13" fillId="0" borderId="0" xfId="18" applyFont="1" applyFill="1" applyAlignment="1">
      <alignment horizontal="left"/>
    </xf>
    <xf numFmtId="165" fontId="10" fillId="0" borderId="0" xfId="8" applyNumberFormat="1" applyFont="1" applyFill="1" applyBorder="1" applyAlignment="1">
      <alignment horizontal="right"/>
    </xf>
    <xf numFmtId="168" fontId="10" fillId="0" borderId="0" xfId="2" applyNumberFormat="1" applyFont="1" applyFill="1" applyBorder="1" applyAlignment="1">
      <alignment horizontal="right"/>
    </xf>
    <xf numFmtId="0" fontId="5" fillId="0" borderId="0" xfId="18" applyFont="1" applyFill="1" applyAlignment="1">
      <alignment horizontal="left" indent="1"/>
    </xf>
    <xf numFmtId="37" fontId="2" fillId="0" borderId="0" xfId="2" applyNumberFormat="1" applyFont="1" applyFill="1" applyBorder="1" applyAlignment="1" applyProtection="1">
      <alignment horizontal="right"/>
    </xf>
    <xf numFmtId="0" fontId="2" fillId="2" borderId="0" xfId="18" applyFont="1" applyFill="1" applyAlignment="1">
      <alignment horizontal="left"/>
    </xf>
    <xf numFmtId="0" fontId="2" fillId="2" borderId="0" xfId="18" applyFont="1" applyFill="1" applyBorder="1" applyAlignment="1">
      <alignment horizontal="left"/>
    </xf>
    <xf numFmtId="165" fontId="9" fillId="0" borderId="2" xfId="8" applyNumberFormat="1" applyFont="1" applyFill="1" applyBorder="1" applyAlignment="1">
      <alignment horizontal="right"/>
    </xf>
    <xf numFmtId="0" fontId="2" fillId="0" borderId="0" xfId="0" applyFont="1"/>
    <xf numFmtId="0" fontId="2" fillId="0" borderId="0" xfId="18" applyFont="1"/>
    <xf numFmtId="0" fontId="1" fillId="0" borderId="0" xfId="11" applyFont="1" applyAlignment="1">
      <alignment horizontal="right"/>
    </xf>
    <xf numFmtId="165" fontId="2" fillId="0" borderId="0" xfId="11" applyNumberFormat="1" applyFont="1" applyFill="1" applyBorder="1"/>
    <xf numFmtId="167" fontId="5" fillId="0" borderId="0" xfId="7" applyNumberFormat="1" applyFont="1" applyFill="1" applyBorder="1" applyAlignment="1" applyProtection="1">
      <alignment horizontal="left"/>
    </xf>
    <xf numFmtId="3" fontId="8" fillId="0" borderId="0" xfId="6" applyNumberFormat="1" applyFont="1" applyFill="1" applyBorder="1" applyAlignment="1" applyProtection="1">
      <alignment horizontal="right"/>
      <protection locked="0"/>
    </xf>
    <xf numFmtId="3" fontId="2" fillId="0" borderId="0" xfId="10" applyNumberFormat="1" applyFont="1" applyFill="1" applyAlignment="1">
      <alignment horizontal="right"/>
    </xf>
    <xf numFmtId="0" fontId="5" fillId="0" borderId="0" xfId="18" applyFont="1" applyFill="1" applyAlignment="1">
      <alignment horizontal="left"/>
    </xf>
    <xf numFmtId="0" fontId="9" fillId="0" borderId="0" xfId="10" applyFont="1" applyFill="1" applyAlignment="1" applyProtection="1">
      <alignment horizontal="left"/>
      <protection locked="0"/>
    </xf>
    <xf numFmtId="3" fontId="2" fillId="0" borderId="0" xfId="10" applyNumberFormat="1" applyFont="1" applyFill="1" applyBorder="1" applyAlignment="1">
      <alignment horizontal="right"/>
    </xf>
    <xf numFmtId="0" fontId="2" fillId="0" borderId="0" xfId="10" applyFont="1" applyAlignment="1">
      <alignment horizontal="left"/>
    </xf>
    <xf numFmtId="3" fontId="2" fillId="0" borderId="0" xfId="10" applyNumberFormat="1" applyFont="1" applyAlignment="1">
      <alignment horizontal="right"/>
    </xf>
    <xf numFmtId="43" fontId="2" fillId="0" borderId="1" xfId="3" applyNumberFormat="1" applyFont="1" applyBorder="1" applyAlignment="1">
      <alignment horizontal="left"/>
    </xf>
    <xf numFmtId="43" fontId="2" fillId="0" borderId="0" xfId="3" applyNumberFormat="1" applyFont="1" applyBorder="1" applyAlignment="1">
      <alignment horizontal="left"/>
    </xf>
    <xf numFmtId="43" fontId="2" fillId="0" borderId="0" xfId="3" applyNumberFormat="1" applyFont="1" applyFill="1" applyBorder="1" applyAlignment="1">
      <alignment horizontal="left" indent="2"/>
    </xf>
    <xf numFmtId="43" fontId="2" fillId="0" borderId="0" xfId="3" applyNumberFormat="1" applyFont="1" applyFill="1" applyBorder="1" applyAlignment="1">
      <alignment horizontal="left"/>
    </xf>
    <xf numFmtId="43" fontId="2" fillId="0" borderId="0" xfId="3" applyNumberFormat="1" applyFont="1" applyFill="1" applyBorder="1" applyAlignment="1">
      <alignment horizontal="left" indent="1"/>
    </xf>
    <xf numFmtId="0" fontId="9" fillId="0" borderId="0" xfId="9" applyFont="1" applyFill="1"/>
    <xf numFmtId="49" fontId="5" fillId="0" borderId="0" xfId="18" applyNumberFormat="1" applyFont="1" applyAlignment="1">
      <alignment horizontal="left"/>
    </xf>
    <xf numFmtId="0" fontId="10" fillId="0" borderId="0" xfId="6" applyFont="1" applyFill="1" applyBorder="1" applyAlignment="1">
      <alignment horizontal="left"/>
    </xf>
    <xf numFmtId="0" fontId="10" fillId="0" borderId="0" xfId="19" applyFont="1" applyFill="1" applyAlignment="1" applyProtection="1">
      <alignment horizontal="left"/>
      <protection locked="0"/>
    </xf>
    <xf numFmtId="165" fontId="9" fillId="0" borderId="0" xfId="8" applyNumberFormat="1" applyFont="1" applyFill="1" applyBorder="1" applyAlignment="1">
      <alignment horizontal="left"/>
    </xf>
    <xf numFmtId="0" fontId="13" fillId="0" borderId="0" xfId="18" applyFont="1"/>
    <xf numFmtId="0" fontId="2" fillId="0" borderId="0" xfId="11" applyFont="1" applyAlignment="1">
      <alignment horizontal="left"/>
    </xf>
    <xf numFmtId="0" fontId="7" fillId="0" borderId="0" xfId="8" applyFont="1" applyFill="1" applyBorder="1" applyAlignment="1">
      <alignment horizontal="left"/>
    </xf>
    <xf numFmtId="0" fontId="7" fillId="0" borderId="0" xfId="6" applyFont="1" applyFill="1" applyBorder="1"/>
    <xf numFmtId="0" fontId="2" fillId="0" borderId="0" xfId="18" applyFont="1" applyFill="1" applyAlignment="1">
      <alignment horizontal="left"/>
    </xf>
    <xf numFmtId="164" fontId="8" fillId="0" borderId="0" xfId="14" applyFont="1" applyFill="1"/>
    <xf numFmtId="49" fontId="1" fillId="0" borderId="0" xfId="11" applyNumberFormat="1" applyFont="1" applyAlignment="1"/>
    <xf numFmtId="0" fontId="1" fillId="0" borderId="0" xfId="11" applyFont="1"/>
    <xf numFmtId="0" fontId="1" fillId="0" borderId="0" xfId="11" applyFont="1" applyAlignment="1">
      <alignment horizontal="left"/>
    </xf>
    <xf numFmtId="0" fontId="2" fillId="0" borderId="0" xfId="11" applyFont="1"/>
    <xf numFmtId="164" fontId="1" fillId="0" borderId="0" xfId="12" applyFont="1" applyAlignment="1" applyProtection="1">
      <alignment horizontal="left"/>
    </xf>
    <xf numFmtId="164" fontId="1" fillId="0" borderId="1" xfId="12" applyFont="1" applyBorder="1" applyAlignment="1" applyProtection="1">
      <alignment horizontal="left"/>
    </xf>
    <xf numFmtId="0" fontId="2" fillId="0" borderId="1" xfId="11" applyFont="1" applyBorder="1"/>
    <xf numFmtId="0" fontId="2" fillId="0" borderId="2" xfId="18" applyFont="1" applyFill="1" applyBorder="1" applyAlignment="1">
      <alignment horizontal="left"/>
    </xf>
    <xf numFmtId="0" fontId="2" fillId="0" borderId="2" xfId="11" applyFont="1" applyFill="1" applyBorder="1"/>
    <xf numFmtId="0" fontId="2" fillId="0" borderId="0" xfId="11" applyFont="1" applyFill="1"/>
    <xf numFmtId="0" fontId="2" fillId="0" borderId="0" xfId="11" applyFont="1" applyFill="1" applyBorder="1" applyAlignment="1">
      <alignment horizontal="left"/>
    </xf>
    <xf numFmtId="0" fontId="2" fillId="0" borderId="0" xfId="11" applyFont="1" applyAlignment="1">
      <alignment horizontal="right"/>
    </xf>
    <xf numFmtId="0" fontId="1" fillId="2" borderId="0" xfId="18" applyFont="1" applyFill="1" applyAlignment="1">
      <alignment horizontal="left"/>
    </xf>
    <xf numFmtId="3" fontId="1" fillId="2" borderId="0" xfId="18" applyNumberFormat="1" applyFont="1" applyFill="1" applyBorder="1" applyAlignment="1">
      <alignment horizontal="right"/>
    </xf>
    <xf numFmtId="3" fontId="1" fillId="0" borderId="0" xfId="2" applyNumberFormat="1" applyFont="1" applyAlignment="1">
      <alignment horizontal="right"/>
    </xf>
    <xf numFmtId="3" fontId="1" fillId="0" borderId="0" xfId="11" applyNumberFormat="1" applyFont="1" applyAlignment="1">
      <alignment horizontal="right"/>
    </xf>
    <xf numFmtId="0" fontId="1" fillId="2" borderId="0" xfId="1" applyFont="1" applyFill="1"/>
    <xf numFmtId="3" fontId="2" fillId="2" borderId="0" xfId="18" applyNumberFormat="1" applyFont="1" applyFill="1" applyBorder="1" applyAlignment="1">
      <alignment horizontal="right"/>
    </xf>
    <xf numFmtId="3" fontId="2" fillId="0" borderId="0" xfId="2" applyNumberFormat="1" applyFont="1" applyAlignment="1">
      <alignment horizontal="right"/>
    </xf>
    <xf numFmtId="3" fontId="2" fillId="0" borderId="0" xfId="11" applyNumberFormat="1" applyFont="1" applyAlignment="1">
      <alignment horizontal="right"/>
    </xf>
    <xf numFmtId="0" fontId="2" fillId="2" borderId="0" xfId="1" applyFont="1" applyFill="1"/>
    <xf numFmtId="0" fontId="2" fillId="2" borderId="0" xfId="18" applyFont="1" applyFill="1" applyBorder="1" applyAlignment="1">
      <alignment horizontal="left" indent="2"/>
    </xf>
    <xf numFmtId="0" fontId="5" fillId="2" borderId="0" xfId="18" applyFont="1" applyFill="1" applyAlignment="1">
      <alignment horizontal="left"/>
    </xf>
    <xf numFmtId="3" fontId="2" fillId="0" borderId="0" xfId="2" applyNumberFormat="1" applyFont="1" applyBorder="1" applyAlignment="1">
      <alignment horizontal="right"/>
    </xf>
    <xf numFmtId="3" fontId="2" fillId="0" borderId="0" xfId="11" applyNumberFormat="1" applyFont="1" applyBorder="1" applyAlignment="1">
      <alignment horizontal="right"/>
    </xf>
    <xf numFmtId="0" fontId="2" fillId="0" borderId="0" xfId="11" applyFont="1" applyBorder="1"/>
    <xf numFmtId="0" fontId="5" fillId="2" borderId="0" xfId="18" applyFont="1" applyFill="1" applyBorder="1"/>
    <xf numFmtId="0" fontId="2" fillId="0" borderId="1" xfId="11" applyFont="1" applyFill="1" applyBorder="1" applyAlignment="1">
      <alignment horizontal="left"/>
    </xf>
    <xf numFmtId="165" fontId="2" fillId="0" borderId="1" xfId="11" applyNumberFormat="1" applyFont="1" applyFill="1" applyBorder="1"/>
    <xf numFmtId="0" fontId="2" fillId="0" borderId="1" xfId="11" applyFont="1" applyFill="1" applyBorder="1" applyAlignment="1">
      <alignment horizontal="right"/>
    </xf>
    <xf numFmtId="0" fontId="2" fillId="0" borderId="0" xfId="11" applyFont="1" applyFill="1" applyBorder="1" applyAlignment="1">
      <alignment horizontal="right"/>
    </xf>
    <xf numFmtId="0" fontId="5" fillId="0" borderId="2" xfId="18" applyFont="1" applyBorder="1"/>
    <xf numFmtId="0" fontId="8" fillId="0" borderId="2" xfId="8" applyFont="1" applyFill="1" applyBorder="1"/>
    <xf numFmtId="0" fontId="7" fillId="0" borderId="0" xfId="8" applyFont="1" applyFill="1" applyBorder="1" applyAlignment="1">
      <alignment horizontal="right"/>
    </xf>
    <xf numFmtId="0" fontId="1" fillId="0" borderId="0" xfId="11" applyFont="1" applyFill="1" applyAlignment="1">
      <alignment horizontal="right"/>
    </xf>
    <xf numFmtId="0" fontId="8" fillId="0" borderId="0" xfId="8" applyFont="1" applyBorder="1" applyAlignment="1">
      <alignment horizontal="left"/>
    </xf>
    <xf numFmtId="0" fontId="2" fillId="2" borderId="0" xfId="18" applyFont="1" applyFill="1" applyAlignment="1">
      <alignment horizontal="left" indent="1"/>
    </xf>
    <xf numFmtId="0" fontId="1" fillId="2" borderId="0" xfId="18" applyFont="1" applyFill="1"/>
    <xf numFmtId="0" fontId="9" fillId="0" borderId="0" xfId="19" applyFont="1" applyFill="1" applyAlignment="1" applyProtection="1">
      <alignment horizontal="left"/>
      <protection locked="0"/>
    </xf>
    <xf numFmtId="0" fontId="8" fillId="0" borderId="0" xfId="16" applyFont="1" applyFill="1" applyAlignment="1">
      <alignment horizontal="left"/>
    </xf>
    <xf numFmtId="0" fontId="9" fillId="0" borderId="0" xfId="10" applyFont="1" applyFill="1" applyAlignment="1">
      <alignment horizontal="left"/>
    </xf>
    <xf numFmtId="3" fontId="5" fillId="0" borderId="0" xfId="11" applyNumberFormat="1" applyFont="1" applyFill="1" applyBorder="1" applyAlignment="1">
      <alignment horizontal="left"/>
    </xf>
    <xf numFmtId="0" fontId="2" fillId="0" borderId="0" xfId="17" applyFont="1" applyAlignment="1" applyProtection="1">
      <alignment horizontal="left" indent="2"/>
    </xf>
    <xf numFmtId="0" fontId="9" fillId="0" borderId="0" xfId="20" applyFont="1" applyAlignment="1" applyProtection="1">
      <alignment horizontal="left"/>
    </xf>
    <xf numFmtId="0" fontId="16" fillId="0" borderId="0" xfId="10" applyFont="1"/>
    <xf numFmtId="166" fontId="7" fillId="0" borderId="0" xfId="2" applyNumberFormat="1" applyFont="1" applyFill="1" applyBorder="1" applyAlignment="1">
      <alignment horizontal="right"/>
    </xf>
    <xf numFmtId="166" fontId="8" fillId="0" borderId="0" xfId="2" applyNumberFormat="1" applyFont="1" applyFill="1" applyBorder="1" applyAlignment="1">
      <alignment horizontal="right"/>
    </xf>
    <xf numFmtId="166" fontId="8" fillId="0" borderId="0" xfId="8" applyNumberFormat="1" applyFont="1" applyFill="1" applyBorder="1" applyAlignment="1">
      <alignment horizontal="right"/>
    </xf>
    <xf numFmtId="165" fontId="9" fillId="0" borderId="2" xfId="8" applyNumberFormat="1" applyFont="1" applyFill="1" applyBorder="1" applyAlignment="1">
      <alignment horizontal="left"/>
    </xf>
    <xf numFmtId="0" fontId="5" fillId="0" borderId="0" xfId="18" applyFont="1" applyFill="1"/>
    <xf numFmtId="0" fontId="17" fillId="0" borderId="0" xfId="21" applyFont="1" applyFill="1" applyBorder="1"/>
    <xf numFmtId="0" fontId="17" fillId="0" borderId="0" xfId="21" applyFont="1"/>
    <xf numFmtId="0" fontId="17" fillId="0" borderId="0" xfId="21" applyFont="1" applyAlignment="1">
      <alignment horizontal="right"/>
    </xf>
    <xf numFmtId="0" fontId="18" fillId="0" borderId="0" xfId="21" applyFont="1"/>
    <xf numFmtId="165" fontId="17" fillId="0" borderId="0" xfId="21" applyNumberFormat="1" applyFont="1"/>
    <xf numFmtId="165" fontId="17" fillId="0" borderId="0" xfId="21" applyNumberFormat="1" applyFont="1" applyAlignment="1">
      <alignment horizontal="right"/>
    </xf>
    <xf numFmtId="0" fontId="17" fillId="0" borderId="1" xfId="21" applyFont="1" applyBorder="1"/>
    <xf numFmtId="165" fontId="17" fillId="0" borderId="1" xfId="21" applyNumberFormat="1" applyFont="1" applyBorder="1"/>
    <xf numFmtId="165" fontId="17" fillId="0" borderId="1" xfId="21" applyNumberFormat="1" applyFont="1" applyBorder="1" applyAlignment="1">
      <alignment horizontal="right"/>
    </xf>
    <xf numFmtId="0" fontId="18" fillId="0" borderId="1" xfId="21" applyFont="1" applyBorder="1"/>
    <xf numFmtId="166" fontId="17" fillId="0" borderId="0" xfId="21" applyNumberFormat="1" applyFont="1" applyAlignment="1">
      <alignment horizontal="right"/>
    </xf>
    <xf numFmtId="166" fontId="17" fillId="0" borderId="0" xfId="21" applyNumberFormat="1" applyFont="1"/>
    <xf numFmtId="0" fontId="19" fillId="0" borderId="0" xfId="21" applyFont="1"/>
    <xf numFmtId="3" fontId="17" fillId="0" borderId="0" xfId="21" applyNumberFormat="1" applyFont="1" applyAlignment="1">
      <alignment horizontal="right"/>
    </xf>
    <xf numFmtId="0" fontId="17" fillId="0" borderId="0" xfId="21" applyFont="1" applyBorder="1"/>
    <xf numFmtId="0" fontId="17" fillId="0" borderId="0" xfId="21" applyFont="1" applyBorder="1" applyAlignment="1">
      <alignment horizontal="right"/>
    </xf>
    <xf numFmtId="0" fontId="18" fillId="0" borderId="0" xfId="21" applyFont="1" applyBorder="1"/>
    <xf numFmtId="0" fontId="17" fillId="0" borderId="2" xfId="21" applyFont="1" applyBorder="1"/>
    <xf numFmtId="0" fontId="17" fillId="0" borderId="2" xfId="21" applyFont="1" applyBorder="1" applyAlignment="1">
      <alignment horizontal="right"/>
    </xf>
    <xf numFmtId="0" fontId="18" fillId="0" borderId="2" xfId="21" applyFont="1" applyBorder="1"/>
    <xf numFmtId="0" fontId="19" fillId="0" borderId="0" xfId="21" applyFont="1" applyAlignment="1">
      <alignment wrapText="1"/>
    </xf>
    <xf numFmtId="0" fontId="19" fillId="0" borderId="0" xfId="21" applyFont="1" applyAlignment="1">
      <alignment horizontal="right"/>
    </xf>
    <xf numFmtId="0" fontId="19" fillId="0" borderId="0" xfId="21" applyFont="1" applyFill="1" applyBorder="1"/>
    <xf numFmtId="0" fontId="20" fillId="0" borderId="0" xfId="21" applyNumberFormat="1" applyFont="1" applyFill="1" applyBorder="1" applyAlignment="1">
      <alignment horizontal="left"/>
    </xf>
    <xf numFmtId="0" fontId="20" fillId="0" borderId="0" xfId="21" applyNumberFormat="1" applyFont="1" applyAlignment="1">
      <alignment horizontal="left"/>
    </xf>
    <xf numFmtId="164" fontId="8" fillId="0" borderId="0" xfId="4" applyFont="1" applyBorder="1"/>
    <xf numFmtId="164" fontId="8" fillId="0" borderId="0" xfId="4" applyFont="1" applyBorder="1" applyAlignment="1">
      <alignment horizontal="right"/>
    </xf>
    <xf numFmtId="164" fontId="8" fillId="0" borderId="0" xfId="4" applyFont="1" applyAlignment="1">
      <alignment horizontal="left"/>
    </xf>
    <xf numFmtId="164" fontId="8" fillId="0" borderId="0" xfId="4" applyFont="1" applyFill="1" applyBorder="1"/>
    <xf numFmtId="164" fontId="8" fillId="0" borderId="0" xfId="4" applyFont="1" applyFill="1" applyAlignment="1">
      <alignment horizontal="left"/>
    </xf>
    <xf numFmtId="164" fontId="8" fillId="0" borderId="0" xfId="4" applyFont="1" applyFill="1" applyBorder="1" applyAlignment="1" applyProtection="1">
      <alignment horizontal="left"/>
    </xf>
    <xf numFmtId="164" fontId="8" fillId="0" borderId="0" xfId="4" applyFont="1" applyFill="1"/>
    <xf numFmtId="164" fontId="8" fillId="0" borderId="0" xfId="4" applyFont="1" applyFill="1" applyBorder="1" applyAlignment="1">
      <alignment horizontal="right"/>
    </xf>
    <xf numFmtId="164" fontId="8" fillId="0" borderId="0" xfId="4" applyFont="1" applyAlignment="1" applyProtection="1">
      <alignment horizontal="left"/>
    </xf>
    <xf numFmtId="0" fontId="2" fillId="0" borderId="0" xfId="22" applyFont="1" applyAlignment="1">
      <alignment horizontal="left"/>
    </xf>
    <xf numFmtId="164" fontId="8" fillId="0" borderId="0" xfId="4" applyFont="1" applyBorder="1" applyAlignment="1" applyProtection="1">
      <alignment horizontal="left"/>
    </xf>
    <xf numFmtId="169" fontId="8" fillId="0" borderId="0" xfId="4" applyNumberFormat="1" applyFont="1" applyFill="1" applyBorder="1" applyAlignment="1">
      <alignment horizontal="right"/>
    </xf>
    <xf numFmtId="164" fontId="8" fillId="0" borderId="1" xfId="4" applyFont="1" applyBorder="1" applyAlignment="1" applyProtection="1">
      <alignment horizontal="left"/>
    </xf>
    <xf numFmtId="164" fontId="8" fillId="0" borderId="1" xfId="4" applyFont="1" applyBorder="1"/>
    <xf numFmtId="164" fontId="8" fillId="0" borderId="1" xfId="4" applyFont="1" applyBorder="1" applyAlignment="1">
      <alignment horizontal="right"/>
    </xf>
    <xf numFmtId="169" fontId="8" fillId="0" borderId="1" xfId="4" applyNumberFormat="1" applyFont="1" applyFill="1" applyBorder="1" applyAlignment="1">
      <alignment horizontal="right"/>
    </xf>
    <xf numFmtId="3" fontId="8" fillId="0" borderId="0" xfId="4" applyNumberFormat="1" applyFont="1" applyBorder="1"/>
    <xf numFmtId="3" fontId="8" fillId="0" borderId="0" xfId="4" applyNumberFormat="1" applyFont="1" applyBorder="1" applyAlignment="1">
      <alignment horizontal="right"/>
    </xf>
    <xf numFmtId="3" fontId="8" fillId="0" borderId="0" xfId="23" applyNumberFormat="1" applyFont="1" applyFill="1" applyBorder="1" applyAlignment="1"/>
    <xf numFmtId="0" fontId="9" fillId="0" borderId="0" xfId="24" applyFont="1" applyFill="1" applyAlignment="1" applyProtection="1">
      <alignment horizontal="left"/>
      <protection locked="0"/>
    </xf>
    <xf numFmtId="166" fontId="9" fillId="0" borderId="0" xfId="4" applyNumberFormat="1" applyFont="1" applyFill="1" applyAlignment="1" applyProtection="1">
      <alignment horizontal="left"/>
    </xf>
    <xf numFmtId="164" fontId="7" fillId="0" borderId="0" xfId="4" applyFont="1" applyBorder="1"/>
    <xf numFmtId="3" fontId="7" fillId="0" borderId="0" xfId="4" applyNumberFormat="1" applyFont="1" applyBorder="1"/>
    <xf numFmtId="164" fontId="7" fillId="0" borderId="0" xfId="4" applyFont="1"/>
    <xf numFmtId="3" fontId="7" fillId="0" borderId="0" xfId="4" applyNumberFormat="1" applyFont="1" applyFill="1" applyAlignment="1">
      <alignment horizontal="right"/>
    </xf>
    <xf numFmtId="164" fontId="7" fillId="0" borderId="0" xfId="4" applyFont="1" applyAlignment="1">
      <alignment horizontal="left"/>
    </xf>
    <xf numFmtId="164" fontId="8" fillId="0" borderId="2" xfId="4" applyFont="1" applyBorder="1" applyAlignment="1">
      <alignment horizontal="left"/>
    </xf>
    <xf numFmtId="0" fontId="9" fillId="0" borderId="1" xfId="6" applyNumberFormat="1" applyFont="1" applyFill="1" applyBorder="1" applyAlignment="1">
      <alignment horizontal="right"/>
    </xf>
    <xf numFmtId="0" fontId="8" fillId="0" borderId="1" xfId="6" applyFont="1" applyFill="1" applyBorder="1" applyAlignment="1">
      <alignment horizontal="right"/>
    </xf>
    <xf numFmtId="170" fontId="8" fillId="0" borderId="1" xfId="4" applyNumberFormat="1" applyFont="1" applyFill="1" applyBorder="1" applyAlignment="1">
      <alignment horizontal="right"/>
    </xf>
    <xf numFmtId="170" fontId="8" fillId="0" borderId="2" xfId="4" applyNumberFormat="1" applyFont="1" applyFill="1" applyBorder="1" applyAlignment="1">
      <alignment horizontal="right"/>
    </xf>
    <xf numFmtId="49" fontId="8" fillId="0" borderId="2" xfId="4" applyNumberFormat="1" applyFont="1" applyFill="1" applyBorder="1" applyAlignment="1" applyProtection="1">
      <alignment horizontal="right"/>
    </xf>
    <xf numFmtId="164" fontId="8" fillId="0" borderId="1" xfId="4" applyFont="1" applyBorder="1" applyAlignment="1">
      <alignment horizontal="left"/>
    </xf>
    <xf numFmtId="164" fontId="8" fillId="0" borderId="1" xfId="4" applyNumberFormat="1" applyFont="1" applyFill="1" applyBorder="1" applyAlignment="1" applyProtection="1">
      <alignment horizontal="right" vertical="center"/>
    </xf>
    <xf numFmtId="164" fontId="8" fillId="0" borderId="0" xfId="4" applyFont="1" applyFill="1" applyAlignment="1">
      <alignment wrapText="1"/>
    </xf>
    <xf numFmtId="164" fontId="10" fillId="0" borderId="0" xfId="4" applyNumberFormat="1" applyFont="1" applyFill="1" applyAlignment="1" applyProtection="1">
      <alignment horizontal="left" wrapText="1"/>
    </xf>
    <xf numFmtId="164" fontId="10" fillId="0" borderId="0" xfId="4" applyNumberFormat="1" applyFont="1" applyFill="1" applyAlignment="1" applyProtection="1">
      <alignment horizontal="left"/>
    </xf>
    <xf numFmtId="0" fontId="1" fillId="0" borderId="0" xfId="25" applyFont="1" applyBorder="1" applyAlignment="1">
      <alignment horizontal="left"/>
    </xf>
    <xf numFmtId="49" fontId="7" fillId="0" borderId="0" xfId="4" applyNumberFormat="1" applyFont="1" applyBorder="1" applyAlignment="1">
      <alignment horizontal="left"/>
    </xf>
    <xf numFmtId="1" fontId="16" fillId="0" borderId="0" xfId="4" applyNumberFormat="1" applyFont="1" applyBorder="1" applyAlignment="1">
      <alignment horizontal="left"/>
    </xf>
    <xf numFmtId="49" fontId="7" fillId="0" borderId="0" xfId="4" applyNumberFormat="1" applyFont="1" applyAlignment="1"/>
    <xf numFmtId="0" fontId="40" fillId="0" borderId="0" xfId="80" applyFont="1"/>
    <xf numFmtId="0" fontId="40" fillId="0" borderId="0" xfId="80" applyFont="1" applyBorder="1"/>
    <xf numFmtId="0" fontId="41" fillId="0" borderId="0" xfId="80" applyFont="1"/>
    <xf numFmtId="0" fontId="40" fillId="0" borderId="0" xfId="80" applyFont="1" applyAlignment="1">
      <alignment horizontal="center"/>
    </xf>
    <xf numFmtId="0" fontId="40" fillId="0" borderId="0" xfId="80" applyNumberFormat="1" applyFont="1"/>
    <xf numFmtId="0" fontId="5" fillId="0" borderId="0" xfId="80" applyNumberFormat="1" applyFont="1" applyFill="1" applyAlignment="1" applyProtection="1">
      <alignment horizontal="left"/>
    </xf>
    <xf numFmtId="0" fontId="41" fillId="0" borderId="0" xfId="80" applyFont="1" applyBorder="1"/>
    <xf numFmtId="0" fontId="40" fillId="0" borderId="0" xfId="80" applyFont="1" applyBorder="1" applyAlignment="1">
      <alignment horizontal="center"/>
    </xf>
    <xf numFmtId="0" fontId="40" fillId="0" borderId="0" xfId="80" applyNumberFormat="1" applyFont="1" applyBorder="1"/>
    <xf numFmtId="0" fontId="40" fillId="0" borderId="12" xfId="80" applyFont="1" applyBorder="1"/>
    <xf numFmtId="0" fontId="40" fillId="0" borderId="1" xfId="80" applyFont="1" applyBorder="1"/>
    <xf numFmtId="0" fontId="40" fillId="0" borderId="13" xfId="80" applyFont="1" applyBorder="1"/>
    <xf numFmtId="0" fontId="40" fillId="0" borderId="14" xfId="80" applyFont="1" applyBorder="1"/>
    <xf numFmtId="0" fontId="41" fillId="0" borderId="12" xfId="80" applyFont="1" applyBorder="1"/>
    <xf numFmtId="0" fontId="40" fillId="0" borderId="1" xfId="80" applyFont="1" applyBorder="1" applyAlignment="1">
      <alignment horizontal="center"/>
    </xf>
    <xf numFmtId="0" fontId="40" fillId="0" borderId="1" xfId="80" applyNumberFormat="1" applyFont="1" applyBorder="1"/>
    <xf numFmtId="0" fontId="40" fillId="0" borderId="14" xfId="80" applyNumberFormat="1" applyFont="1" applyBorder="1"/>
    <xf numFmtId="3" fontId="40" fillId="0" borderId="15" xfId="80" applyNumberFormat="1" applyFont="1" applyBorder="1"/>
    <xf numFmtId="3" fontId="40" fillId="0" borderId="0" xfId="80" applyNumberFormat="1" applyFont="1" applyBorder="1"/>
    <xf numFmtId="3" fontId="40" fillId="0" borderId="16" xfId="80" applyNumberFormat="1" applyFont="1" applyBorder="1"/>
    <xf numFmtId="3" fontId="40" fillId="0" borderId="17" xfId="80" applyNumberFormat="1" applyFont="1" applyBorder="1"/>
    <xf numFmtId="3" fontId="41" fillId="0" borderId="15" xfId="80" applyNumberFormat="1" applyFont="1" applyBorder="1"/>
    <xf numFmtId="3" fontId="40" fillId="0" borderId="0" xfId="80" applyNumberFormat="1" applyFont="1" applyBorder="1" applyAlignment="1">
      <alignment horizontal="center"/>
    </xf>
    <xf numFmtId="0" fontId="40" fillId="0" borderId="17" xfId="80" applyNumberFormat="1" applyFont="1" applyBorder="1"/>
    <xf numFmtId="3" fontId="40" fillId="0" borderId="15" xfId="80" applyNumberFormat="1" applyFont="1" applyBorder="1" applyAlignment="1">
      <alignment horizontal="right"/>
    </xf>
    <xf numFmtId="3" fontId="40" fillId="0" borderId="16" xfId="80" applyNumberFormat="1" applyFont="1" applyBorder="1" applyAlignment="1">
      <alignment horizontal="right"/>
    </xf>
    <xf numFmtId="3" fontId="40" fillId="0" borderId="17" xfId="80" applyNumberFormat="1" applyFont="1" applyBorder="1" applyAlignment="1">
      <alignment horizontal="right"/>
    </xf>
    <xf numFmtId="3" fontId="40" fillId="0" borderId="0" xfId="80" applyNumberFormat="1" applyFont="1" applyBorder="1" applyAlignment="1">
      <alignment horizontal="right"/>
    </xf>
    <xf numFmtId="3" fontId="41" fillId="0" borderId="15" xfId="80" applyNumberFormat="1" applyFont="1" applyBorder="1" applyAlignment="1">
      <alignment horizontal="right"/>
    </xf>
    <xf numFmtId="0" fontId="40" fillId="0" borderId="15" xfId="80" applyFont="1" applyBorder="1"/>
    <xf numFmtId="0" fontId="40" fillId="0" borderId="16" xfId="80" applyFont="1" applyBorder="1"/>
    <xf numFmtId="0" fontId="40" fillId="0" borderId="17" xfId="80" applyFont="1" applyBorder="1"/>
    <xf numFmtId="0" fontId="41" fillId="0" borderId="15" xfId="80" applyFont="1" applyBorder="1"/>
    <xf numFmtId="0" fontId="41" fillId="0" borderId="16" xfId="80" applyFont="1" applyBorder="1" applyAlignment="1">
      <alignment horizontal="center"/>
    </xf>
    <xf numFmtId="0" fontId="41" fillId="0" borderId="17" xfId="80" applyFont="1" applyBorder="1"/>
    <xf numFmtId="0" fontId="42" fillId="0" borderId="0" xfId="80" applyNumberFormat="1" applyFont="1" applyBorder="1"/>
    <xf numFmtId="0" fontId="41" fillId="0" borderId="0" xfId="80" applyFont="1" applyBorder="1" applyAlignment="1">
      <alignment horizontal="center"/>
    </xf>
    <xf numFmtId="0" fontId="40" fillId="0" borderId="18" xfId="80" applyFont="1" applyBorder="1"/>
    <xf numFmtId="0" fontId="40" fillId="0" borderId="19" xfId="80" applyFont="1" applyBorder="1"/>
    <xf numFmtId="0" fontId="40" fillId="0" borderId="20" xfId="80" applyFont="1" applyBorder="1"/>
    <xf numFmtId="0" fontId="40" fillId="0" borderId="21" xfId="80" applyFont="1" applyBorder="1"/>
    <xf numFmtId="0" fontId="41" fillId="0" borderId="18" xfId="80" applyFont="1" applyBorder="1"/>
    <xf numFmtId="0" fontId="40" fillId="0" borderId="19" xfId="80" applyFont="1" applyBorder="1" applyAlignment="1">
      <alignment horizontal="center"/>
    </xf>
    <xf numFmtId="0" fontId="40" fillId="0" borderId="19" xfId="80" applyNumberFormat="1" applyFont="1" applyBorder="1"/>
    <xf numFmtId="0" fontId="40" fillId="0" borderId="21" xfId="80" applyNumberFormat="1" applyFont="1" applyBorder="1"/>
    <xf numFmtId="0" fontId="40" fillId="0" borderId="0" xfId="80" applyFont="1" applyAlignment="1">
      <alignment vertical="center"/>
    </xf>
    <xf numFmtId="0" fontId="5" fillId="0" borderId="22" xfId="80" applyFont="1" applyBorder="1" applyAlignment="1">
      <alignment horizontal="center" vertical="center" wrapText="1"/>
    </xf>
    <xf numFmtId="0" fontId="5" fillId="0" borderId="2" xfId="80" applyFont="1" applyBorder="1" applyAlignment="1">
      <alignment horizontal="center" vertical="center" wrapText="1"/>
    </xf>
    <xf numFmtId="0" fontId="5" fillId="0" borderId="23" xfId="80" applyFont="1" applyBorder="1" applyAlignment="1">
      <alignment horizontal="center" vertical="center" wrapText="1"/>
    </xf>
    <xf numFmtId="0" fontId="5" fillId="0" borderId="14" xfId="80" applyFont="1" applyBorder="1" applyAlignment="1">
      <alignment horizontal="center" vertical="center" wrapText="1"/>
    </xf>
    <xf numFmtId="0" fontId="40" fillId="0" borderId="1" xfId="80" applyFont="1" applyBorder="1" applyAlignment="1">
      <alignment horizontal="center" vertical="center"/>
    </xf>
    <xf numFmtId="0" fontId="40" fillId="0" borderId="1" xfId="80" applyNumberFormat="1" applyFont="1" applyBorder="1" applyAlignment="1">
      <alignment vertical="center"/>
    </xf>
    <xf numFmtId="0" fontId="40" fillId="0" borderId="14" xfId="80" applyNumberFormat="1" applyFont="1" applyBorder="1" applyAlignment="1">
      <alignment vertical="center"/>
    </xf>
    <xf numFmtId="0" fontId="40" fillId="0" borderId="0" xfId="80" applyFont="1" applyBorder="1" applyAlignment="1">
      <alignment horizontal="center" vertical="center"/>
    </xf>
    <xf numFmtId="0" fontId="40" fillId="0" borderId="0" xfId="80" applyNumberFormat="1" applyFont="1" applyBorder="1" applyAlignment="1">
      <alignment vertical="center"/>
    </xf>
    <xf numFmtId="0" fontId="40" fillId="0" borderId="17" xfId="80" applyNumberFormat="1" applyFont="1" applyBorder="1" applyAlignment="1">
      <alignment vertical="center"/>
    </xf>
    <xf numFmtId="0" fontId="40" fillId="0" borderId="19" xfId="80" applyFont="1" applyBorder="1" applyAlignment="1">
      <alignment horizontal="center" vertical="center"/>
    </xf>
    <xf numFmtId="0" fontId="40" fillId="0" borderId="19" xfId="80" applyNumberFormat="1" applyFont="1" applyBorder="1" applyAlignment="1">
      <alignment vertical="center"/>
    </xf>
    <xf numFmtId="0" fontId="40" fillId="0" borderId="21" xfId="80" applyNumberFormat="1" applyFont="1" applyBorder="1" applyAlignment="1">
      <alignment vertical="center"/>
    </xf>
    <xf numFmtId="0" fontId="41" fillId="0" borderId="0" xfId="80" applyNumberFormat="1" applyFont="1" applyBorder="1"/>
    <xf numFmtId="0" fontId="5" fillId="0" borderId="0" xfId="81" applyFont="1" applyFill="1" applyBorder="1" applyAlignment="1">
      <alignment horizontal="right"/>
    </xf>
    <xf numFmtId="0" fontId="5" fillId="0" borderId="0" xfId="81" applyFont="1" applyFill="1" applyBorder="1"/>
    <xf numFmtId="0" fontId="5" fillId="0" borderId="0" xfId="7" applyNumberFormat="1" applyFont="1" applyFill="1" applyBorder="1" applyAlignment="1">
      <alignment horizontal="left"/>
    </xf>
    <xf numFmtId="0" fontId="13" fillId="0" borderId="0" xfId="81" applyFont="1" applyFill="1" applyBorder="1" applyAlignment="1">
      <alignment horizontal="right"/>
    </xf>
    <xf numFmtId="0" fontId="5" fillId="0" borderId="0" xfId="82" applyFont="1" applyFill="1" applyBorder="1" applyAlignment="1">
      <alignment horizontal="right"/>
    </xf>
    <xf numFmtId="0" fontId="13" fillId="0" borderId="0" xfId="81" applyFont="1" applyFill="1" applyBorder="1"/>
    <xf numFmtId="0" fontId="13" fillId="0" borderId="0" xfId="81" applyFont="1" applyFill="1"/>
    <xf numFmtId="0" fontId="13" fillId="0" borderId="0" xfId="81" applyNumberFormat="1" applyFont="1" applyFill="1" applyBorder="1" applyAlignment="1" applyProtection="1">
      <alignment horizontal="left"/>
    </xf>
    <xf numFmtId="0" fontId="13" fillId="0" borderId="0" xfId="81" applyNumberFormat="1" applyFont="1" applyFill="1" applyBorder="1" applyAlignment="1">
      <alignment horizontal="right"/>
    </xf>
    <xf numFmtId="0" fontId="5" fillId="0" borderId="0" xfId="81" applyFont="1" applyFill="1"/>
    <xf numFmtId="0" fontId="5" fillId="0" borderId="0" xfId="81" applyFont="1" applyFill="1" applyAlignment="1">
      <alignment horizontal="right"/>
    </xf>
    <xf numFmtId="0" fontId="5" fillId="0" borderId="0" xfId="81" applyFont="1" applyFill="1" applyAlignment="1">
      <alignment horizontal="center"/>
    </xf>
    <xf numFmtId="0" fontId="13" fillId="0" borderId="0" xfId="81" applyNumberFormat="1" applyFont="1" applyFill="1" applyBorder="1" applyAlignment="1">
      <alignment horizontal="left"/>
    </xf>
    <xf numFmtId="0" fontId="43" fillId="0" borderId="0" xfId="80" applyNumberFormat="1" applyFont="1" applyAlignment="1">
      <alignment horizontal="left"/>
    </xf>
    <xf numFmtId="0" fontId="44" fillId="0" borderId="0" xfId="81" applyNumberFormat="1" applyFont="1" applyFill="1" applyBorder="1" applyAlignment="1">
      <alignment horizontal="left"/>
    </xf>
    <xf numFmtId="0" fontId="43" fillId="0" borderId="0" xfId="80" applyNumberFormat="1" applyFont="1" applyBorder="1" applyAlignment="1">
      <alignment horizontal="left"/>
    </xf>
    <xf numFmtId="0" fontId="44" fillId="0" borderId="0" xfId="81" applyNumberFormat="1" applyFont="1" applyFill="1" applyAlignment="1">
      <alignment horizontal="left"/>
    </xf>
    <xf numFmtId="0" fontId="17" fillId="0" borderId="0" xfId="80" applyFont="1" applyFill="1"/>
    <xf numFmtId="0" fontId="19" fillId="0" borderId="0" xfId="80" applyFont="1" applyFill="1"/>
    <xf numFmtId="10" fontId="19" fillId="0" borderId="0" xfId="80" applyNumberFormat="1" applyFont="1" applyFill="1"/>
    <xf numFmtId="0" fontId="17" fillId="0" borderId="13" xfId="80" applyFont="1" applyFill="1" applyBorder="1"/>
    <xf numFmtId="3" fontId="17" fillId="0" borderId="14" xfId="80" applyNumberFormat="1" applyFont="1" applyFill="1" applyBorder="1"/>
    <xf numFmtId="3" fontId="17" fillId="0" borderId="1" xfId="80" applyNumberFormat="1" applyFont="1" applyFill="1" applyBorder="1"/>
    <xf numFmtId="3" fontId="17" fillId="0" borderId="12" xfId="80" applyNumberFormat="1" applyFont="1" applyFill="1" applyBorder="1"/>
    <xf numFmtId="3" fontId="19" fillId="0" borderId="12" xfId="80" applyNumberFormat="1" applyFont="1" applyFill="1" applyBorder="1"/>
    <xf numFmtId="0" fontId="17" fillId="0" borderId="1" xfId="80" applyFont="1" applyFill="1" applyBorder="1"/>
    <xf numFmtId="0" fontId="17" fillId="0" borderId="14" xfId="80" applyFont="1" applyFill="1" applyBorder="1"/>
    <xf numFmtId="0" fontId="40" fillId="0" borderId="16" xfId="80" applyFont="1" applyFill="1" applyBorder="1"/>
    <xf numFmtId="3" fontId="17" fillId="0" borderId="15" xfId="80" applyNumberFormat="1" applyFont="1" applyFill="1" applyBorder="1"/>
    <xf numFmtId="3" fontId="17" fillId="0" borderId="0" xfId="80" applyNumberFormat="1" applyFont="1" applyFill="1"/>
    <xf numFmtId="3" fontId="17" fillId="0" borderId="17" xfId="80" applyNumberFormat="1" applyFont="1" applyFill="1" applyBorder="1"/>
    <xf numFmtId="3" fontId="19" fillId="0" borderId="15" xfId="80" applyNumberFormat="1" applyFont="1" applyFill="1" applyBorder="1"/>
    <xf numFmtId="0" fontId="17" fillId="0" borderId="0" xfId="80" applyFont="1" applyFill="1" applyBorder="1"/>
    <xf numFmtId="0" fontId="17" fillId="0" borderId="17" xfId="80" applyNumberFormat="1" applyFont="1" applyFill="1" applyBorder="1" applyAlignment="1">
      <alignment horizontal="left"/>
    </xf>
    <xf numFmtId="3" fontId="17" fillId="0" borderId="15" xfId="80" applyNumberFormat="1" applyFont="1" applyFill="1" applyBorder="1" applyAlignment="1">
      <alignment horizontal="right"/>
    </xf>
    <xf numFmtId="3" fontId="17" fillId="0" borderId="0" xfId="80" applyNumberFormat="1" applyFont="1" applyFill="1" applyAlignment="1">
      <alignment horizontal="right"/>
    </xf>
    <xf numFmtId="3" fontId="17" fillId="0" borderId="17" xfId="80" applyNumberFormat="1" applyFont="1" applyFill="1" applyBorder="1" applyAlignment="1">
      <alignment horizontal="right"/>
    </xf>
    <xf numFmtId="3" fontId="19" fillId="0" borderId="15" xfId="80" applyNumberFormat="1" applyFont="1" applyFill="1" applyBorder="1" applyAlignment="1">
      <alignment horizontal="right"/>
    </xf>
    <xf numFmtId="0" fontId="17" fillId="0" borderId="16" xfId="80" applyFont="1" applyFill="1" applyBorder="1"/>
    <xf numFmtId="0" fontId="17" fillId="0" borderId="18" xfId="80" applyFont="1" applyFill="1" applyBorder="1"/>
    <xf numFmtId="0" fontId="17" fillId="0" borderId="15" xfId="80" applyFont="1" applyFill="1" applyBorder="1"/>
    <xf numFmtId="0" fontId="17" fillId="0" borderId="21" xfId="80" applyFont="1" applyFill="1" applyBorder="1"/>
    <xf numFmtId="0" fontId="19" fillId="0" borderId="15" xfId="80" applyFont="1" applyFill="1" applyBorder="1"/>
    <xf numFmtId="0" fontId="17" fillId="0" borderId="19" xfId="80" applyFont="1" applyFill="1" applyBorder="1"/>
    <xf numFmtId="0" fontId="17" fillId="0" borderId="17" xfId="80" applyFont="1" applyFill="1" applyBorder="1"/>
    <xf numFmtId="0" fontId="17" fillId="0" borderId="0" xfId="80" applyFont="1" applyFill="1" applyAlignment="1">
      <alignment vertical="center"/>
    </xf>
    <xf numFmtId="0" fontId="40" fillId="0" borderId="13" xfId="80" applyFont="1" applyFill="1" applyBorder="1" applyAlignment="1">
      <alignment vertical="center"/>
    </xf>
    <xf numFmtId="0" fontId="5" fillId="0" borderId="22" xfId="80" applyFont="1" applyFill="1" applyBorder="1" applyAlignment="1">
      <alignment horizontal="center" vertical="center" wrapText="1"/>
    </xf>
    <xf numFmtId="0" fontId="5" fillId="0" borderId="2" xfId="80" applyFont="1" applyFill="1" applyBorder="1" applyAlignment="1">
      <alignment horizontal="center" vertical="center" wrapText="1"/>
    </xf>
    <xf numFmtId="0" fontId="5" fillId="0" borderId="23" xfId="80" applyFont="1" applyFill="1" applyBorder="1" applyAlignment="1">
      <alignment horizontal="center" vertical="center" wrapText="1"/>
    </xf>
    <xf numFmtId="0" fontId="5" fillId="0" borderId="14" xfId="80" applyFont="1" applyFill="1" applyBorder="1" applyAlignment="1">
      <alignment horizontal="center" vertical="center" wrapText="1"/>
    </xf>
    <xf numFmtId="0" fontId="40" fillId="0" borderId="1" xfId="80" applyFont="1" applyFill="1" applyBorder="1" applyAlignment="1">
      <alignment horizontal="center" vertical="center"/>
    </xf>
    <xf numFmtId="0" fontId="40" fillId="0" borderId="1" xfId="80" applyNumberFormat="1" applyFont="1" applyFill="1" applyBorder="1" applyAlignment="1">
      <alignment vertical="center"/>
    </xf>
    <xf numFmtId="0" fontId="40" fillId="0" borderId="14" xfId="80" applyNumberFormat="1" applyFont="1" applyFill="1" applyBorder="1" applyAlignment="1">
      <alignment vertical="center"/>
    </xf>
    <xf numFmtId="0" fontId="40" fillId="0" borderId="16" xfId="80" applyFont="1" applyFill="1" applyBorder="1" applyAlignment="1">
      <alignment vertical="center"/>
    </xf>
    <xf numFmtId="0" fontId="40" fillId="0" borderId="0" xfId="80" applyFont="1" applyFill="1" applyBorder="1" applyAlignment="1">
      <alignment horizontal="center" vertical="center"/>
    </xf>
    <xf numFmtId="0" fontId="40" fillId="0" borderId="0" xfId="80" applyNumberFormat="1" applyFont="1" applyFill="1" applyBorder="1" applyAlignment="1">
      <alignment vertical="center"/>
    </xf>
    <xf numFmtId="0" fontId="40" fillId="0" borderId="17" xfId="80" applyNumberFormat="1" applyFont="1" applyFill="1" applyBorder="1" applyAlignment="1">
      <alignment vertical="center"/>
    </xf>
    <xf numFmtId="0" fontId="40" fillId="0" borderId="20" xfId="80" applyFont="1" applyFill="1" applyBorder="1" applyAlignment="1">
      <alignment vertical="center"/>
    </xf>
    <xf numFmtId="0" fontId="40" fillId="0" borderId="19" xfId="80" applyFont="1" applyFill="1" applyBorder="1" applyAlignment="1">
      <alignment horizontal="center" vertical="center"/>
    </xf>
    <xf numFmtId="0" fontId="40" fillId="0" borderId="19" xfId="80" applyNumberFormat="1" applyFont="1" applyFill="1" applyBorder="1" applyAlignment="1">
      <alignment vertical="center"/>
    </xf>
    <xf numFmtId="0" fontId="40" fillId="0" borderId="21" xfId="80" applyNumberFormat="1" applyFont="1" applyFill="1" applyBorder="1" applyAlignment="1">
      <alignment vertical="center"/>
    </xf>
    <xf numFmtId="0" fontId="40" fillId="0" borderId="0" xfId="80" applyFont="1" applyFill="1" applyBorder="1"/>
    <xf numFmtId="0" fontId="40" fillId="0" borderId="1" xfId="80" applyFont="1" applyFill="1" applyBorder="1"/>
    <xf numFmtId="0" fontId="41" fillId="0" borderId="1" xfId="80" applyFont="1" applyFill="1" applyBorder="1"/>
    <xf numFmtId="0" fontId="40" fillId="0" borderId="0" xfId="80" applyFont="1" applyFill="1"/>
    <xf numFmtId="0" fontId="5" fillId="0" borderId="0" xfId="81" applyNumberFormat="1" applyFont="1" applyFill="1" applyBorder="1" applyAlignment="1">
      <alignment horizontal="left"/>
    </xf>
    <xf numFmtId="0" fontId="40" fillId="0" borderId="0" xfId="80" applyFont="1" applyFill="1" applyAlignment="1">
      <alignment horizontal="center"/>
    </xf>
    <xf numFmtId="0" fontId="20" fillId="0" borderId="0" xfId="80" applyNumberFormat="1" applyFont="1" applyFill="1" applyAlignment="1">
      <alignment horizontal="left"/>
    </xf>
    <xf numFmtId="0" fontId="43" fillId="0" borderId="0" xfId="80" applyNumberFormat="1" applyFont="1" applyFill="1" applyAlignment="1">
      <alignment horizontal="left"/>
    </xf>
    <xf numFmtId="0" fontId="17" fillId="0" borderId="0" xfId="80" applyFont="1"/>
    <xf numFmtId="0" fontId="19" fillId="0" borderId="0" xfId="80" applyFont="1"/>
    <xf numFmtId="0" fontId="17" fillId="0" borderId="0" xfId="80" applyNumberFormat="1" applyFont="1" applyAlignment="1">
      <alignment horizontal="left"/>
    </xf>
    <xf numFmtId="0" fontId="17" fillId="0" borderId="0" xfId="80" applyNumberFormat="1" applyFont="1" applyFill="1" applyAlignment="1">
      <alignment horizontal="left"/>
    </xf>
    <xf numFmtId="0" fontId="17" fillId="0" borderId="0" xfId="80" applyFont="1" applyAlignment="1">
      <alignment vertical="center"/>
    </xf>
    <xf numFmtId="0" fontId="41" fillId="0" borderId="1" xfId="80" applyFont="1" applyBorder="1"/>
    <xf numFmtId="0" fontId="40" fillId="0" borderId="1" xfId="80" applyNumberFormat="1" applyFont="1" applyBorder="1" applyAlignment="1">
      <alignment horizontal="left"/>
    </xf>
    <xf numFmtId="0" fontId="5" fillId="0" borderId="0" xfId="81" applyNumberFormat="1" applyFont="1" applyFill="1" applyBorder="1" applyAlignment="1" applyProtection="1">
      <alignment horizontal="right"/>
    </xf>
    <xf numFmtId="0" fontId="5" fillId="0" borderId="0" xfId="81" applyNumberFormat="1" applyFont="1" applyFill="1" applyBorder="1" applyAlignment="1" applyProtection="1">
      <alignment horizontal="left"/>
    </xf>
    <xf numFmtId="0" fontId="13" fillId="0" borderId="0" xfId="81" applyNumberFormat="1" applyFont="1" applyFill="1" applyBorder="1" applyAlignment="1" applyProtection="1">
      <alignment horizontal="right"/>
    </xf>
    <xf numFmtId="0" fontId="20" fillId="0" borderId="0" xfId="80" applyNumberFormat="1" applyFont="1" applyAlignment="1">
      <alignment horizontal="left"/>
    </xf>
    <xf numFmtId="0" fontId="2" fillId="0" borderId="0" xfId="7" applyFont="1"/>
    <xf numFmtId="0" fontId="2" fillId="0" borderId="0" xfId="7" applyFont="1" applyAlignment="1">
      <alignment horizontal="right"/>
    </xf>
    <xf numFmtId="0" fontId="2" fillId="0" borderId="0" xfId="7" applyFont="1" applyAlignment="1">
      <alignment horizontal="left"/>
    </xf>
    <xf numFmtId="0" fontId="5" fillId="0" borderId="0" xfId="7" applyFont="1" applyFill="1" applyBorder="1"/>
    <xf numFmtId="3" fontId="5" fillId="0" borderId="0" xfId="7" applyNumberFormat="1" applyFont="1" applyFill="1" applyBorder="1" applyAlignment="1">
      <alignment horizontal="right"/>
    </xf>
    <xf numFmtId="3" fontId="5" fillId="0" borderId="0" xfId="7" applyNumberFormat="1" applyFont="1" applyFill="1" applyBorder="1"/>
    <xf numFmtId="0" fontId="5" fillId="0" borderId="0" xfId="7" applyNumberFormat="1" applyFont="1" applyFill="1" applyBorder="1" applyAlignment="1" applyProtection="1">
      <alignment horizontal="left"/>
    </xf>
    <xf numFmtId="0" fontId="2" fillId="0" borderId="0" xfId="22" applyNumberFormat="1" applyFont="1" applyFill="1"/>
    <xf numFmtId="3" fontId="5" fillId="0" borderId="0" xfId="7" applyNumberFormat="1" applyFont="1" applyFill="1" applyBorder="1" applyAlignment="1" applyProtection="1">
      <alignment horizontal="left"/>
    </xf>
    <xf numFmtId="0" fontId="5" fillId="0" borderId="1" xfId="7" applyFont="1" applyFill="1" applyBorder="1"/>
    <xf numFmtId="3" fontId="5" fillId="0" borderId="1" xfId="7" applyNumberFormat="1" applyFont="1" applyFill="1" applyBorder="1" applyAlignment="1">
      <alignment horizontal="right"/>
    </xf>
    <xf numFmtId="3" fontId="5" fillId="0" borderId="1" xfId="7" applyNumberFormat="1" applyFont="1" applyFill="1" applyBorder="1"/>
    <xf numFmtId="3" fontId="5" fillId="0" borderId="1" xfId="7" applyNumberFormat="1" applyFont="1" applyFill="1" applyBorder="1" applyAlignment="1" applyProtection="1">
      <alignment horizontal="left"/>
    </xf>
    <xf numFmtId="0" fontId="5" fillId="0" borderId="0" xfId="7" applyFont="1" applyFill="1" applyAlignment="1" applyProtection="1">
      <alignment horizontal="left"/>
    </xf>
    <xf numFmtId="3" fontId="9" fillId="0" borderId="0" xfId="83" applyNumberFormat="1" applyFont="1" applyFill="1" applyBorder="1" applyAlignment="1" applyProtection="1">
      <alignment horizontal="right"/>
    </xf>
    <xf numFmtId="165" fontId="2" fillId="0" borderId="0" xfId="7" applyNumberFormat="1" applyFont="1"/>
    <xf numFmtId="0" fontId="2" fillId="0" borderId="0" xfId="7" applyFont="1" applyFill="1"/>
    <xf numFmtId="0" fontId="2" fillId="0" borderId="2" xfId="7" applyFont="1" applyFill="1" applyBorder="1"/>
    <xf numFmtId="165" fontId="2" fillId="0" borderId="1" xfId="7" applyNumberFormat="1" applyFont="1" applyFill="1" applyBorder="1"/>
    <xf numFmtId="0" fontId="2" fillId="0" borderId="1" xfId="7" applyFont="1" applyFill="1" applyBorder="1" applyAlignment="1">
      <alignment horizontal="right"/>
    </xf>
    <xf numFmtId="0" fontId="2" fillId="0" borderId="2" xfId="7" applyFont="1" applyFill="1" applyBorder="1" applyAlignment="1">
      <alignment horizontal="right"/>
    </xf>
    <xf numFmtId="0" fontId="2" fillId="0" borderId="2" xfId="7" applyFont="1" applyFill="1" applyBorder="1" applyAlignment="1">
      <alignment horizontal="left"/>
    </xf>
    <xf numFmtId="0" fontId="2" fillId="0" borderId="1" xfId="7" applyFont="1" applyFill="1" applyBorder="1"/>
    <xf numFmtId="0" fontId="2" fillId="0" borderId="1" xfId="7" applyFont="1" applyFill="1" applyBorder="1" applyAlignment="1">
      <alignment horizontal="left"/>
    </xf>
    <xf numFmtId="0" fontId="5" fillId="0" borderId="0" xfId="7" applyFont="1" applyFill="1"/>
    <xf numFmtId="0" fontId="2" fillId="0" borderId="0" xfId="7" applyFont="1" applyFill="1" applyAlignment="1">
      <alignment horizontal="right"/>
    </xf>
    <xf numFmtId="167" fontId="2" fillId="0" borderId="0" xfId="7" applyNumberFormat="1" applyFont="1" applyFill="1" applyAlignment="1" applyProtection="1">
      <alignment horizontal="left"/>
    </xf>
    <xf numFmtId="167" fontId="13" fillId="0" borderId="0" xfId="7" applyNumberFormat="1" applyFont="1" applyFill="1" applyAlignment="1" applyProtection="1">
      <alignment horizontal="left"/>
    </xf>
    <xf numFmtId="167" fontId="1" fillId="0" borderId="0" xfId="7" applyNumberFormat="1" applyFont="1" applyAlignment="1" applyProtection="1">
      <alignment horizontal="left"/>
    </xf>
    <xf numFmtId="0" fontId="7" fillId="0" borderId="0" xfId="6" applyFont="1" applyBorder="1"/>
    <xf numFmtId="0" fontId="1" fillId="0" borderId="0" xfId="7" applyFont="1"/>
    <xf numFmtId="0" fontId="1" fillId="0" borderId="0" xfId="7" applyFont="1" applyAlignment="1">
      <alignment horizontal="left"/>
    </xf>
    <xf numFmtId="0" fontId="1" fillId="0" borderId="0" xfId="7" applyFont="1" applyAlignment="1">
      <alignment horizontal="right"/>
    </xf>
    <xf numFmtId="49" fontId="1" fillId="0" borderId="0" xfId="7" applyNumberFormat="1" applyFont="1" applyAlignment="1"/>
    <xf numFmtId="0" fontId="2" fillId="0" borderId="0" xfId="22" applyFont="1"/>
    <xf numFmtId="0" fontId="2" fillId="0" borderId="0" xfId="22" applyFont="1" applyAlignment="1"/>
    <xf numFmtId="0" fontId="2" fillId="0" borderId="0" xfId="22" applyFont="1" applyAlignment="1">
      <alignment horizontal="right"/>
    </xf>
    <xf numFmtId="3" fontId="2" fillId="0" borderId="0" xfId="22" applyNumberFormat="1" applyFont="1" applyAlignment="1">
      <alignment horizontal="right"/>
    </xf>
    <xf numFmtId="0" fontId="8" fillId="0" borderId="0" xfId="84" applyFont="1" applyAlignment="1" applyProtection="1">
      <alignment horizontal="left"/>
      <protection locked="0"/>
    </xf>
    <xf numFmtId="0" fontId="9" fillId="0" borderId="0" xfId="9" applyFont="1" applyAlignment="1">
      <alignment horizontal="left"/>
    </xf>
    <xf numFmtId="3" fontId="9" fillId="0" borderId="0" xfId="9" applyNumberFormat="1" applyFont="1" applyAlignment="1">
      <alignment horizontal="right"/>
    </xf>
    <xf numFmtId="0" fontId="9" fillId="0" borderId="0" xfId="9" applyFont="1" applyFill="1" applyBorder="1" applyAlignment="1"/>
    <xf numFmtId="3" fontId="2" fillId="0" borderId="0" xfId="22" applyNumberFormat="1" applyFont="1" applyBorder="1" applyAlignment="1">
      <alignment horizontal="right"/>
    </xf>
    <xf numFmtId="3" fontId="9" fillId="0" borderId="0" xfId="9" applyNumberFormat="1" applyFont="1" applyBorder="1" applyAlignment="1">
      <alignment horizontal="right"/>
    </xf>
    <xf numFmtId="0" fontId="9" fillId="0" borderId="0" xfId="9" applyFont="1" applyBorder="1" applyAlignment="1">
      <alignment horizontal="left"/>
    </xf>
    <xf numFmtId="0" fontId="9" fillId="0" borderId="1" xfId="9" applyFont="1" applyFill="1" applyBorder="1" applyAlignment="1"/>
    <xf numFmtId="3" fontId="2" fillId="0" borderId="1" xfId="22" applyNumberFormat="1" applyFont="1" applyBorder="1" applyAlignment="1">
      <alignment horizontal="right"/>
    </xf>
    <xf numFmtId="3" fontId="9" fillId="0" borderId="1" xfId="9" applyNumberFormat="1" applyFont="1" applyBorder="1" applyAlignment="1">
      <alignment horizontal="right"/>
    </xf>
    <xf numFmtId="0" fontId="9" fillId="0" borderId="1" xfId="9" applyFont="1" applyBorder="1" applyAlignment="1">
      <alignment horizontal="left"/>
    </xf>
    <xf numFmtId="3" fontId="9" fillId="0" borderId="0" xfId="9" applyNumberFormat="1" applyFont="1" applyBorder="1" applyAlignment="1">
      <alignment horizontal="left"/>
    </xf>
    <xf numFmtId="0" fontId="2" fillId="0" borderId="0" xfId="22" applyFont="1" applyBorder="1"/>
    <xf numFmtId="3" fontId="10" fillId="0" borderId="0" xfId="9" applyNumberFormat="1" applyFont="1" applyBorder="1" applyAlignment="1">
      <alignment horizontal="left"/>
    </xf>
    <xf numFmtId="3" fontId="9" fillId="0" borderId="0" xfId="9" applyNumberFormat="1" applyFont="1" applyFill="1" applyBorder="1" applyAlignment="1">
      <alignment horizontal="left"/>
    </xf>
    <xf numFmtId="0" fontId="9" fillId="0" borderId="0" xfId="9" applyFont="1" applyFill="1" applyBorder="1" applyAlignment="1">
      <alignment horizontal="left"/>
    </xf>
    <xf numFmtId="3" fontId="5" fillId="0" borderId="0" xfId="22" applyNumberFormat="1" applyFont="1" applyBorder="1" applyAlignment="1">
      <alignment horizontal="right"/>
    </xf>
    <xf numFmtId="0" fontId="1" fillId="0" borderId="0" xfId="22" applyFont="1"/>
    <xf numFmtId="3" fontId="10" fillId="0" borderId="0" xfId="9" applyNumberFormat="1" applyFont="1" applyBorder="1"/>
    <xf numFmtId="3" fontId="13" fillId="0" borderId="0" xfId="22" applyNumberFormat="1" applyFont="1" applyBorder="1" applyAlignment="1">
      <alignment horizontal="right"/>
    </xf>
    <xf numFmtId="0" fontId="10" fillId="0" borderId="0" xfId="9" applyFont="1" applyBorder="1"/>
    <xf numFmtId="3" fontId="9" fillId="0" borderId="0" xfId="9" applyNumberFormat="1" applyFont="1" applyBorder="1"/>
    <xf numFmtId="175" fontId="5" fillId="0" borderId="0" xfId="85" applyNumberFormat="1" applyFont="1" applyBorder="1" applyAlignment="1" applyProtection="1">
      <alignment horizontal="right"/>
    </xf>
    <xf numFmtId="0" fontId="9" fillId="0" borderId="0" xfId="9" applyFont="1" applyBorder="1"/>
    <xf numFmtId="175" fontId="13" fillId="0" borderId="0" xfId="85" applyNumberFormat="1" applyFont="1" applyBorder="1" applyAlignment="1" applyProtection="1">
      <alignment horizontal="right"/>
    </xf>
    <xf numFmtId="3" fontId="10" fillId="0" borderId="0" xfId="9" applyNumberFormat="1" applyFont="1" applyBorder="1" applyAlignment="1">
      <alignment horizontal="right"/>
    </xf>
    <xf numFmtId="0" fontId="9" fillId="0" borderId="0" xfId="9" applyFont="1" applyAlignment="1"/>
    <xf numFmtId="0" fontId="9" fillId="0" borderId="0" xfId="9" applyFont="1" applyAlignment="1">
      <alignment horizontal="right"/>
    </xf>
    <xf numFmtId="0" fontId="2" fillId="0" borderId="0" xfId="22" applyFont="1" applyFill="1"/>
    <xf numFmtId="0" fontId="9" fillId="0" borderId="2" xfId="9" applyFont="1" applyFill="1" applyBorder="1" applyAlignment="1"/>
    <xf numFmtId="0" fontId="2" fillId="0" borderId="2" xfId="22" applyFont="1" applyFill="1" applyBorder="1"/>
    <xf numFmtId="0" fontId="9" fillId="0" borderId="2" xfId="6" applyNumberFormat="1" applyFont="1" applyFill="1" applyBorder="1" applyAlignment="1" applyProtection="1">
      <alignment horizontal="right"/>
      <protection locked="0"/>
    </xf>
    <xf numFmtId="0" fontId="9" fillId="0" borderId="2" xfId="9" applyFont="1" applyFill="1" applyBorder="1" applyAlignment="1">
      <alignment horizontal="left"/>
    </xf>
    <xf numFmtId="167" fontId="5" fillId="0" borderId="1" xfId="7" applyNumberFormat="1" applyFont="1" applyFill="1" applyBorder="1" applyAlignment="1" applyProtection="1"/>
    <xf numFmtId="0" fontId="2" fillId="0" borderId="1" xfId="22" applyFont="1" applyBorder="1"/>
    <xf numFmtId="0" fontId="2" fillId="0" borderId="1" xfId="22" applyFont="1" applyBorder="1" applyAlignment="1">
      <alignment horizontal="right"/>
    </xf>
    <xf numFmtId="0" fontId="9" fillId="0" borderId="1" xfId="6" applyFont="1" applyBorder="1" applyAlignment="1">
      <alignment horizontal="right"/>
    </xf>
    <xf numFmtId="167" fontId="5" fillId="0" borderId="1" xfId="7" applyNumberFormat="1" applyFont="1" applyFill="1" applyBorder="1" applyAlignment="1" applyProtection="1">
      <alignment horizontal="left"/>
    </xf>
    <xf numFmtId="167" fontId="5" fillId="0" borderId="0" xfId="7" applyNumberFormat="1" applyFont="1" applyFill="1" applyBorder="1" applyAlignment="1" applyProtection="1"/>
    <xf numFmtId="0" fontId="10" fillId="0" borderId="0" xfId="9" applyFont="1" applyAlignment="1" applyProtection="1">
      <protection locked="0"/>
    </xf>
    <xf numFmtId="0" fontId="10" fillId="0" borderId="0" xfId="9" applyFont="1" applyAlignment="1" applyProtection="1">
      <alignment horizontal="left"/>
      <protection locked="0"/>
    </xf>
    <xf numFmtId="49" fontId="10" fillId="0" borderId="0" xfId="9" applyNumberFormat="1" applyFont="1" applyAlignment="1"/>
    <xf numFmtId="0" fontId="1" fillId="0" borderId="0" xfId="22" applyFont="1" applyAlignment="1">
      <alignment horizontal="right"/>
    </xf>
    <xf numFmtId="0" fontId="9" fillId="0" borderId="0" xfId="11" applyFont="1"/>
    <xf numFmtId="0" fontId="9" fillId="0" borderId="0" xfId="11" applyFont="1" applyAlignment="1">
      <alignment horizontal="right"/>
    </xf>
    <xf numFmtId="0" fontId="9" fillId="0" borderId="0" xfId="11" applyFont="1" applyAlignment="1">
      <alignment horizontal="left"/>
    </xf>
    <xf numFmtId="3" fontId="9" fillId="0" borderId="0" xfId="1" applyNumberFormat="1" applyFont="1" applyFill="1"/>
    <xf numFmtId="0" fontId="9" fillId="0" borderId="0" xfId="1" applyFont="1" applyFill="1" applyAlignment="1">
      <alignment horizontal="right"/>
    </xf>
    <xf numFmtId="0" fontId="9" fillId="0" borderId="0" xfId="1" applyFont="1" applyFill="1" applyAlignment="1">
      <alignment horizontal="left"/>
    </xf>
    <xf numFmtId="0" fontId="2" fillId="0" borderId="0" xfId="1" applyFont="1" applyFill="1" applyAlignment="1">
      <alignment horizontal="right"/>
    </xf>
    <xf numFmtId="0" fontId="2" fillId="0" borderId="0" xfId="1" applyFont="1" applyFill="1"/>
    <xf numFmtId="0" fontId="5" fillId="0" borderId="0" xfId="88" applyFont="1" applyFill="1"/>
    <xf numFmtId="176" fontId="5" fillId="0" borderId="0" xfId="1" applyNumberFormat="1" applyFont="1" applyAlignment="1">
      <alignment horizontal="right"/>
    </xf>
    <xf numFmtId="0" fontId="2" fillId="2" borderId="0" xfId="22" applyFont="1" applyFill="1"/>
    <xf numFmtId="164" fontId="9" fillId="0" borderId="0" xfId="14" applyNumberFormat="1" applyFont="1" applyFill="1" applyAlignment="1" applyProtection="1">
      <alignment horizontal="right"/>
      <protection locked="0"/>
    </xf>
    <xf numFmtId="0" fontId="5" fillId="0" borderId="0" xfId="11" applyFont="1" applyFill="1" applyAlignment="1">
      <alignment horizontal="right"/>
    </xf>
    <xf numFmtId="3" fontId="9" fillId="0" borderId="0" xfId="11" applyNumberFormat="1" applyFont="1" applyFill="1" applyBorder="1"/>
    <xf numFmtId="164" fontId="9" fillId="0" borderId="0" xfId="5" applyFont="1" applyFill="1" applyBorder="1" applyAlignment="1" applyProtection="1">
      <alignment horizontal="right"/>
    </xf>
    <xf numFmtId="0" fontId="5" fillId="0" borderId="1" xfId="1" applyFont="1" applyFill="1" applyBorder="1" applyAlignment="1">
      <alignment horizontal="left" indent="1"/>
    </xf>
    <xf numFmtId="0" fontId="9" fillId="0" borderId="1" xfId="11" applyFont="1" applyBorder="1"/>
    <xf numFmtId="3" fontId="9" fillId="0" borderId="1" xfId="11" applyNumberFormat="1" applyFont="1" applyFill="1" applyBorder="1"/>
    <xf numFmtId="0" fontId="9" fillId="0" borderId="1" xfId="1" applyFont="1" applyFill="1" applyBorder="1" applyAlignment="1">
      <alignment horizontal="right"/>
    </xf>
    <xf numFmtId="0" fontId="9" fillId="0" borderId="1" xfId="1" applyFont="1" applyFill="1" applyBorder="1" applyAlignment="1">
      <alignment horizontal="left"/>
    </xf>
    <xf numFmtId="0" fontId="10" fillId="0" borderId="0" xfId="11" applyFont="1"/>
    <xf numFmtId="0" fontId="1" fillId="0" borderId="0" xfId="1" applyFont="1"/>
    <xf numFmtId="3" fontId="10" fillId="0" borderId="0" xfId="11" applyNumberFormat="1" applyFont="1" applyFill="1" applyAlignment="1">
      <alignment horizontal="right"/>
    </xf>
    <xf numFmtId="3" fontId="10" fillId="0" borderId="0" xfId="1" applyNumberFormat="1" applyFont="1" applyFill="1" applyAlignment="1">
      <alignment horizontal="right"/>
    </xf>
    <xf numFmtId="3" fontId="1" fillId="0" borderId="0" xfId="1" applyNumberFormat="1" applyFont="1" applyBorder="1"/>
    <xf numFmtId="3" fontId="10" fillId="0" borderId="0" xfId="89" applyNumberFormat="1" applyFont="1" applyFill="1" applyAlignment="1">
      <alignment horizontal="right"/>
    </xf>
    <xf numFmtId="0" fontId="2" fillId="0" borderId="0" xfId="1" applyFont="1"/>
    <xf numFmtId="3" fontId="9" fillId="0" borderId="0" xfId="1" applyNumberFormat="1" applyFont="1" applyFill="1" applyAlignment="1">
      <alignment horizontal="right"/>
    </xf>
    <xf numFmtId="3" fontId="2" fillId="0" borderId="0" xfId="1" applyNumberFormat="1" applyFont="1" applyBorder="1"/>
    <xf numFmtId="0" fontId="9" fillId="0" borderId="0" xfId="11" applyFont="1" applyBorder="1"/>
    <xf numFmtId="3" fontId="9" fillId="0" borderId="0" xfId="11" applyNumberFormat="1" applyFont="1" applyAlignment="1">
      <alignment horizontal="right"/>
    </xf>
    <xf numFmtId="3" fontId="9" fillId="0" borderId="0" xfId="11" applyNumberFormat="1" applyFont="1" applyBorder="1" applyAlignment="1">
      <alignment horizontal="right"/>
    </xf>
    <xf numFmtId="3" fontId="10" fillId="0" borderId="0" xfId="11" applyNumberFormat="1" applyFont="1" applyAlignment="1">
      <alignment horizontal="right"/>
    </xf>
    <xf numFmtId="3" fontId="9" fillId="0" borderId="0" xfId="11" applyNumberFormat="1" applyFont="1" applyFill="1" applyAlignment="1">
      <alignment horizontal="right"/>
    </xf>
    <xf numFmtId="3" fontId="9" fillId="0" borderId="0" xfId="89" applyNumberFormat="1" applyFont="1" applyFill="1" applyAlignment="1">
      <alignment horizontal="right"/>
    </xf>
    <xf numFmtId="0" fontId="9" fillId="0" borderId="2" xfId="11" applyFont="1" applyBorder="1"/>
    <xf numFmtId="0" fontId="9" fillId="0" borderId="1" xfId="6" applyFont="1" applyFill="1" applyBorder="1" applyAlignment="1">
      <alignment horizontal="right"/>
    </xf>
    <xf numFmtId="0" fontId="9" fillId="0" borderId="2" xfId="11" applyFont="1" applyBorder="1" applyAlignment="1">
      <alignment horizontal="right"/>
    </xf>
    <xf numFmtId="0" fontId="9" fillId="0" borderId="2" xfId="11" applyFont="1" applyBorder="1" applyAlignment="1">
      <alignment horizontal="left"/>
    </xf>
    <xf numFmtId="0" fontId="9" fillId="0" borderId="1" xfId="11" applyFont="1" applyFill="1" applyBorder="1" applyAlignment="1">
      <alignment horizontal="right"/>
    </xf>
    <xf numFmtId="0" fontId="9" fillId="0" borderId="1" xfId="11" applyFont="1" applyFill="1" applyBorder="1" applyAlignment="1">
      <alignment horizontal="left"/>
    </xf>
    <xf numFmtId="0" fontId="9" fillId="0" borderId="0" xfId="11" applyFont="1" applyFill="1"/>
    <xf numFmtId="0" fontId="5" fillId="0" borderId="0" xfId="11" applyFont="1" applyFill="1"/>
    <xf numFmtId="164" fontId="5" fillId="0" borderId="0" xfId="12" applyFont="1" applyFill="1" applyAlignment="1" applyProtection="1">
      <alignment horizontal="right"/>
    </xf>
    <xf numFmtId="164" fontId="5" fillId="0" borderId="0" xfId="12" applyFont="1" applyFill="1" applyAlignment="1" applyProtection="1"/>
    <xf numFmtId="0" fontId="10" fillId="0" borderId="0" xfId="11" applyFont="1" applyAlignment="1">
      <alignment wrapText="1"/>
    </xf>
    <xf numFmtId="0" fontId="9" fillId="0" borderId="0" xfId="6" applyFont="1" applyBorder="1" applyAlignment="1">
      <alignment horizontal="right" wrapText="1"/>
    </xf>
    <xf numFmtId="164" fontId="10" fillId="0" borderId="0" xfId="12" applyFont="1" applyAlignment="1" applyProtection="1">
      <alignment horizontal="right"/>
    </xf>
    <xf numFmtId="164" fontId="10" fillId="0" borderId="0" xfId="12" applyFont="1" applyAlignment="1" applyProtection="1">
      <alignment horizontal="left"/>
    </xf>
    <xf numFmtId="0" fontId="10" fillId="0" borderId="0" xfId="11" applyFont="1" applyAlignment="1">
      <alignment horizontal="left"/>
    </xf>
    <xf numFmtId="0" fontId="10" fillId="0" borderId="0" xfId="6" applyFont="1" applyBorder="1" applyAlignment="1">
      <alignment horizontal="right"/>
    </xf>
    <xf numFmtId="0" fontId="10" fillId="0" borderId="0" xfId="6" applyFont="1" applyBorder="1" applyAlignment="1">
      <alignment horizontal="left"/>
    </xf>
    <xf numFmtId="49" fontId="10" fillId="0" borderId="0" xfId="11" applyNumberFormat="1" applyFont="1" applyAlignment="1">
      <alignment horizontal="left"/>
    </xf>
    <xf numFmtId="49" fontId="10" fillId="0" borderId="0" xfId="11" applyNumberFormat="1" applyFont="1" applyAlignment="1">
      <alignment horizontal="right"/>
    </xf>
    <xf numFmtId="49" fontId="10" fillId="0" borderId="0" xfId="11" applyNumberFormat="1" applyFont="1" applyAlignment="1"/>
    <xf numFmtId="0" fontId="2" fillId="0" borderId="0" xfId="91" applyFont="1"/>
    <xf numFmtId="164" fontId="9" fillId="0" borderId="0" xfId="14" applyNumberFormat="1" applyFont="1" applyFill="1" applyAlignment="1" applyProtection="1">
      <protection locked="0"/>
    </xf>
    <xf numFmtId="0" fontId="2" fillId="0" borderId="1" xfId="1" applyFont="1" applyBorder="1"/>
    <xf numFmtId="0" fontId="1" fillId="0" borderId="0" xfId="91" applyFont="1" applyAlignment="1"/>
    <xf numFmtId="10" fontId="1" fillId="0" borderId="0" xfId="1" applyNumberFormat="1" applyFont="1" applyBorder="1" applyAlignment="1">
      <alignment wrapText="1"/>
    </xf>
    <xf numFmtId="0" fontId="1" fillId="0" borderId="0" xfId="1" applyFont="1" applyBorder="1" applyAlignment="1"/>
    <xf numFmtId="3" fontId="1" fillId="0" borderId="0" xfId="1" applyNumberFormat="1" applyFont="1" applyAlignment="1">
      <alignment horizontal="right"/>
    </xf>
    <xf numFmtId="10" fontId="1" fillId="0" borderId="0" xfId="1" applyNumberFormat="1" applyFont="1" applyBorder="1" applyAlignment="1"/>
    <xf numFmtId="10" fontId="2" fillId="0" borderId="0" xfId="1" applyNumberFormat="1" applyFont="1" applyBorder="1" applyAlignment="1">
      <alignment horizontal="left"/>
    </xf>
    <xf numFmtId="3" fontId="2" fillId="0" borderId="0" xfId="1" applyNumberFormat="1" applyFont="1" applyAlignment="1">
      <alignment horizontal="right"/>
    </xf>
    <xf numFmtId="10" fontId="2" fillId="0" borderId="0" xfId="22" applyNumberFormat="1" applyFont="1" applyBorder="1" applyAlignment="1">
      <alignment horizontal="left"/>
    </xf>
    <xf numFmtId="10" fontId="2" fillId="0" borderId="0" xfId="1" applyNumberFormat="1" applyFont="1" applyAlignment="1">
      <alignment horizontal="left"/>
    </xf>
    <xf numFmtId="10" fontId="1" fillId="0" borderId="0" xfId="1" applyNumberFormat="1" applyFont="1" applyAlignment="1">
      <alignment horizontal="left"/>
    </xf>
    <xf numFmtId="0" fontId="1" fillId="0" borderId="0" xfId="91" applyFont="1"/>
    <xf numFmtId="10" fontId="1" fillId="0" borderId="0" xfId="1" applyNumberFormat="1" applyFont="1"/>
    <xf numFmtId="164" fontId="10" fillId="0" borderId="0" xfId="90" applyFont="1" applyFill="1"/>
    <xf numFmtId="0" fontId="9" fillId="0" borderId="0" xfId="10" applyFont="1" applyFill="1"/>
    <xf numFmtId="3" fontId="9" fillId="0" borderId="0" xfId="10" applyNumberFormat="1" applyFont="1" applyFill="1" applyAlignment="1">
      <alignment horizontal="right"/>
    </xf>
    <xf numFmtId="3" fontId="9" fillId="0" borderId="0" xfId="90" applyNumberFormat="1" applyFont="1" applyFill="1"/>
    <xf numFmtId="3" fontId="9" fillId="0" borderId="0" xfId="1" applyNumberFormat="1" applyFont="1" applyFill="1" applyBorder="1" applyAlignment="1">
      <alignment horizontal="right"/>
    </xf>
    <xf numFmtId="164" fontId="9" fillId="0" borderId="0" xfId="90" applyFont="1" applyFill="1"/>
    <xf numFmtId="0" fontId="9" fillId="0" borderId="2" xfId="10" applyNumberFormat="1" applyFont="1" applyFill="1" applyBorder="1"/>
    <xf numFmtId="0" fontId="9" fillId="0" borderId="2" xfId="10" applyNumberFormat="1" applyFont="1" applyFill="1" applyBorder="1" applyAlignment="1">
      <alignment horizontal="left"/>
    </xf>
    <xf numFmtId="0" fontId="9" fillId="0" borderId="0" xfId="10" applyFont="1" applyFill="1" applyBorder="1"/>
    <xf numFmtId="0" fontId="9" fillId="0" borderId="0" xfId="6" applyFont="1" applyFill="1" applyBorder="1"/>
    <xf numFmtId="0" fontId="9" fillId="0" borderId="0" xfId="22" applyFont="1" applyFill="1" applyAlignment="1">
      <alignment horizontal="left"/>
    </xf>
    <xf numFmtId="0" fontId="10" fillId="0" borderId="0" xfId="10" applyFont="1" applyAlignment="1" applyProtection="1">
      <alignment horizontal="left"/>
      <protection locked="0"/>
    </xf>
    <xf numFmtId="0" fontId="9" fillId="0" borderId="0" xfId="10" applyFont="1"/>
    <xf numFmtId="0" fontId="10" fillId="0" borderId="0" xfId="6" applyFont="1" applyBorder="1"/>
    <xf numFmtId="0" fontId="10" fillId="0" borderId="0" xfId="70" applyFont="1" applyFill="1" applyAlignment="1" applyProtection="1">
      <alignment horizontal="left"/>
    </xf>
    <xf numFmtId="0" fontId="10" fillId="0" borderId="0" xfId="10" applyFont="1" applyAlignment="1">
      <alignment horizontal="left"/>
    </xf>
    <xf numFmtId="0" fontId="10" fillId="0" borderId="0" xfId="10" applyFont="1"/>
    <xf numFmtId="0" fontId="10" fillId="0" borderId="0" xfId="10" applyFont="1" applyAlignment="1">
      <alignment horizontal="right"/>
    </xf>
    <xf numFmtId="0" fontId="10" fillId="0" borderId="0" xfId="70" applyFont="1" applyFill="1" applyAlignment="1">
      <alignment horizontal="left"/>
    </xf>
    <xf numFmtId="0" fontId="2" fillId="0" borderId="0" xfId="91" applyFont="1" applyBorder="1"/>
    <xf numFmtId="3" fontId="46" fillId="0" borderId="0" xfId="91" applyNumberFormat="1" applyFont="1" applyBorder="1" applyAlignment="1">
      <alignment horizontal="left"/>
    </xf>
    <xf numFmtId="3" fontId="47" fillId="0" borderId="0" xfId="91" applyNumberFormat="1" applyFont="1" applyBorder="1" applyAlignment="1">
      <alignment horizontal="left"/>
    </xf>
    <xf numFmtId="3" fontId="48" fillId="0" borderId="0" xfId="91" applyNumberFormat="1" applyFont="1" applyBorder="1" applyAlignment="1">
      <alignment horizontal="center"/>
    </xf>
    <xf numFmtId="3" fontId="2" fillId="0" borderId="0" xfId="91" applyNumberFormat="1" applyFont="1" applyBorder="1" applyAlignment="1">
      <alignment horizontal="right"/>
    </xf>
    <xf numFmtId="3" fontId="48" fillId="0" borderId="0" xfId="91" applyNumberFormat="1" applyFont="1" applyBorder="1" applyAlignment="1">
      <alignment horizontal="right"/>
    </xf>
    <xf numFmtId="0" fontId="49" fillId="0" borderId="0" xfId="70" applyFont="1" applyFill="1" applyAlignment="1" applyProtection="1">
      <alignment horizontal="left"/>
    </xf>
    <xf numFmtId="49" fontId="48" fillId="0" borderId="0" xfId="22" applyNumberFormat="1" applyFont="1" applyAlignment="1">
      <alignment horizontal="center"/>
    </xf>
    <xf numFmtId="49" fontId="49" fillId="0" borderId="0" xfId="70" applyNumberFormat="1" applyFont="1" applyFill="1" applyAlignment="1" applyProtection="1">
      <alignment horizontal="left"/>
    </xf>
    <xf numFmtId="3" fontId="2" fillId="0" borderId="0" xfId="91" applyNumberFormat="1" applyFont="1" applyAlignment="1">
      <alignment horizontal="right"/>
    </xf>
    <xf numFmtId="3" fontId="48" fillId="0" borderId="0" xfId="91" applyNumberFormat="1" applyFont="1" applyAlignment="1">
      <alignment horizontal="right"/>
    </xf>
    <xf numFmtId="3" fontId="48" fillId="0" borderId="0" xfId="91" applyNumberFormat="1" applyFont="1" applyAlignment="1">
      <alignment horizontal="center"/>
    </xf>
    <xf numFmtId="3" fontId="48" fillId="20" borderId="2" xfId="91" applyNumberFormat="1" applyFont="1" applyFill="1" applyBorder="1" applyAlignment="1">
      <alignment horizontal="right"/>
    </xf>
    <xf numFmtId="3" fontId="48" fillId="20" borderId="2" xfId="91" applyNumberFormat="1" applyFont="1" applyFill="1" applyBorder="1" applyAlignment="1">
      <alignment horizontal="center"/>
    </xf>
    <xf numFmtId="0" fontId="50" fillId="0" borderId="0" xfId="22" applyFont="1" applyFill="1" applyAlignment="1">
      <alignment horizontal="left"/>
    </xf>
    <xf numFmtId="15" fontId="2" fillId="0" borderId="0" xfId="91" applyNumberFormat="1" applyFont="1"/>
    <xf numFmtId="0" fontId="50" fillId="0" borderId="0" xfId="91" applyFont="1" applyAlignment="1">
      <alignment horizontal="left"/>
    </xf>
    <xf numFmtId="49" fontId="10" fillId="0" borderId="0" xfId="8" applyNumberFormat="1" applyFont="1" applyFill="1" applyBorder="1" applyAlignment="1">
      <alignment horizontal="left"/>
    </xf>
    <xf numFmtId="0" fontId="2" fillId="0" borderId="0" xfId="80" applyNumberFormat="1" applyFont="1" applyFill="1" applyAlignment="1" applyProtection="1">
      <alignment horizontal="left"/>
    </xf>
    <xf numFmtId="0" fontId="51" fillId="0" borderId="0" xfId="80" applyFont="1" applyFill="1"/>
    <xf numFmtId="0" fontId="13" fillId="0" borderId="18" xfId="81" applyFont="1" applyFill="1" applyBorder="1" applyAlignment="1" applyProtection="1">
      <alignment horizontal="center" vertical="center" wrapText="1"/>
    </xf>
    <xf numFmtId="0" fontId="13" fillId="0" borderId="15" xfId="81" applyFont="1" applyFill="1" applyBorder="1" applyAlignment="1" applyProtection="1">
      <alignment horizontal="center" vertical="center" wrapText="1"/>
    </xf>
    <xf numFmtId="0" fontId="13" fillId="0" borderId="12" xfId="81" applyFont="1" applyFill="1" applyBorder="1" applyAlignment="1" applyProtection="1">
      <alignment horizontal="center" vertical="center" wrapText="1"/>
    </xf>
    <xf numFmtId="0" fontId="13" fillId="0" borderId="21" xfId="81" applyFont="1" applyFill="1" applyBorder="1" applyAlignment="1" applyProtection="1">
      <alignment horizontal="center" vertical="center"/>
    </xf>
    <xf numFmtId="0" fontId="13" fillId="0" borderId="19" xfId="81" applyFont="1" applyFill="1" applyBorder="1" applyAlignment="1" applyProtection="1">
      <alignment horizontal="center" vertical="center"/>
    </xf>
    <xf numFmtId="0" fontId="13" fillId="0" borderId="20" xfId="81" applyFont="1" applyFill="1" applyBorder="1" applyAlignment="1" applyProtection="1">
      <alignment horizontal="center" vertical="center"/>
    </xf>
    <xf numFmtId="0" fontId="13" fillId="0" borderId="21" xfId="80" applyFont="1" applyBorder="1" applyAlignment="1">
      <alignment horizontal="center" vertical="center" wrapText="1"/>
    </xf>
    <xf numFmtId="0" fontId="13" fillId="0" borderId="19" xfId="80" applyFont="1" applyBorder="1" applyAlignment="1">
      <alignment horizontal="center" vertical="center" wrapText="1"/>
    </xf>
    <xf numFmtId="0" fontId="13" fillId="0" borderId="20" xfId="80" applyFont="1" applyBorder="1" applyAlignment="1">
      <alignment horizontal="center" vertical="center" wrapText="1"/>
    </xf>
    <xf numFmtId="0" fontId="13" fillId="0" borderId="18" xfId="80" applyFont="1" applyBorder="1" applyAlignment="1">
      <alignment horizontal="center" vertical="center" wrapText="1"/>
    </xf>
    <xf numFmtId="0" fontId="13" fillId="0" borderId="15" xfId="80" applyFont="1" applyBorder="1" applyAlignment="1">
      <alignment horizontal="center" vertical="center" wrapText="1"/>
    </xf>
    <xf numFmtId="0" fontId="13" fillId="0" borderId="12" xfId="80" applyFont="1" applyBorder="1" applyAlignment="1">
      <alignment horizontal="center" vertical="center" wrapText="1"/>
    </xf>
    <xf numFmtId="0" fontId="5" fillId="0" borderId="15" xfId="81" applyFont="1" applyFill="1" applyBorder="1" applyAlignment="1" applyProtection="1">
      <alignment horizontal="center" vertical="center" wrapText="1"/>
    </xf>
    <xf numFmtId="0" fontId="5" fillId="0" borderId="12" xfId="81" applyFont="1" applyFill="1" applyBorder="1" applyAlignment="1" applyProtection="1">
      <alignment horizontal="center" vertical="center" wrapText="1"/>
    </xf>
    <xf numFmtId="0" fontId="40" fillId="0" borderId="21" xfId="80" applyFont="1" applyBorder="1" applyAlignment="1">
      <alignment horizontal="center" vertical="center" wrapText="1"/>
    </xf>
    <xf numFmtId="0" fontId="40" fillId="0" borderId="19" xfId="80" applyFont="1" applyBorder="1" applyAlignment="1">
      <alignment horizontal="center" vertical="center" wrapText="1"/>
    </xf>
    <xf numFmtId="0" fontId="40" fillId="0" borderId="20" xfId="80" applyFont="1" applyBorder="1" applyAlignment="1">
      <alignment horizontal="center" vertical="center" wrapText="1"/>
    </xf>
    <xf numFmtId="0" fontId="5" fillId="0" borderId="18" xfId="80" applyFont="1" applyBorder="1" applyAlignment="1">
      <alignment horizontal="center" vertical="center" wrapText="1"/>
    </xf>
    <xf numFmtId="0" fontId="5" fillId="0" borderId="12" xfId="80" applyFont="1" applyBorder="1" applyAlignment="1">
      <alignment horizontal="center" vertical="center" wrapText="1"/>
    </xf>
    <xf numFmtId="0" fontId="5" fillId="0" borderId="15" xfId="80" applyFont="1" applyBorder="1" applyAlignment="1">
      <alignment horizontal="center" vertical="center" wrapText="1"/>
    </xf>
    <xf numFmtId="0" fontId="5" fillId="0" borderId="21" xfId="80" applyFont="1" applyBorder="1" applyAlignment="1">
      <alignment horizontal="center" vertical="center" wrapText="1"/>
    </xf>
    <xf numFmtId="0" fontId="5" fillId="0" borderId="14" xfId="80" applyFont="1" applyBorder="1" applyAlignment="1">
      <alignment horizontal="center" vertical="center" wrapText="1"/>
    </xf>
    <xf numFmtId="0" fontId="5" fillId="0" borderId="20" xfId="80" applyFont="1" applyBorder="1" applyAlignment="1">
      <alignment horizontal="center" vertical="center" wrapText="1"/>
    </xf>
    <xf numFmtId="0" fontId="5" fillId="0" borderId="13" xfId="80" applyFont="1" applyBorder="1" applyAlignment="1">
      <alignment horizontal="center" vertical="center" wrapText="1"/>
    </xf>
    <xf numFmtId="0" fontId="13" fillId="0" borderId="21" xfId="80" applyFont="1" applyFill="1" applyBorder="1" applyAlignment="1">
      <alignment horizontal="center" vertical="center" wrapText="1"/>
    </xf>
    <xf numFmtId="0" fontId="13" fillId="0" borderId="19" xfId="80" applyFont="1" applyFill="1" applyBorder="1" applyAlignment="1">
      <alignment horizontal="center" vertical="center" wrapText="1"/>
    </xf>
    <xf numFmtId="0" fontId="13" fillId="0" borderId="20" xfId="80" applyFont="1" applyFill="1" applyBorder="1" applyAlignment="1">
      <alignment horizontal="center" vertical="center" wrapText="1"/>
    </xf>
    <xf numFmtId="0" fontId="13" fillId="0" borderId="18" xfId="80" applyFont="1" applyFill="1" applyBorder="1" applyAlignment="1">
      <alignment horizontal="center" vertical="center" wrapText="1"/>
    </xf>
    <xf numFmtId="0" fontId="13" fillId="0" borderId="15" xfId="80" applyFont="1" applyFill="1" applyBorder="1" applyAlignment="1">
      <alignment horizontal="center" vertical="center" wrapText="1"/>
    </xf>
    <xf numFmtId="0" fontId="13" fillId="0" borderId="12" xfId="80" applyFont="1" applyFill="1" applyBorder="1" applyAlignment="1">
      <alignment horizontal="center" vertical="center" wrapText="1"/>
    </xf>
    <xf numFmtId="0" fontId="5" fillId="0" borderId="18" xfId="80" applyFont="1" applyFill="1" applyBorder="1" applyAlignment="1">
      <alignment horizontal="center" vertical="center" wrapText="1"/>
    </xf>
    <xf numFmtId="0" fontId="5" fillId="0" borderId="12" xfId="80" applyFont="1" applyFill="1" applyBorder="1" applyAlignment="1">
      <alignment horizontal="center" vertical="center" wrapText="1"/>
    </xf>
    <xf numFmtId="0" fontId="5" fillId="0" borderId="15" xfId="80" applyFont="1" applyFill="1" applyBorder="1" applyAlignment="1">
      <alignment horizontal="center" vertical="center" wrapText="1"/>
    </xf>
    <xf numFmtId="0" fontId="5" fillId="0" borderId="21" xfId="80" applyFont="1" applyFill="1" applyBorder="1" applyAlignment="1">
      <alignment horizontal="center" vertical="center" wrapText="1"/>
    </xf>
    <xf numFmtId="0" fontId="5" fillId="0" borderId="14" xfId="80" applyFont="1" applyFill="1" applyBorder="1" applyAlignment="1">
      <alignment horizontal="center" vertical="center" wrapText="1"/>
    </xf>
    <xf numFmtId="0" fontId="5" fillId="0" borderId="20" xfId="80" applyFont="1" applyFill="1" applyBorder="1" applyAlignment="1">
      <alignment horizontal="center" vertical="center" wrapText="1"/>
    </xf>
    <xf numFmtId="0" fontId="5" fillId="0" borderId="13" xfId="80" applyFont="1" applyFill="1" applyBorder="1" applyAlignment="1">
      <alignment horizontal="center" vertical="center" wrapText="1"/>
    </xf>
  </cellXfs>
  <cellStyles count="92">
    <cellStyle name="_CD_Peru" xfId="26"/>
    <cellStyle name="=C:\WINNT\SYSTEM32\COMMAND.COM" xfId="27"/>
    <cellStyle name="20% - Énfasis1" xfId="28"/>
    <cellStyle name="20% - Énfasis2" xfId="29"/>
    <cellStyle name="20% - Énfasis3" xfId="30"/>
    <cellStyle name="20% - Énfasis4" xfId="31"/>
    <cellStyle name="20% - Énfasis5" xfId="32"/>
    <cellStyle name="20% - Énfasis6" xfId="33"/>
    <cellStyle name="40% - Énfasis1" xfId="34"/>
    <cellStyle name="40% - Énfasis2" xfId="35"/>
    <cellStyle name="40% - Énfasis3" xfId="36"/>
    <cellStyle name="40% - Énfasis4" xfId="37"/>
    <cellStyle name="40% - Énfasis5" xfId="38"/>
    <cellStyle name="40% - Énfasis6" xfId="39"/>
    <cellStyle name="60% - Énfasis1" xfId="40"/>
    <cellStyle name="60% - Énfasis2" xfId="41"/>
    <cellStyle name="60% - Énfasis3" xfId="42"/>
    <cellStyle name="60% - Énfasis4" xfId="43"/>
    <cellStyle name="60% - Énfasis5" xfId="44"/>
    <cellStyle name="60% - Énfasis6" xfId="45"/>
    <cellStyle name="ANCLAS,REZONES Y SUS PARTES,DE FUNDICION,DE HIERRO O DE ACERO" xfId="18"/>
    <cellStyle name="ANCLAS,REZONES Y SUS PARTES,DE FUNDICION,DE HIERRO O DE ACERO 2" xfId="22"/>
    <cellStyle name="ANCLAS,REZONES Y SUS PARTES,DE FUNDICION,DE HIERRO O DE ACERO 2 2" xfId="88"/>
    <cellStyle name="ANCLAS,REZONES Y SUS PARTES,DE FUNDICION,DE HIERRO O DE ACERO 3" xfId="86"/>
    <cellStyle name="bolet" xfId="46"/>
    <cellStyle name="Buena" xfId="47"/>
    <cellStyle name="Cálculo" xfId="48"/>
    <cellStyle name="Celda de comprobación" xfId="49"/>
    <cellStyle name="Celda vinculada" xfId="50"/>
    <cellStyle name="Comma" xfId="2" builtinId="3"/>
    <cellStyle name="Comma [0] 2" xfId="51"/>
    <cellStyle name="Comma 2" xfId="87"/>
    <cellStyle name="Comma0" xfId="52"/>
    <cellStyle name="Currency 2" xfId="53"/>
    <cellStyle name="Currency0" xfId="54"/>
    <cellStyle name="Date" xfId="55"/>
    <cellStyle name="Diseño" xfId="56"/>
    <cellStyle name="Encabezado 4" xfId="57"/>
    <cellStyle name="Énfasis1" xfId="58"/>
    <cellStyle name="Énfasis2" xfId="59"/>
    <cellStyle name="Énfasis3" xfId="60"/>
    <cellStyle name="Énfasis4" xfId="61"/>
    <cellStyle name="Énfasis5" xfId="62"/>
    <cellStyle name="Énfasis6" xfId="63"/>
    <cellStyle name="Entrada" xfId="64"/>
    <cellStyle name="Fixed" xfId="65"/>
    <cellStyle name="Incorrecto" xfId="66"/>
    <cellStyle name="MES" xfId="67"/>
    <cellStyle name="Millares_Petroleo" xfId="68"/>
    <cellStyle name="Normal" xfId="0" builtinId="0"/>
    <cellStyle name="Normal 2" xfId="21"/>
    <cellStyle name="Normal 3" xfId="69"/>
    <cellStyle name="Normal 4" xfId="80"/>
    <cellStyle name="Normal 5" xfId="91"/>
    <cellStyle name="Normal__CN-Arg" xfId="23"/>
    <cellStyle name="Normal_3W9601_" xfId="3"/>
    <cellStyle name="Normal_ARG96-01" xfId="70"/>
    <cellStyle name="Normal_ARG96-03" xfId="4"/>
    <cellStyle name="Normal_ARG96-04" xfId="5"/>
    <cellStyle name="Normal_ARG96-07" xfId="6"/>
    <cellStyle name="Normal_ARG96-09" xfId="7"/>
    <cellStyle name="Normal_ARG96-10" xfId="8"/>
    <cellStyle name="Normal_ARG96-11" xfId="19"/>
    <cellStyle name="Normal_ARG96-12" xfId="81"/>
    <cellStyle name="Normal_ARG96-14" xfId="9"/>
    <cellStyle name="Normal_ARG96-15" xfId="10"/>
    <cellStyle name="Normal_ARG96-16" xfId="11"/>
    <cellStyle name="Normal_ARG97-03" xfId="25"/>
    <cellStyle name="Normal_ARG97-09" xfId="83"/>
    <cellStyle name="Normal_ArgDestiX" xfId="82"/>
    <cellStyle name="Normal_BOL96-16" xfId="90"/>
    <cellStyle name="Normal_BOL96-17" xfId="12"/>
    <cellStyle name="Normal_bp1_14jul03" xfId="85"/>
    <cellStyle name="Normal_desempleo (2)" xfId="13"/>
    <cellStyle name="Normal_ECU96-10" xfId="14"/>
    <cellStyle name="Normal_ECU96-15" xfId="15"/>
    <cellStyle name="Normal_ECU96-16" xfId="89"/>
    <cellStyle name="Normal_MEX96-15" xfId="20"/>
    <cellStyle name="Normal_NIC96-15" xfId="16"/>
    <cellStyle name="Normal_PRY96-14" xfId="17"/>
    <cellStyle name="Normal_SLV96-13" xfId="84"/>
    <cellStyle name="Normal_URY_1-2" xfId="24"/>
    <cellStyle name="Notas" xfId="71"/>
    <cellStyle name="Salida" xfId="72"/>
    <cellStyle name="Style 1" xfId="1"/>
    <cellStyle name="Texto de advertencia" xfId="73"/>
    <cellStyle name="Texto explicativo" xfId="74"/>
    <cellStyle name="Título" xfId="75"/>
    <cellStyle name="Título 1" xfId="76"/>
    <cellStyle name="Título 2" xfId="77"/>
    <cellStyle name="Título 3" xfId="78"/>
    <cellStyle name="Título_Petroleo" xfId="79"/>
  </cellStyles>
  <dxfs count="1">
    <dxf>
      <numFmt numFmtId="177" formatCode="\ \-\ 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2013_AntiguayBarbu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Ag_PIE"/>
      <sheetName val="Ag_CN"/>
      <sheetName val="Ag_tur"/>
      <sheetName val="Ag_BP"/>
      <sheetName val="Ag_exp"/>
      <sheetName val="Ag_imp"/>
      <sheetName val="Ag_DE"/>
      <sheetName val="Ag_mon"/>
      <sheetName val="Ag_BF"/>
      <sheetName val="Ag_IT"/>
    </sheetNames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4"/>
  <sheetViews>
    <sheetView showGridLines="0" workbookViewId="0">
      <selection activeCell="B19" sqref="B19"/>
    </sheetView>
  </sheetViews>
  <sheetFormatPr defaultColWidth="9.28515625" defaultRowHeight="10.199999999999999"/>
  <cols>
    <col min="1" max="1" width="13.28515625" style="511" bestFit="1" customWidth="1"/>
    <col min="2" max="3" width="66.28515625" style="511" bestFit="1" customWidth="1"/>
    <col min="4" max="14" width="6.7109375" style="511" customWidth="1"/>
    <col min="15" max="16384" width="9.28515625" style="511"/>
  </cols>
  <sheetData>
    <row r="1" spans="1:3" s="524" customFormat="1" ht="21" customHeight="1">
      <c r="B1" s="561" t="s">
        <v>2</v>
      </c>
      <c r="C1" s="561" t="s">
        <v>23</v>
      </c>
    </row>
    <row r="2" spans="1:3">
      <c r="A2" s="560">
        <f ca="1">NOW()</f>
        <v>41550.650058217594</v>
      </c>
      <c r="B2" s="559" t="s">
        <v>395</v>
      </c>
      <c r="C2" s="559" t="s">
        <v>394</v>
      </c>
    </row>
    <row r="3" spans="1:3">
      <c r="A3" s="558"/>
      <c r="B3" s="557"/>
      <c r="C3" s="557"/>
    </row>
    <row r="4" spans="1:3">
      <c r="A4" s="556"/>
      <c r="B4" s="555"/>
      <c r="C4" s="554"/>
    </row>
    <row r="5" spans="1:3" ht="15.9" customHeight="1">
      <c r="A5" s="552">
        <v>1</v>
      </c>
      <c r="B5" s="551" t="s">
        <v>393</v>
      </c>
      <c r="C5" s="551" t="s">
        <v>392</v>
      </c>
    </row>
    <row r="6" spans="1:3" ht="15.9" customHeight="1">
      <c r="A6" s="552">
        <v>2</v>
      </c>
      <c r="B6" s="551" t="s">
        <v>153</v>
      </c>
      <c r="C6" s="551" t="s">
        <v>153</v>
      </c>
    </row>
    <row r="7" spans="1:3" ht="15.9" customHeight="1">
      <c r="A7" s="552">
        <v>3</v>
      </c>
      <c r="B7" s="551" t="s">
        <v>13</v>
      </c>
      <c r="C7" s="551" t="s">
        <v>22</v>
      </c>
    </row>
    <row r="8" spans="1:3" ht="15.9" customHeight="1">
      <c r="A8" s="552">
        <v>4</v>
      </c>
      <c r="B8" s="551" t="s">
        <v>391</v>
      </c>
      <c r="C8" s="551" t="s">
        <v>390</v>
      </c>
    </row>
    <row r="9" spans="1:3" ht="15.9" customHeight="1">
      <c r="A9" s="552">
        <v>5</v>
      </c>
      <c r="B9" s="551" t="s">
        <v>389</v>
      </c>
      <c r="C9" s="553" t="s">
        <v>388</v>
      </c>
    </row>
    <row r="10" spans="1:3" ht="15.9" customHeight="1">
      <c r="A10" s="552">
        <v>6</v>
      </c>
      <c r="B10" s="551" t="s">
        <v>387</v>
      </c>
      <c r="C10" s="551" t="s">
        <v>386</v>
      </c>
    </row>
    <row r="11" spans="1:3" ht="15.9" customHeight="1">
      <c r="A11" s="552">
        <v>7</v>
      </c>
      <c r="B11" s="551" t="s">
        <v>172</v>
      </c>
      <c r="C11" s="551" t="s">
        <v>171</v>
      </c>
    </row>
    <row r="12" spans="1:3" ht="15.9" customHeight="1">
      <c r="A12" s="552">
        <v>8</v>
      </c>
      <c r="B12" s="551" t="s">
        <v>385</v>
      </c>
      <c r="C12" s="551" t="s">
        <v>384</v>
      </c>
    </row>
    <row r="13" spans="1:3" ht="15.9" customHeight="1">
      <c r="A13" s="552">
        <v>9</v>
      </c>
      <c r="B13" s="551" t="s">
        <v>383</v>
      </c>
      <c r="C13" s="551" t="s">
        <v>382</v>
      </c>
    </row>
    <row r="14" spans="1:3" ht="15.9" customHeight="1">
      <c r="A14" s="552">
        <v>10</v>
      </c>
      <c r="B14" s="551" t="s">
        <v>302</v>
      </c>
      <c r="C14" s="551" t="s">
        <v>301</v>
      </c>
    </row>
    <row r="15" spans="1:3" ht="15.9" customHeight="1">
      <c r="A15" s="552">
        <v>11</v>
      </c>
      <c r="B15" s="551" t="s">
        <v>7</v>
      </c>
      <c r="C15" s="551" t="s">
        <v>381</v>
      </c>
    </row>
    <row r="16" spans="1:3" ht="15.9" customHeight="1">
      <c r="A16" s="552">
        <v>12</v>
      </c>
      <c r="B16" s="551" t="s">
        <v>380</v>
      </c>
      <c r="C16" s="551" t="s">
        <v>379</v>
      </c>
    </row>
    <row r="17" spans="1:3" ht="15.9" customHeight="1">
      <c r="A17" s="552">
        <v>13</v>
      </c>
      <c r="B17" s="551" t="s">
        <v>377</v>
      </c>
      <c r="C17" s="551" t="s">
        <v>378</v>
      </c>
    </row>
    <row r="18" spans="1:3" ht="15.9" customHeight="1">
      <c r="A18" s="552"/>
    </row>
    <row r="19" spans="1:3" ht="15.9" customHeight="1">
      <c r="A19" s="552"/>
    </row>
    <row r="20" spans="1:3" ht="15.9" customHeight="1">
      <c r="A20" s="552"/>
    </row>
    <row r="21" spans="1:3" ht="15.9" customHeight="1">
      <c r="A21" s="552"/>
    </row>
    <row r="22" spans="1:3" ht="15.9" customHeight="1">
      <c r="A22" s="552"/>
    </row>
    <row r="23" spans="1:3" ht="15.9" customHeight="1">
      <c r="A23" s="552"/>
    </row>
    <row r="24" spans="1:3">
      <c r="A24" s="552"/>
      <c r="B24" s="551"/>
      <c r="C24" s="551"/>
    </row>
    <row r="25" spans="1:3" s="545" customFormat="1">
      <c r="A25" s="548"/>
      <c r="B25" s="550"/>
      <c r="C25" s="549"/>
    </row>
    <row r="26" spans="1:3" s="545" customFormat="1" ht="15">
      <c r="A26" s="548"/>
      <c r="B26" s="547"/>
      <c r="C26" s="546"/>
    </row>
    <row r="27" spans="1:3" s="545" customFormat="1" ht="15">
      <c r="A27" s="548"/>
      <c r="B27" s="547"/>
      <c r="C27" s="546"/>
    </row>
    <row r="28" spans="1:3" s="545" customFormat="1" ht="15">
      <c r="A28" s="548"/>
      <c r="B28" s="547"/>
      <c r="C28" s="546"/>
    </row>
    <row r="29" spans="1:3" s="545" customFormat="1" ht="15">
      <c r="A29" s="548"/>
      <c r="B29" s="547"/>
      <c r="C29" s="546"/>
    </row>
    <row r="30" spans="1:3" s="545" customFormat="1" ht="15">
      <c r="A30" s="548"/>
      <c r="B30" s="547"/>
      <c r="C30" s="546"/>
    </row>
    <row r="31" spans="1:3" s="545" customFormat="1" ht="15">
      <c r="A31" s="548"/>
      <c r="B31" s="547"/>
      <c r="C31" s="546"/>
    </row>
    <row r="32" spans="1:3" s="545" customFormat="1" ht="15">
      <c r="A32" s="548"/>
      <c r="B32" s="547"/>
      <c r="C32" s="546"/>
    </row>
    <row r="33" spans="1:3" s="545" customFormat="1" ht="15">
      <c r="A33" s="548"/>
      <c r="B33" s="547"/>
      <c r="C33" s="546"/>
    </row>
    <row r="34" spans="1:3" s="545" customFormat="1"/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4"/>
  <sheetViews>
    <sheetView showGridLines="0" topLeftCell="A81" zoomScale="110" zoomScaleNormal="110" workbookViewId="0">
      <selection activeCell="N1" sqref="N1"/>
    </sheetView>
  </sheetViews>
  <sheetFormatPr defaultColWidth="11.7109375" defaultRowHeight="11.1" customHeight="1"/>
  <cols>
    <col min="1" max="1" width="40.85546875" style="169" customWidth="1"/>
    <col min="2" max="2" width="6.7109375" style="171" customWidth="1"/>
    <col min="3" max="11" width="6.7109375" style="170" customWidth="1"/>
    <col min="12" max="13" width="6.7109375" style="169" customWidth="1"/>
    <col min="14" max="14" width="6.7109375" style="168" customWidth="1"/>
    <col min="15" max="16384" width="11.7109375" style="168"/>
  </cols>
  <sheetData>
    <row r="1" spans="1:13" s="191" customFormat="1" ht="12">
      <c r="A1" s="192">
        <v>1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</row>
    <row r="2" spans="1:13" s="190" customFormat="1" ht="21.75" customHeight="1">
      <c r="A2" s="180" t="s">
        <v>174</v>
      </c>
      <c r="B2" s="180"/>
      <c r="C2" s="189"/>
      <c r="D2" s="189"/>
      <c r="E2" s="189"/>
      <c r="F2" s="189"/>
      <c r="G2" s="189"/>
      <c r="H2" s="189"/>
      <c r="I2" s="189"/>
      <c r="J2" s="189"/>
      <c r="K2" s="189"/>
      <c r="L2" s="180"/>
      <c r="M2" s="188" t="s">
        <v>173</v>
      </c>
    </row>
    <row r="3" spans="1:13" ht="11.1" customHeight="1">
      <c r="A3" s="180" t="s">
        <v>393</v>
      </c>
      <c r="B3" s="180"/>
      <c r="C3" s="189"/>
      <c r="D3" s="189"/>
      <c r="E3" s="189"/>
      <c r="F3" s="189"/>
      <c r="G3" s="189"/>
      <c r="H3" s="189"/>
      <c r="I3" s="189"/>
      <c r="J3" s="189"/>
      <c r="K3" s="189"/>
      <c r="L3" s="180"/>
      <c r="M3" s="188" t="s">
        <v>392</v>
      </c>
    </row>
    <row r="4" spans="1:13" ht="10.199999999999999">
      <c r="A4" s="185"/>
      <c r="B4" s="187"/>
      <c r="C4" s="186">
        <v>2004</v>
      </c>
      <c r="D4" s="186">
        <v>2005</v>
      </c>
      <c r="E4" s="186">
        <v>2006</v>
      </c>
      <c r="F4" s="186">
        <v>2007</v>
      </c>
      <c r="G4" s="186">
        <v>2008</v>
      </c>
      <c r="H4" s="186">
        <v>2009</v>
      </c>
      <c r="I4" s="186">
        <v>2010</v>
      </c>
      <c r="J4" s="186">
        <v>2011</v>
      </c>
      <c r="K4" s="186">
        <v>2012</v>
      </c>
      <c r="L4" s="185" t="s">
        <v>5</v>
      </c>
      <c r="M4" s="185"/>
    </row>
    <row r="5" spans="1:13" ht="11.1" customHeight="1">
      <c r="A5" s="182"/>
      <c r="B5" s="184"/>
      <c r="C5" s="183"/>
      <c r="D5" s="183"/>
      <c r="E5" s="183"/>
      <c r="F5" s="183"/>
      <c r="G5" s="183"/>
      <c r="H5" s="183"/>
      <c r="I5" s="183"/>
      <c r="J5" s="183"/>
      <c r="K5" s="183"/>
      <c r="L5" s="182"/>
      <c r="M5" s="182"/>
    </row>
    <row r="6" spans="1:13" ht="11.1" customHeight="1">
      <c r="B6" s="171" t="s">
        <v>409</v>
      </c>
    </row>
    <row r="7" spans="1:13" ht="11.1" customHeight="1">
      <c r="A7" s="169" t="s">
        <v>410</v>
      </c>
      <c r="C7" s="173">
        <v>-0.64744948953205927</v>
      </c>
      <c r="D7" s="173">
        <v>13.27305951349571</v>
      </c>
      <c r="E7" s="173">
        <v>-3.9926803859355875</v>
      </c>
      <c r="F7" s="173">
        <v>6.1234520109947566</v>
      </c>
      <c r="G7" s="173">
        <v>0.94821515375684839</v>
      </c>
      <c r="H7" s="173">
        <v>-6.6593839149854279</v>
      </c>
      <c r="I7" s="173">
        <v>-0.35229005523216284</v>
      </c>
      <c r="J7" s="173">
        <v>0.96692796694675121</v>
      </c>
      <c r="K7" s="173">
        <v>-0.81841156175783691</v>
      </c>
      <c r="L7" s="172"/>
      <c r="M7" s="169" t="s">
        <v>411</v>
      </c>
    </row>
    <row r="8" spans="1:13" ht="11.1" customHeight="1">
      <c r="A8" s="169" t="s">
        <v>412</v>
      </c>
      <c r="C8" s="173">
        <v>-0.89957640508250281</v>
      </c>
      <c r="D8" s="173">
        <v>12.965438048311228</v>
      </c>
      <c r="E8" s="173">
        <v>-4.2750082666295537</v>
      </c>
      <c r="F8" s="173">
        <v>5.7836286361046652</v>
      </c>
      <c r="G8" s="173">
        <v>0.60271206977757785</v>
      </c>
      <c r="H8" s="173">
        <v>-6.9947383480218894</v>
      </c>
      <c r="I8" s="173">
        <v>-0.72422729985073264</v>
      </c>
      <c r="J8" s="173">
        <v>0.57900088170812491</v>
      </c>
      <c r="K8" s="173">
        <v>-1.207403290625908</v>
      </c>
      <c r="L8" s="172"/>
      <c r="M8" s="169" t="s">
        <v>413</v>
      </c>
    </row>
    <row r="9" spans="1:13" ht="11.1" customHeight="1">
      <c r="C9" s="173"/>
      <c r="D9" s="173"/>
      <c r="E9" s="173"/>
      <c r="F9" s="173"/>
      <c r="G9" s="173"/>
      <c r="H9" s="173"/>
      <c r="I9" s="173"/>
      <c r="J9" s="173"/>
      <c r="K9" s="173"/>
      <c r="L9" s="172"/>
    </row>
    <row r="10" spans="1:13" ht="11.1" customHeight="1">
      <c r="A10" s="169" t="s">
        <v>414</v>
      </c>
      <c r="C10" s="173"/>
      <c r="D10" s="173"/>
      <c r="E10" s="173"/>
      <c r="F10" s="173"/>
      <c r="G10" s="173"/>
      <c r="H10" s="173"/>
      <c r="I10" s="173"/>
      <c r="J10" s="173"/>
      <c r="K10" s="173"/>
      <c r="L10" s="172"/>
      <c r="M10" s="169" t="s">
        <v>415</v>
      </c>
    </row>
    <row r="11" spans="1:13" ht="11.1" customHeight="1">
      <c r="A11" s="169" t="s">
        <v>416</v>
      </c>
      <c r="C11" s="173">
        <v>-8.1457356134214685</v>
      </c>
      <c r="D11" s="173">
        <v>-43.765461506876271</v>
      </c>
      <c r="E11" s="173">
        <v>30.521722563977917</v>
      </c>
      <c r="F11" s="173">
        <v>1.6476151397359695</v>
      </c>
      <c r="G11" s="173">
        <v>9.6597434202784669</v>
      </c>
      <c r="H11" s="173">
        <v>12.12462568682373</v>
      </c>
      <c r="I11" s="173">
        <v>-6.5418212737745289</v>
      </c>
      <c r="J11" s="173">
        <v>-1.2877934187197848</v>
      </c>
      <c r="K11" s="173">
        <v>9.5429471166659461</v>
      </c>
      <c r="L11" s="172"/>
      <c r="M11" s="169" t="s">
        <v>417</v>
      </c>
    </row>
    <row r="12" spans="1:13" ht="11.1" customHeight="1">
      <c r="A12" s="169" t="s">
        <v>418</v>
      </c>
      <c r="C12" s="173">
        <v>-15.371846463801342</v>
      </c>
      <c r="D12" s="173">
        <v>4.7786738874105561</v>
      </c>
      <c r="E12" s="173">
        <v>40.790662847417572</v>
      </c>
      <c r="F12" s="173">
        <v>-1.8506171569165675</v>
      </c>
      <c r="G12" s="173">
        <v>-2.4530886828294962</v>
      </c>
      <c r="H12" s="173">
        <v>-19.56630912101922</v>
      </c>
      <c r="I12" s="173">
        <v>-44.199007735447807</v>
      </c>
      <c r="J12" s="173">
        <v>-28.32445887591556</v>
      </c>
      <c r="K12" s="173">
        <v>-24.651379459071766</v>
      </c>
      <c r="L12" s="172"/>
      <c r="M12" s="169" t="s">
        <v>419</v>
      </c>
    </row>
    <row r="13" spans="1:13" ht="11.1" customHeight="1">
      <c r="A13" s="169" t="s">
        <v>420</v>
      </c>
      <c r="C13" s="173">
        <v>-16.146633101909803</v>
      </c>
      <c r="D13" s="173">
        <v>18.883166642198248</v>
      </c>
      <c r="E13" s="173">
        <v>-2.5544384582096513</v>
      </c>
      <c r="F13" s="173">
        <v>1.7575555493132056</v>
      </c>
      <c r="G13" s="173">
        <v>-4.927412174251911</v>
      </c>
      <c r="H13" s="173">
        <v>-5.2673181712603379</v>
      </c>
      <c r="I13" s="173">
        <v>3.8889367631907756</v>
      </c>
      <c r="J13" s="173">
        <v>-0.20461042839531318</v>
      </c>
      <c r="K13" s="173">
        <v>0.34656965376489435</v>
      </c>
      <c r="L13" s="172"/>
      <c r="M13" s="169" t="s">
        <v>142</v>
      </c>
    </row>
    <row r="14" spans="1:13" ht="11.1" customHeight="1">
      <c r="A14" s="169" t="s">
        <v>421</v>
      </c>
      <c r="C14" s="173">
        <v>-5.1621985902510321</v>
      </c>
      <c r="D14" s="173">
        <v>4.4455171072234956</v>
      </c>
      <c r="E14" s="173">
        <v>9.5286348836835835</v>
      </c>
      <c r="F14" s="173">
        <v>6.4082704077485841</v>
      </c>
      <c r="G14" s="173">
        <v>3.5204229426236466</v>
      </c>
      <c r="H14" s="173">
        <v>1.2338622626076212</v>
      </c>
      <c r="I14" s="173">
        <v>-0.60781647716107168</v>
      </c>
      <c r="J14" s="173">
        <v>1.1058538204210322</v>
      </c>
      <c r="K14" s="173">
        <v>-1.5019727762120016</v>
      </c>
      <c r="L14" s="172"/>
      <c r="M14" s="169" t="s">
        <v>422</v>
      </c>
    </row>
    <row r="15" spans="1:13" ht="11.1" customHeight="1">
      <c r="A15" s="169" t="s">
        <v>423</v>
      </c>
      <c r="C15" s="173">
        <v>8.2937399302185142</v>
      </c>
      <c r="D15" s="173">
        <v>90.837947215509487</v>
      </c>
      <c r="E15" s="173">
        <v>-32.347763179848265</v>
      </c>
      <c r="F15" s="173">
        <v>-5.3843370312556038</v>
      </c>
      <c r="G15" s="173">
        <v>-7.0403441280019301</v>
      </c>
      <c r="H15" s="173">
        <v>-31.574698417596725</v>
      </c>
      <c r="I15" s="173">
        <v>-0.95322141752162137</v>
      </c>
      <c r="J15" s="173">
        <v>-6.6025054874034428</v>
      </c>
      <c r="K15" s="173">
        <v>-14.884033902286543</v>
      </c>
      <c r="L15" s="172"/>
      <c r="M15" s="169" t="s">
        <v>424</v>
      </c>
    </row>
    <row r="16" spans="1:13" ht="11.1" customHeight="1">
      <c r="A16" s="169" t="s">
        <v>137</v>
      </c>
      <c r="C16" s="173"/>
      <c r="D16" s="173"/>
      <c r="E16" s="173"/>
      <c r="F16" s="173"/>
      <c r="G16" s="173"/>
      <c r="H16" s="173"/>
      <c r="I16" s="173"/>
      <c r="J16" s="173"/>
      <c r="K16" s="173"/>
      <c r="L16" s="172"/>
      <c r="M16" s="169" t="s">
        <v>425</v>
      </c>
    </row>
    <row r="17" spans="1:13" ht="11.1" customHeight="1">
      <c r="A17" s="169" t="s">
        <v>426</v>
      </c>
      <c r="C17" s="173">
        <v>-6.2198067006709268</v>
      </c>
      <c r="D17" s="173">
        <v>-2.9895616950269543</v>
      </c>
      <c r="E17" s="173">
        <v>22.757252016044639</v>
      </c>
      <c r="F17" s="173">
        <v>3.1257622098767257</v>
      </c>
      <c r="G17" s="173">
        <v>1.0425717625793585</v>
      </c>
      <c r="H17" s="173">
        <v>-15.18699385904676</v>
      </c>
      <c r="I17" s="173">
        <v>-5.2279612375319306</v>
      </c>
      <c r="J17" s="173">
        <v>2.5142960506304712</v>
      </c>
      <c r="K17" s="173">
        <v>-2.3796437689126426</v>
      </c>
      <c r="L17" s="172"/>
      <c r="M17" s="169" t="s">
        <v>427</v>
      </c>
    </row>
    <row r="18" spans="1:13" ht="11.1" customHeight="1">
      <c r="A18" s="169" t="s">
        <v>428</v>
      </c>
      <c r="C18" s="173">
        <v>3.6976557681286604</v>
      </c>
      <c r="D18" s="173">
        <v>16.047201934006104</v>
      </c>
      <c r="E18" s="173">
        <v>-13.887086116761582</v>
      </c>
      <c r="F18" s="173">
        <v>12.075919623475674</v>
      </c>
      <c r="G18" s="173">
        <v>-1.9819629846024589</v>
      </c>
      <c r="H18" s="173">
        <v>-9.7510248850543277</v>
      </c>
      <c r="I18" s="173">
        <v>-4.0116157131289576</v>
      </c>
      <c r="J18" s="173">
        <v>-2.6001436964535607</v>
      </c>
      <c r="K18" s="173">
        <v>-1.213777934349336</v>
      </c>
      <c r="L18" s="172"/>
      <c r="M18" s="169" t="s">
        <v>429</v>
      </c>
    </row>
    <row r="19" spans="1:13" ht="11.1" customHeight="1">
      <c r="A19" s="169" t="s">
        <v>430</v>
      </c>
      <c r="C19" s="173"/>
      <c r="D19" s="173"/>
      <c r="E19" s="173"/>
      <c r="F19" s="173"/>
      <c r="G19" s="173"/>
      <c r="H19" s="173"/>
      <c r="I19" s="173"/>
      <c r="J19" s="173"/>
      <c r="K19" s="173"/>
      <c r="L19" s="172"/>
      <c r="M19" s="169" t="s">
        <v>431</v>
      </c>
    </row>
    <row r="20" spans="1:13" ht="11.1" customHeight="1">
      <c r="A20" s="169" t="s">
        <v>432</v>
      </c>
      <c r="C20" s="173">
        <v>3.1270159153456545</v>
      </c>
      <c r="D20" s="173">
        <v>4.925263833664828</v>
      </c>
      <c r="E20" s="173">
        <v>-3.7152983071435886</v>
      </c>
      <c r="F20" s="173">
        <v>5.3403942979054042</v>
      </c>
      <c r="G20" s="173">
        <v>-0.83833297911103388</v>
      </c>
      <c r="H20" s="173">
        <v>-0.40450610500827322</v>
      </c>
      <c r="I20" s="173">
        <v>-2.1890861344468049</v>
      </c>
      <c r="J20" s="173">
        <v>2.1212759164376926</v>
      </c>
      <c r="K20" s="173">
        <v>-0.98257313388204759</v>
      </c>
      <c r="L20" s="172"/>
      <c r="M20" s="169" t="s">
        <v>433</v>
      </c>
    </row>
    <row r="21" spans="1:13" ht="11.1" customHeight="1">
      <c r="A21" s="169" t="s">
        <v>434</v>
      </c>
      <c r="C21" s="173">
        <v>2.2823053021348683</v>
      </c>
      <c r="D21" s="173">
        <v>2.9681309659931321</v>
      </c>
      <c r="E21" s="173">
        <v>5.6411418395099</v>
      </c>
      <c r="F21" s="173">
        <v>14.271917876197527</v>
      </c>
      <c r="G21" s="173">
        <v>9.9320496607740125</v>
      </c>
      <c r="H21" s="173">
        <v>3.8417704104628525</v>
      </c>
      <c r="I21" s="173">
        <v>1.0898363437269687</v>
      </c>
      <c r="J21" s="173">
        <v>1.8285535993563196</v>
      </c>
      <c r="K21" s="173">
        <v>2.9416078638552445</v>
      </c>
      <c r="L21" s="172"/>
      <c r="M21" s="169" t="s">
        <v>435</v>
      </c>
    </row>
    <row r="22" spans="1:13" ht="11.1" customHeight="1">
      <c r="C22" s="173"/>
      <c r="D22" s="173"/>
      <c r="E22" s="173"/>
      <c r="F22" s="173"/>
      <c r="G22" s="173"/>
      <c r="H22" s="173"/>
      <c r="I22" s="173"/>
      <c r="J22" s="173"/>
      <c r="K22" s="173"/>
      <c r="L22" s="172"/>
    </row>
    <row r="23" spans="1:13" ht="11.1" customHeight="1">
      <c r="A23" s="169" t="s">
        <v>436</v>
      </c>
      <c r="B23" s="171" t="s">
        <v>437</v>
      </c>
      <c r="C23" s="173"/>
      <c r="D23" s="173"/>
      <c r="E23" s="173"/>
      <c r="F23" s="173"/>
      <c r="G23" s="173"/>
      <c r="H23" s="173"/>
      <c r="I23" s="173"/>
      <c r="J23" s="173"/>
      <c r="K23" s="173"/>
      <c r="L23" s="172"/>
      <c r="M23" s="169" t="s">
        <v>438</v>
      </c>
    </row>
    <row r="24" spans="1:13" ht="11.1" customHeight="1">
      <c r="A24" s="169" t="s">
        <v>439</v>
      </c>
      <c r="C24" s="181">
        <v>-65.703199999999995</v>
      </c>
      <c r="D24" s="181">
        <v>-193.26310000000001</v>
      </c>
      <c r="E24" s="181">
        <v>-226.702</v>
      </c>
      <c r="F24" s="181">
        <v>-241.7054</v>
      </c>
      <c r="G24" s="181">
        <v>-251.94730000000001</v>
      </c>
      <c r="H24" s="181">
        <v>-197.16309999999999</v>
      </c>
      <c r="I24" s="181">
        <v>-202.6071</v>
      </c>
      <c r="J24" s="181">
        <v>-204.48269999999999</v>
      </c>
      <c r="K24" s="181">
        <v>-214.41149999999999</v>
      </c>
      <c r="L24" s="172"/>
      <c r="M24" s="169" t="s">
        <v>440</v>
      </c>
    </row>
    <row r="25" spans="1:13" ht="11.1" customHeight="1">
      <c r="A25" s="169" t="s">
        <v>441</v>
      </c>
      <c r="C25" s="181">
        <v>-189.2251</v>
      </c>
      <c r="D25" s="181">
        <v>-267.09640000000002</v>
      </c>
      <c r="E25" s="181">
        <v>-264.78620000000001</v>
      </c>
      <c r="F25" s="181">
        <v>-287.1567</v>
      </c>
      <c r="G25" s="181">
        <v>-298.29259999999999</v>
      </c>
      <c r="H25" s="181">
        <v>-227.584</v>
      </c>
      <c r="I25" s="181">
        <v>-253.28890000000001</v>
      </c>
      <c r="J25" s="181">
        <v>-255.4442</v>
      </c>
      <c r="K25" s="181">
        <v>-256.5498</v>
      </c>
      <c r="L25" s="172"/>
      <c r="M25" s="169" t="s">
        <v>442</v>
      </c>
    </row>
    <row r="26" spans="1:13" ht="11.1" customHeight="1">
      <c r="A26" s="169" t="s">
        <v>443</v>
      </c>
      <c r="C26" s="181">
        <v>37.5229</v>
      </c>
      <c r="D26" s="181">
        <v>32.866500000000002</v>
      </c>
      <c r="E26" s="181">
        <v>32.298900000000003</v>
      </c>
      <c r="F26" s="181">
        <v>40.732700000000001</v>
      </c>
      <c r="G26" s="181">
        <v>40.470599999999997</v>
      </c>
      <c r="H26" s="181">
        <v>35.293300000000002</v>
      </c>
      <c r="I26" s="181">
        <v>31.127600000000001</v>
      </c>
      <c r="J26" s="181">
        <v>34.948999999999998</v>
      </c>
      <c r="K26" s="181">
        <v>40.472499999999997</v>
      </c>
      <c r="L26" s="172"/>
      <c r="M26" s="169" t="s">
        <v>444</v>
      </c>
    </row>
    <row r="27" spans="1:13" ht="11.1" customHeight="1">
      <c r="A27" s="169" t="s">
        <v>445</v>
      </c>
      <c r="C27" s="181">
        <v>226.74809999999999</v>
      </c>
      <c r="D27" s="181">
        <v>299.96289999999999</v>
      </c>
      <c r="E27" s="181">
        <v>297.08510000000001</v>
      </c>
      <c r="F27" s="181">
        <v>327.88940000000002</v>
      </c>
      <c r="G27" s="181">
        <v>338.76319999999998</v>
      </c>
      <c r="H27" s="181">
        <v>262.87740000000002</v>
      </c>
      <c r="I27" s="181">
        <v>284.41649999999998</v>
      </c>
      <c r="J27" s="181">
        <v>290.39319999999998</v>
      </c>
      <c r="K27" s="181">
        <v>297.0224</v>
      </c>
      <c r="L27" s="172"/>
      <c r="M27" s="169" t="s">
        <v>446</v>
      </c>
    </row>
    <row r="28" spans="1:13" ht="11.1" customHeight="1">
      <c r="A28" s="169" t="s">
        <v>447</v>
      </c>
      <c r="C28" s="181">
        <v>67.840899999999991</v>
      </c>
      <c r="D28" s="181">
        <v>19.807299999999998</v>
      </c>
      <c r="E28" s="181">
        <v>24.697099999999992</v>
      </c>
      <c r="F28" s="181">
        <v>60.317299999999989</v>
      </c>
      <c r="G28" s="181">
        <v>54.360299999999981</v>
      </c>
      <c r="H28" s="181">
        <v>53.739899999999992</v>
      </c>
      <c r="I28" s="181">
        <v>58.676900000000003</v>
      </c>
      <c r="J28" s="181">
        <v>58.586800000000011</v>
      </c>
      <c r="K28" s="181">
        <v>55.991200000000006</v>
      </c>
      <c r="L28" s="172"/>
      <c r="M28" s="169" t="s">
        <v>448</v>
      </c>
    </row>
    <row r="29" spans="1:13" ht="11.1" customHeight="1">
      <c r="A29" s="169" t="s">
        <v>449</v>
      </c>
      <c r="C29" s="181">
        <v>-65.193299999999994</v>
      </c>
      <c r="D29" s="181">
        <v>-28.2821</v>
      </c>
      <c r="E29" s="181">
        <v>-28.884799999999998</v>
      </c>
      <c r="F29" s="181">
        <v>-41.092100000000002</v>
      </c>
      <c r="G29" s="181">
        <v>-42.7117</v>
      </c>
      <c r="H29" s="181">
        <v>-63.044199999999996</v>
      </c>
      <c r="I29" s="181">
        <v>-39.877600000000001</v>
      </c>
      <c r="J29" s="181">
        <v>-31.769300000000001</v>
      </c>
      <c r="K29" s="181">
        <v>-38.243099999999998</v>
      </c>
      <c r="L29" s="172"/>
      <c r="M29" s="169" t="s">
        <v>450</v>
      </c>
    </row>
    <row r="30" spans="1:13" ht="11.1" customHeight="1">
      <c r="A30" s="169" t="s">
        <v>451</v>
      </c>
      <c r="C30" s="181">
        <v>120.87439999999999</v>
      </c>
      <c r="D30" s="181">
        <v>82.308000000000007</v>
      </c>
      <c r="E30" s="181">
        <v>42.271900000000002</v>
      </c>
      <c r="F30" s="181">
        <v>26.225999999999999</v>
      </c>
      <c r="G30" s="181">
        <v>34.696599999999997</v>
      </c>
      <c r="H30" s="181">
        <v>39.725099999999998</v>
      </c>
      <c r="I30" s="181">
        <v>31.882400000000001</v>
      </c>
      <c r="J30" s="181">
        <v>24.143999999999998</v>
      </c>
      <c r="K30" s="181">
        <v>24.3903</v>
      </c>
      <c r="L30" s="172"/>
      <c r="M30" s="169" t="s">
        <v>452</v>
      </c>
    </row>
    <row r="31" spans="1:13" ht="11.1" customHeight="1">
      <c r="C31" s="181"/>
      <c r="D31" s="181"/>
      <c r="E31" s="181"/>
      <c r="F31" s="181"/>
      <c r="G31" s="181"/>
      <c r="H31" s="181"/>
      <c r="I31" s="181"/>
      <c r="J31" s="181"/>
      <c r="K31" s="181"/>
      <c r="L31" s="172"/>
    </row>
    <row r="32" spans="1:13" ht="11.1" customHeight="1">
      <c r="A32" s="169" t="s">
        <v>453</v>
      </c>
      <c r="C32" s="181">
        <v>112.03350000000002</v>
      </c>
      <c r="D32" s="181">
        <v>165.85409999999999</v>
      </c>
      <c r="E32" s="181">
        <v>232.3426</v>
      </c>
      <c r="F32" s="181">
        <v>252.45259999999996</v>
      </c>
      <c r="G32" s="181">
        <v>244.07740000000001</v>
      </c>
      <c r="H32" s="181">
        <v>222.99489999999997</v>
      </c>
      <c r="I32" s="181">
        <v>192.98220000000001</v>
      </c>
      <c r="J32" s="181">
        <v>206.48599999999999</v>
      </c>
      <c r="K32" s="181">
        <v>212.4128</v>
      </c>
      <c r="L32" s="172"/>
      <c r="M32" s="169" t="s">
        <v>454</v>
      </c>
    </row>
    <row r="33" spans="1:13" ht="11.1" customHeight="1">
      <c r="A33" s="169" t="s">
        <v>455</v>
      </c>
      <c r="C33" s="181">
        <v>65.014300000000006</v>
      </c>
      <c r="D33" s="181">
        <v>70.1571</v>
      </c>
      <c r="E33" s="181">
        <v>89.787099999999995</v>
      </c>
      <c r="F33" s="181">
        <v>156.5547</v>
      </c>
      <c r="G33" s="181">
        <v>134.83250000000001</v>
      </c>
      <c r="H33" s="181">
        <v>102.55629999999999</v>
      </c>
      <c r="I33" s="181">
        <v>60.4208</v>
      </c>
      <c r="J33" s="181">
        <v>42.648099999999999</v>
      </c>
      <c r="K33" s="181">
        <v>30.231400000000001</v>
      </c>
      <c r="L33" s="172"/>
      <c r="M33" s="169" t="s">
        <v>456</v>
      </c>
    </row>
    <row r="34" spans="1:13" ht="11.1" customHeight="1">
      <c r="A34" s="169" t="s">
        <v>457</v>
      </c>
      <c r="C34" s="181">
        <v>47.019200000000012</v>
      </c>
      <c r="D34" s="181">
        <v>95.696999999999989</v>
      </c>
      <c r="E34" s="181">
        <v>142.55549999999999</v>
      </c>
      <c r="F34" s="181">
        <v>95.897899999999964</v>
      </c>
      <c r="G34" s="181">
        <v>109.2449</v>
      </c>
      <c r="H34" s="181">
        <v>120.43859999999998</v>
      </c>
      <c r="I34" s="181">
        <v>132.56139999999999</v>
      </c>
      <c r="J34" s="181">
        <v>163.83789999999999</v>
      </c>
      <c r="K34" s="181">
        <v>182.1814</v>
      </c>
      <c r="L34" s="172"/>
      <c r="M34" s="169" t="s">
        <v>458</v>
      </c>
    </row>
    <row r="35" spans="1:13" ht="11.1" customHeight="1">
      <c r="C35" s="181"/>
      <c r="D35" s="181"/>
      <c r="E35" s="181"/>
      <c r="F35" s="181"/>
      <c r="G35" s="181"/>
      <c r="H35" s="181"/>
      <c r="I35" s="181"/>
      <c r="J35" s="181"/>
      <c r="K35" s="181"/>
      <c r="L35" s="172"/>
    </row>
    <row r="36" spans="1:13" ht="11.1" customHeight="1">
      <c r="A36" s="169" t="s">
        <v>459</v>
      </c>
      <c r="C36" s="181">
        <v>46.330300000000022</v>
      </c>
      <c r="D36" s="181">
        <v>-27.40900000000002</v>
      </c>
      <c r="E36" s="181">
        <v>5.6406000000000063</v>
      </c>
      <c r="F36" s="181">
        <v>10.747199999999964</v>
      </c>
      <c r="G36" s="181">
        <v>-7.8699000000000012</v>
      </c>
      <c r="H36" s="181">
        <v>25.831799999999987</v>
      </c>
      <c r="I36" s="181">
        <v>-9.6248999999999967</v>
      </c>
      <c r="J36" s="181">
        <v>2.0032999999999959</v>
      </c>
      <c r="K36" s="181">
        <v>-1.9986999999999853</v>
      </c>
      <c r="L36" s="172"/>
      <c r="M36" s="169" t="s">
        <v>460</v>
      </c>
    </row>
    <row r="37" spans="1:13" ht="11.1" customHeight="1">
      <c r="A37" s="169" t="s">
        <v>461</v>
      </c>
      <c r="C37" s="181">
        <v>-46.330199999999998</v>
      </c>
      <c r="D37" s="181">
        <v>27.408899999999999</v>
      </c>
      <c r="E37" s="181">
        <v>-5.6406000000000001</v>
      </c>
      <c r="F37" s="181">
        <v>-10.747199999999999</v>
      </c>
      <c r="G37" s="181">
        <v>7.8699000000000003</v>
      </c>
      <c r="H37" s="181">
        <v>-25.831700000000001</v>
      </c>
      <c r="I37" s="181">
        <v>9.6247000000000007</v>
      </c>
      <c r="J37" s="181">
        <v>-2.0032999999999999</v>
      </c>
      <c r="K37" s="181">
        <v>1.9984999999999999</v>
      </c>
      <c r="L37" s="172"/>
      <c r="M37" s="169" t="s">
        <v>462</v>
      </c>
    </row>
    <row r="38" spans="1:13" ht="11.1" customHeight="1">
      <c r="C38" s="173"/>
      <c r="D38" s="173"/>
      <c r="E38" s="173"/>
      <c r="F38" s="173"/>
      <c r="G38" s="173"/>
      <c r="H38" s="173"/>
      <c r="I38" s="173"/>
      <c r="J38" s="173"/>
      <c r="K38" s="173"/>
      <c r="L38" s="172"/>
    </row>
    <row r="39" spans="1:13" ht="11.1" customHeight="1">
      <c r="A39" s="169" t="s">
        <v>463</v>
      </c>
      <c r="C39" s="173"/>
      <c r="D39" s="173"/>
      <c r="E39" s="173"/>
      <c r="F39" s="173"/>
      <c r="G39" s="173"/>
      <c r="H39" s="173"/>
      <c r="I39" s="173"/>
      <c r="J39" s="173"/>
      <c r="K39" s="173"/>
      <c r="L39" s="172"/>
      <c r="M39" s="169" t="s">
        <v>464</v>
      </c>
    </row>
    <row r="40" spans="1:13" ht="11.1" customHeight="1">
      <c r="A40" s="169" t="s">
        <v>465</v>
      </c>
      <c r="C40" s="181">
        <v>46.840200000000003</v>
      </c>
      <c r="D40" s="181">
        <v>137.572</v>
      </c>
      <c r="E40" s="181">
        <v>203.45779999999999</v>
      </c>
      <c r="F40" s="181">
        <v>211.3605</v>
      </c>
      <c r="G40" s="181">
        <v>201.3657</v>
      </c>
      <c r="H40" s="181">
        <v>159.95070000000001</v>
      </c>
      <c r="I40" s="181">
        <v>153.1046</v>
      </c>
      <c r="J40" s="181">
        <v>174.7167</v>
      </c>
      <c r="K40" s="181">
        <v>174.16970000000001</v>
      </c>
      <c r="L40" s="172"/>
      <c r="M40" s="169" t="s">
        <v>466</v>
      </c>
    </row>
    <row r="41" spans="1:13" ht="11.1" customHeight="1">
      <c r="A41" s="169" t="s">
        <v>467</v>
      </c>
      <c r="C41" s="181">
        <v>331.16618518518516</v>
      </c>
      <c r="D41" s="181">
        <v>401.27888888888884</v>
      </c>
      <c r="E41" s="181">
        <v>481</v>
      </c>
      <c r="F41" s="181">
        <v>468.8947074074074</v>
      </c>
      <c r="G41" s="181">
        <v>481.41916296296296</v>
      </c>
      <c r="H41" s="181">
        <v>512.37416235555554</v>
      </c>
      <c r="I41" s="181">
        <v>537.67444444444448</v>
      </c>
      <c r="J41" s="181">
        <v>513.6</v>
      </c>
      <c r="K41" s="181" t="s">
        <v>0</v>
      </c>
      <c r="L41" s="172"/>
      <c r="M41" s="169" t="s">
        <v>468</v>
      </c>
    </row>
    <row r="42" spans="1:13" ht="11.1" customHeight="1">
      <c r="C42" s="181"/>
      <c r="D42" s="181"/>
      <c r="E42" s="181"/>
      <c r="F42" s="181"/>
      <c r="G42" s="181"/>
      <c r="H42" s="181"/>
      <c r="I42" s="181"/>
      <c r="J42" s="181"/>
      <c r="K42" s="181"/>
      <c r="L42" s="172"/>
    </row>
    <row r="43" spans="1:13" ht="11.1" customHeight="1">
      <c r="A43" s="169" t="s">
        <v>469</v>
      </c>
      <c r="B43" s="180" t="s">
        <v>470</v>
      </c>
      <c r="C43" s="169"/>
      <c r="D43" s="169"/>
      <c r="E43" s="169"/>
      <c r="F43" s="181"/>
      <c r="G43" s="181"/>
      <c r="H43" s="181"/>
      <c r="I43" s="181"/>
      <c r="J43" s="181"/>
      <c r="K43" s="181"/>
      <c r="L43" s="172"/>
      <c r="M43" s="169" t="s">
        <v>471</v>
      </c>
    </row>
    <row r="44" spans="1:13" ht="11.1" customHeight="1">
      <c r="A44" s="169" t="s">
        <v>472</v>
      </c>
      <c r="B44" s="180"/>
      <c r="C44" s="169"/>
      <c r="D44" s="168"/>
      <c r="E44" s="169"/>
      <c r="F44" s="169"/>
      <c r="G44" s="169"/>
      <c r="H44" s="169"/>
      <c r="I44" s="169"/>
      <c r="J44" s="169"/>
      <c r="K44" s="169"/>
      <c r="M44" s="169" t="s">
        <v>473</v>
      </c>
    </row>
    <row r="45" spans="1:13" ht="11.1" customHeight="1">
      <c r="A45" s="169" t="s">
        <v>474</v>
      </c>
      <c r="C45" s="179">
        <v>2.492364080635312</v>
      </c>
      <c r="D45" s="179">
        <v>6.1985933961139716</v>
      </c>
      <c r="E45" s="179">
        <v>1.6500168369064871</v>
      </c>
      <c r="F45" s="179">
        <v>7.398409893992941</v>
      </c>
      <c r="G45" s="179">
        <v>5.1717047090273471</v>
      </c>
      <c r="H45" s="179">
        <v>-2.3462704076644858</v>
      </c>
      <c r="I45" s="179">
        <v>4.2146360997096677</v>
      </c>
      <c r="J45" s="179">
        <v>3.5158501440922363</v>
      </c>
      <c r="K45" s="179">
        <v>1.8095768374164711</v>
      </c>
      <c r="L45" s="172"/>
      <c r="M45" s="169" t="s">
        <v>475</v>
      </c>
    </row>
    <row r="46" spans="1:13" ht="11.1" customHeight="1">
      <c r="A46" s="169" t="s">
        <v>476</v>
      </c>
      <c r="C46" s="178" t="s">
        <v>180</v>
      </c>
      <c r="D46" s="178">
        <v>2.7333902555288918</v>
      </c>
      <c r="E46" s="178">
        <v>2.8602468253496505</v>
      </c>
      <c r="F46" s="178">
        <v>3.0311075544128538</v>
      </c>
      <c r="G46" s="178">
        <v>3.0953227206548362</v>
      </c>
      <c r="H46" s="178">
        <v>3.0795435524286447</v>
      </c>
      <c r="I46" s="178">
        <v>3.2025600228233464</v>
      </c>
      <c r="J46" s="178">
        <v>3.1250116235316097</v>
      </c>
      <c r="K46" s="178">
        <v>3.0440681850190243</v>
      </c>
      <c r="L46" s="172"/>
      <c r="M46" s="169" t="s">
        <v>477</v>
      </c>
    </row>
    <row r="47" spans="1:13" ht="11.1" customHeight="1">
      <c r="A47" s="169" t="s">
        <v>478</v>
      </c>
      <c r="C47" s="178">
        <v>10.309135335378528</v>
      </c>
      <c r="D47" s="178">
        <v>9.9891704748332888</v>
      </c>
      <c r="E47" s="178">
        <v>9.8042535082484381</v>
      </c>
      <c r="F47" s="178">
        <v>9.7040854978857336</v>
      </c>
      <c r="G47" s="178">
        <v>9.414468399032069</v>
      </c>
      <c r="H47" s="178">
        <v>10.735478879699613</v>
      </c>
      <c r="I47" s="178">
        <v>9.4111028210317027</v>
      </c>
      <c r="J47" s="178">
        <v>8.7493596414797477</v>
      </c>
      <c r="K47" s="178">
        <v>8.9200974057350244</v>
      </c>
      <c r="L47" s="172"/>
      <c r="M47" s="169" t="s">
        <v>479</v>
      </c>
    </row>
    <row r="48" spans="1:13" ht="11.1" customHeight="1">
      <c r="C48" s="173"/>
      <c r="D48" s="173"/>
      <c r="E48" s="173"/>
      <c r="F48" s="173"/>
      <c r="G48" s="173"/>
      <c r="H48" s="173"/>
      <c r="I48" s="173"/>
      <c r="J48" s="173"/>
      <c r="K48" s="173"/>
      <c r="L48" s="172"/>
    </row>
    <row r="49" spans="1:13" ht="11.1" customHeight="1">
      <c r="A49" s="169" t="s">
        <v>480</v>
      </c>
      <c r="B49" s="171" t="s">
        <v>481</v>
      </c>
      <c r="C49" s="173"/>
      <c r="D49" s="173"/>
      <c r="E49" s="173"/>
      <c r="F49" s="173"/>
      <c r="G49" s="173"/>
      <c r="H49" s="173"/>
      <c r="I49" s="173"/>
      <c r="J49" s="173"/>
      <c r="K49" s="173"/>
      <c r="L49" s="172"/>
      <c r="M49" s="169" t="s">
        <v>482</v>
      </c>
    </row>
    <row r="50" spans="1:13" ht="11.1" customHeight="1">
      <c r="A50" s="169" t="s">
        <v>483</v>
      </c>
      <c r="C50" s="173">
        <v>24.28324610264022</v>
      </c>
      <c r="D50" s="173">
        <v>27.72303952541974</v>
      </c>
      <c r="E50" s="173">
        <v>26.016546032418397</v>
      </c>
      <c r="F50" s="173">
        <v>21.891719975653967</v>
      </c>
      <c r="G50" s="173">
        <v>23.148768240769201</v>
      </c>
      <c r="H50" s="173">
        <v>20.701630414371074</v>
      </c>
      <c r="I50" s="173">
        <v>22.409645128213974</v>
      </c>
      <c r="J50" s="173">
        <v>23.061915668310608</v>
      </c>
      <c r="K50" s="173">
        <v>22.771441230137039</v>
      </c>
      <c r="L50" s="172"/>
      <c r="M50" s="169" t="s">
        <v>484</v>
      </c>
    </row>
    <row r="51" spans="1:13" ht="11.1" customHeight="1">
      <c r="A51" s="169" t="s">
        <v>485</v>
      </c>
      <c r="C51" s="173">
        <v>17.279086639312442</v>
      </c>
      <c r="D51" s="173">
        <v>18.316913146574159</v>
      </c>
      <c r="E51" s="173">
        <v>19.083041099573393</v>
      </c>
      <c r="F51" s="173">
        <v>19.663689247599276</v>
      </c>
      <c r="G51" s="173">
        <v>19.450794552021044</v>
      </c>
      <c r="H51" s="173">
        <v>18.244702676248224</v>
      </c>
      <c r="I51" s="173">
        <v>18.760975596437905</v>
      </c>
      <c r="J51" s="173">
        <v>19.12916085433859</v>
      </c>
      <c r="K51" s="173">
        <v>18.913006357909754</v>
      </c>
      <c r="L51" s="172"/>
      <c r="M51" s="169" t="s">
        <v>486</v>
      </c>
    </row>
    <row r="52" spans="1:13" ht="11.1" customHeight="1">
      <c r="A52" s="169" t="s">
        <v>487</v>
      </c>
      <c r="C52" s="173">
        <v>26.321029725207001</v>
      </c>
      <c r="D52" s="173">
        <v>24.751001858717686</v>
      </c>
      <c r="E52" s="173">
        <v>31.211373887302262</v>
      </c>
      <c r="F52" s="173">
        <v>27.207945792594291</v>
      </c>
      <c r="G52" s="173">
        <v>28.136346916644765</v>
      </c>
      <c r="H52" s="173">
        <v>25.629546640957606</v>
      </c>
      <c r="I52" s="173">
        <v>24.852766645829423</v>
      </c>
      <c r="J52" s="173">
        <v>26.213649989080512</v>
      </c>
      <c r="K52" s="173">
        <v>26.573621671661268</v>
      </c>
      <c r="L52" s="172"/>
      <c r="M52" s="169" t="s">
        <v>488</v>
      </c>
    </row>
    <row r="53" spans="1:13" ht="11.1" customHeight="1">
      <c r="A53" s="169" t="s">
        <v>489</v>
      </c>
      <c r="C53" s="173">
        <v>19.831601709747172</v>
      </c>
      <c r="D53" s="173">
        <v>16.037285688960395</v>
      </c>
      <c r="E53" s="173">
        <v>16.830182080873758</v>
      </c>
      <c r="F53" s="173">
        <v>16.892807912709166</v>
      </c>
      <c r="G53" s="173">
        <v>18.54591873003805</v>
      </c>
      <c r="H53" s="173">
        <v>20.007675135158784</v>
      </c>
      <c r="I53" s="173">
        <v>19.658529441401164</v>
      </c>
      <c r="J53" s="173">
        <v>19.970749932134257</v>
      </c>
      <c r="K53" s="173">
        <v>21.490633119196005</v>
      </c>
      <c r="L53" s="172"/>
      <c r="M53" s="169" t="s">
        <v>490</v>
      </c>
    </row>
    <row r="54" spans="1:13" ht="11.1" customHeight="1">
      <c r="A54" s="169" t="s">
        <v>491</v>
      </c>
      <c r="C54" s="173">
        <v>4.438619085909747</v>
      </c>
      <c r="D54" s="173">
        <v>1.4806926009734271</v>
      </c>
      <c r="E54" s="173">
        <v>1.5372449774656345</v>
      </c>
      <c r="F54" s="173">
        <v>1.6119538702972396</v>
      </c>
      <c r="G54" s="173">
        <v>1.5640271888387989</v>
      </c>
      <c r="H54" s="173">
        <v>2.1759205634949521</v>
      </c>
      <c r="I54" s="173">
        <v>2.0696615006714452</v>
      </c>
      <c r="J54" s="173">
        <v>2.4492201196165295</v>
      </c>
      <c r="K54" s="173">
        <v>3.4543838674936538</v>
      </c>
      <c r="L54" s="172"/>
      <c r="M54" s="169" t="s">
        <v>282</v>
      </c>
    </row>
    <row r="55" spans="1:13" ht="11.1" customHeight="1">
      <c r="A55" s="169" t="s">
        <v>492</v>
      </c>
      <c r="C55" s="173">
        <v>6.4894280154598265</v>
      </c>
      <c r="D55" s="173">
        <v>8.7137161697572907</v>
      </c>
      <c r="E55" s="173">
        <v>14.381191806428506</v>
      </c>
      <c r="F55" s="173">
        <v>10.315137879885121</v>
      </c>
      <c r="G55" s="173">
        <v>9.5904281866067151</v>
      </c>
      <c r="H55" s="173">
        <v>5.6218715057988202</v>
      </c>
      <c r="I55" s="173">
        <v>5.1942372044282612</v>
      </c>
      <c r="J55" s="173">
        <v>6.2429000569462527</v>
      </c>
      <c r="K55" s="173">
        <v>5.082988552465264</v>
      </c>
      <c r="L55" s="172"/>
      <c r="M55" s="169" t="s">
        <v>493</v>
      </c>
    </row>
    <row r="56" spans="1:13" ht="11.1" customHeight="1">
      <c r="A56" s="169" t="s">
        <v>494</v>
      </c>
      <c r="C56" s="173">
        <v>2.4008354633429678</v>
      </c>
      <c r="D56" s="173">
        <v>4.4527302676754834</v>
      </c>
      <c r="E56" s="173">
        <v>-3.6575828774182306</v>
      </c>
      <c r="F56" s="173">
        <v>-3.704271946643082</v>
      </c>
      <c r="G56" s="173">
        <v>-3.4235514870367636</v>
      </c>
      <c r="H56" s="173">
        <v>-2.7519956630915794</v>
      </c>
      <c r="I56" s="173">
        <v>-0.37346001694400616</v>
      </c>
      <c r="J56" s="173">
        <v>-0.70251420115337393</v>
      </c>
      <c r="K56" s="173">
        <v>-0.34779657403057523</v>
      </c>
      <c r="L56" s="172"/>
      <c r="M56" s="169" t="s">
        <v>495</v>
      </c>
    </row>
    <row r="57" spans="1:13" ht="11.1" customHeight="1">
      <c r="A57" s="169" t="s">
        <v>496</v>
      </c>
      <c r="C57" s="173">
        <v>-2.0377836225667791</v>
      </c>
      <c r="D57" s="173">
        <v>2.9720376667020565</v>
      </c>
      <c r="E57" s="173">
        <v>-5.1948278548838651</v>
      </c>
      <c r="F57" s="173">
        <v>-5.3162258169403218</v>
      </c>
      <c r="G57" s="173">
        <v>-4.9875786758755618</v>
      </c>
      <c r="H57" s="173">
        <v>-4.9279162265865306</v>
      </c>
      <c r="I57" s="173">
        <v>-2.4431215176154515</v>
      </c>
      <c r="J57" s="173">
        <v>-3.1517343207699033</v>
      </c>
      <c r="K57" s="173">
        <v>-3.8021804415242291</v>
      </c>
      <c r="L57" s="172"/>
      <c r="M57" s="169" t="s">
        <v>497</v>
      </c>
    </row>
    <row r="58" spans="1:13" ht="11.1" customHeight="1">
      <c r="C58" s="173"/>
      <c r="D58" s="173"/>
      <c r="E58" s="173"/>
      <c r="F58" s="173"/>
      <c r="G58" s="173"/>
      <c r="H58" s="173"/>
      <c r="I58" s="173"/>
      <c r="J58" s="173"/>
      <c r="K58" s="173"/>
      <c r="L58" s="172"/>
    </row>
    <row r="59" spans="1:13" ht="11.1" customHeight="1">
      <c r="A59" s="169" t="s">
        <v>498</v>
      </c>
      <c r="B59" s="171" t="s">
        <v>499</v>
      </c>
      <c r="C59" s="173"/>
      <c r="D59" s="173"/>
      <c r="E59" s="173"/>
      <c r="F59" s="173"/>
      <c r="G59" s="173"/>
      <c r="H59" s="173"/>
      <c r="I59" s="173"/>
      <c r="J59" s="173"/>
      <c r="K59" s="173"/>
      <c r="L59" s="172"/>
      <c r="M59" s="169" t="s">
        <v>500</v>
      </c>
    </row>
    <row r="60" spans="1:13" ht="11.1" customHeight="1">
      <c r="A60" s="169" t="s">
        <v>501</v>
      </c>
      <c r="C60" s="173">
        <v>62.460217856425615</v>
      </c>
      <c r="D60" s="173">
        <v>57.646887164072801</v>
      </c>
      <c r="E60" s="173">
        <v>63.98069117259881</v>
      </c>
      <c r="F60" s="173">
        <v>68.9311300744276</v>
      </c>
      <c r="G60" s="173">
        <v>71.793290020150252</v>
      </c>
      <c r="H60" s="173">
        <v>78.842454192910466</v>
      </c>
      <c r="I60" s="173">
        <v>81.755095619346875</v>
      </c>
      <c r="J60" s="173">
        <v>84.605029888659374</v>
      </c>
      <c r="K60" s="173">
        <v>87.131575458085791</v>
      </c>
      <c r="L60" s="172"/>
      <c r="M60" s="169" t="s">
        <v>502</v>
      </c>
    </row>
    <row r="61" spans="1:13" ht="11.1" customHeight="1">
      <c r="A61" s="169" t="s">
        <v>503</v>
      </c>
      <c r="C61" s="173">
        <v>-1.1846342989341858</v>
      </c>
      <c r="D61" s="173">
        <v>-1.7141857335994399</v>
      </c>
      <c r="E61" s="173">
        <v>-1.9076958910307387</v>
      </c>
      <c r="F61" s="173">
        <v>-0.64166791911219023</v>
      </c>
      <c r="G61" s="173">
        <v>0.19792764074754982</v>
      </c>
      <c r="H61" s="173">
        <v>-1.2919809249946201</v>
      </c>
      <c r="I61" s="173">
        <v>-3.0364867217828015</v>
      </c>
      <c r="J61" s="173">
        <v>-0.84353892126212571</v>
      </c>
      <c r="K61" s="173">
        <v>2.5436683489014769</v>
      </c>
      <c r="L61" s="172"/>
      <c r="M61" s="169" t="s">
        <v>504</v>
      </c>
    </row>
    <row r="62" spans="1:13" ht="11.1" customHeight="1">
      <c r="A62" s="169" t="s">
        <v>505</v>
      </c>
      <c r="C62" s="173">
        <v>63.6448521553598</v>
      </c>
      <c r="D62" s="173">
        <v>59.361072897672237</v>
      </c>
      <c r="E62" s="173">
        <v>65.888387063629551</v>
      </c>
      <c r="F62" s="173">
        <v>69.572797993539794</v>
      </c>
      <c r="G62" s="173">
        <v>71.595362379402701</v>
      </c>
      <c r="H62" s="173">
        <v>80.134435117905085</v>
      </c>
      <c r="I62" s="173">
        <v>84.791582341129669</v>
      </c>
      <c r="J62" s="173">
        <v>85.448568809921483</v>
      </c>
      <c r="K62" s="173">
        <v>84.5879071091843</v>
      </c>
      <c r="L62" s="172"/>
      <c r="M62" s="169" t="s">
        <v>506</v>
      </c>
    </row>
    <row r="63" spans="1:13" ht="11.1" customHeight="1">
      <c r="C63" s="173"/>
      <c r="D63" s="173"/>
      <c r="E63" s="173"/>
      <c r="F63" s="173"/>
      <c r="G63" s="173"/>
      <c r="H63" s="173"/>
      <c r="I63" s="173"/>
      <c r="J63" s="173"/>
      <c r="K63" s="173"/>
      <c r="L63" s="172"/>
    </row>
    <row r="64" spans="1:13" ht="11.1" customHeight="1">
      <c r="A64" s="169" t="s">
        <v>507</v>
      </c>
      <c r="C64" s="173">
        <v>20.250303200957013</v>
      </c>
      <c r="D64" s="173">
        <v>13.461306661856836</v>
      </c>
      <c r="E64" s="173">
        <v>13.882329307017157</v>
      </c>
      <c r="F64" s="173">
        <v>14.803907061406354</v>
      </c>
      <c r="G64" s="173">
        <v>12.887844109360119</v>
      </c>
      <c r="H64" s="173">
        <v>13.108986482749559</v>
      </c>
      <c r="I64" s="173">
        <v>12.956561824523611</v>
      </c>
      <c r="J64" s="173">
        <v>14.742210690909523</v>
      </c>
      <c r="K64" s="173">
        <v>14.430862121162805</v>
      </c>
      <c r="L64" s="172"/>
      <c r="M64" s="169" t="s">
        <v>508</v>
      </c>
    </row>
    <row r="65" spans="1:13" ht="11.1" customHeight="1">
      <c r="A65" s="169" t="s">
        <v>509</v>
      </c>
      <c r="C65" s="173">
        <v>99.229311811571407</v>
      </c>
      <c r="D65" s="173">
        <v>81.583828997755859</v>
      </c>
      <c r="E65" s="173">
        <v>81.113154720461281</v>
      </c>
      <c r="F65" s="173">
        <v>83.146116526135941</v>
      </c>
      <c r="G65" s="173">
        <v>79.241189645731609</v>
      </c>
      <c r="H65" s="173">
        <v>87.39860070765198</v>
      </c>
      <c r="I65" s="173">
        <v>88.412209420014506</v>
      </c>
      <c r="J65" s="173">
        <v>87.791031982472504</v>
      </c>
      <c r="K65" s="173">
        <v>87.357191695563927</v>
      </c>
      <c r="L65" s="172"/>
      <c r="M65" s="169" t="s">
        <v>510</v>
      </c>
    </row>
    <row r="66" spans="1:13" ht="11.1" customHeight="1">
      <c r="A66" s="169" t="s">
        <v>511</v>
      </c>
      <c r="C66" s="173">
        <v>93.51462064806627</v>
      </c>
      <c r="D66" s="173">
        <v>75.902443445215098</v>
      </c>
      <c r="E66" s="173">
        <v>76.82068966734974</v>
      </c>
      <c r="F66" s="173">
        <v>76.8365033891872</v>
      </c>
      <c r="G66" s="173">
        <v>73.584953474444234</v>
      </c>
      <c r="H66" s="173">
        <v>80.941492789394033</v>
      </c>
      <c r="I66" s="173">
        <v>82.986539386226951</v>
      </c>
      <c r="J66" s="173">
        <v>82.065517765478816</v>
      </c>
      <c r="K66" s="173">
        <v>82.974718926776831</v>
      </c>
      <c r="L66" s="172"/>
      <c r="M66" s="169" t="s">
        <v>511</v>
      </c>
    </row>
    <row r="67" spans="1:13" ht="11.1" customHeight="1">
      <c r="A67" s="169" t="s">
        <v>512</v>
      </c>
      <c r="C67" s="173">
        <v>5.7146911635051358</v>
      </c>
      <c r="D67" s="173">
        <v>5.6813855525407746</v>
      </c>
      <c r="E67" s="173">
        <v>4.2924650531115409</v>
      </c>
      <c r="F67" s="173">
        <v>6.3096131369487551</v>
      </c>
      <c r="G67" s="173">
        <v>5.6562361712873779</v>
      </c>
      <c r="H67" s="173">
        <v>6.4571079182579538</v>
      </c>
      <c r="I67" s="173">
        <v>5.4256700337875658</v>
      </c>
      <c r="J67" s="173">
        <v>5.7255142169936866</v>
      </c>
      <c r="K67" s="173">
        <v>4.3824727687871023</v>
      </c>
      <c r="L67" s="172"/>
      <c r="M67" s="169" t="s">
        <v>513</v>
      </c>
    </row>
    <row r="68" spans="1:13" ht="10.199999999999999">
      <c r="A68" s="174"/>
      <c r="B68" s="177"/>
      <c r="C68" s="176"/>
      <c r="D68" s="176"/>
      <c r="E68" s="176"/>
      <c r="F68" s="176"/>
      <c r="G68" s="176"/>
      <c r="H68" s="176"/>
      <c r="I68" s="176"/>
      <c r="J68" s="176"/>
      <c r="K68" s="176"/>
      <c r="L68" s="175"/>
      <c r="M68" s="174"/>
    </row>
    <row r="69" spans="1:13" ht="11.1" customHeight="1">
      <c r="C69" s="173"/>
      <c r="D69" s="173"/>
      <c r="E69" s="173"/>
      <c r="F69" s="173"/>
      <c r="G69" s="173"/>
      <c r="H69" s="173"/>
      <c r="I69" s="173"/>
      <c r="J69" s="173"/>
      <c r="K69" s="173"/>
      <c r="L69" s="172"/>
    </row>
    <row r="70" spans="1:13" ht="11.1" customHeight="1">
      <c r="A70" s="169" t="s">
        <v>123</v>
      </c>
      <c r="C70" s="173"/>
      <c r="D70" s="173"/>
      <c r="E70" s="173"/>
      <c r="F70" s="173"/>
      <c r="G70" s="173"/>
      <c r="H70" s="173"/>
      <c r="I70" s="173"/>
      <c r="J70" s="173"/>
      <c r="K70" s="173"/>
      <c r="L70" s="172"/>
    </row>
    <row r="71" spans="1:13" s="169" customFormat="1" ht="11.1" customHeight="1">
      <c r="A71" s="169" t="s">
        <v>1</v>
      </c>
      <c r="B71" s="171"/>
      <c r="C71" s="173"/>
      <c r="D71" s="173"/>
      <c r="E71" s="173"/>
      <c r="F71" s="173"/>
      <c r="G71" s="173"/>
      <c r="H71" s="173"/>
      <c r="I71" s="173"/>
      <c r="J71" s="173"/>
      <c r="K71" s="173"/>
      <c r="L71" s="172"/>
    </row>
    <row r="72" spans="1:13" s="169" customFormat="1" ht="11.1" customHeight="1">
      <c r="A72" s="169" t="s">
        <v>399</v>
      </c>
      <c r="B72" s="171"/>
      <c r="C72" s="173"/>
      <c r="D72" s="173"/>
      <c r="E72" s="173"/>
      <c r="F72" s="173"/>
      <c r="G72" s="173"/>
      <c r="H72" s="173"/>
      <c r="I72" s="173"/>
      <c r="J72" s="173"/>
      <c r="K72" s="173"/>
      <c r="L72" s="172"/>
    </row>
    <row r="73" spans="1:13" s="169" customFormat="1" ht="11.1" customHeight="1">
      <c r="A73" s="169" t="s">
        <v>400</v>
      </c>
      <c r="B73" s="171"/>
      <c r="C73" s="173"/>
      <c r="D73" s="173"/>
      <c r="E73" s="173"/>
      <c r="F73" s="173"/>
      <c r="G73" s="173"/>
      <c r="H73" s="173"/>
      <c r="I73" s="173"/>
      <c r="J73" s="173"/>
      <c r="K73" s="173"/>
      <c r="L73" s="172"/>
    </row>
    <row r="74" spans="1:13" s="169" customFormat="1" ht="11.1" customHeight="1">
      <c r="A74" s="169" t="s">
        <v>401</v>
      </c>
      <c r="B74" s="171"/>
      <c r="C74" s="173"/>
      <c r="D74" s="173"/>
      <c r="E74" s="173"/>
      <c r="F74" s="173"/>
      <c r="G74" s="173"/>
      <c r="H74" s="173"/>
      <c r="I74" s="173"/>
      <c r="J74" s="173"/>
      <c r="K74" s="173"/>
      <c r="L74" s="172"/>
    </row>
    <row r="75" spans="1:13" s="169" customFormat="1" ht="11.1" customHeight="1">
      <c r="A75" s="169" t="s">
        <v>402</v>
      </c>
      <c r="B75" s="171"/>
      <c r="C75" s="173"/>
      <c r="D75" s="173"/>
      <c r="E75" s="173"/>
      <c r="F75" s="173"/>
      <c r="G75" s="173"/>
      <c r="H75" s="173"/>
      <c r="I75" s="173"/>
      <c r="J75" s="173"/>
      <c r="K75" s="173"/>
      <c r="L75" s="172"/>
    </row>
    <row r="76" spans="1:13" s="169" customFormat="1" ht="11.1" customHeight="1">
      <c r="A76" s="169" t="s">
        <v>403</v>
      </c>
      <c r="B76" s="171"/>
      <c r="C76" s="173"/>
      <c r="D76" s="173"/>
      <c r="E76" s="173"/>
      <c r="F76" s="173"/>
      <c r="G76" s="173"/>
      <c r="H76" s="173"/>
      <c r="I76" s="173"/>
      <c r="J76" s="173"/>
      <c r="K76" s="173"/>
      <c r="L76" s="172"/>
    </row>
    <row r="77" spans="1:13" s="169" customFormat="1" ht="11.1" customHeight="1">
      <c r="B77" s="171"/>
      <c r="C77" s="170"/>
      <c r="D77" s="170"/>
      <c r="E77" s="170"/>
      <c r="F77" s="170"/>
      <c r="G77" s="170"/>
      <c r="H77" s="170"/>
      <c r="I77" s="170"/>
      <c r="J77" s="170"/>
      <c r="K77" s="170"/>
    </row>
    <row r="78" spans="1:13" s="169" customFormat="1" ht="11.1" customHeight="1">
      <c r="A78" s="169" t="s">
        <v>122</v>
      </c>
      <c r="B78" s="171"/>
      <c r="C78" s="170"/>
      <c r="D78" s="170"/>
      <c r="E78" s="170"/>
      <c r="F78" s="170"/>
      <c r="G78" s="170"/>
      <c r="H78" s="170"/>
      <c r="I78" s="170"/>
      <c r="J78" s="170"/>
      <c r="K78" s="170"/>
    </row>
    <row r="79" spans="1:13" s="169" customFormat="1" ht="11.1" customHeight="1">
      <c r="A79" s="169" t="s">
        <v>25</v>
      </c>
      <c r="B79" s="171"/>
      <c r="C79" s="170"/>
      <c r="D79" s="170"/>
      <c r="E79" s="170"/>
      <c r="F79" s="170"/>
      <c r="G79" s="170"/>
      <c r="H79" s="170"/>
      <c r="I79" s="170"/>
      <c r="J79" s="170"/>
      <c r="K79" s="170"/>
    </row>
    <row r="80" spans="1:13" s="169" customFormat="1" ht="11.1" customHeight="1">
      <c r="A80" s="169" t="s">
        <v>404</v>
      </c>
      <c r="B80" s="171"/>
      <c r="C80" s="170"/>
      <c r="D80" s="170"/>
      <c r="E80" s="170"/>
      <c r="F80" s="170"/>
      <c r="G80" s="170"/>
      <c r="H80" s="170"/>
      <c r="I80" s="170"/>
      <c r="J80" s="170"/>
      <c r="K80" s="170"/>
    </row>
    <row r="81" spans="1:1" s="171" customFormat="1" ht="11.1" customHeight="1">
      <c r="A81" s="169" t="s">
        <v>405</v>
      </c>
    </row>
    <row r="82" spans="1:1" s="171" customFormat="1" ht="11.1" customHeight="1">
      <c r="A82" s="169" t="s">
        <v>406</v>
      </c>
    </row>
    <row r="83" spans="1:1" s="171" customFormat="1" ht="11.1" customHeight="1">
      <c r="A83" s="169" t="s">
        <v>407</v>
      </c>
    </row>
    <row r="84" spans="1:1" s="171" customFormat="1" ht="11.1" customHeight="1">
      <c r="A84" s="169" t="s">
        <v>408</v>
      </c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S33"/>
  <sheetViews>
    <sheetView showGridLines="0" zoomScaleNormal="100" workbookViewId="0">
      <selection activeCell="N1" sqref="N1"/>
    </sheetView>
  </sheetViews>
  <sheetFormatPr defaultColWidth="13.7109375" defaultRowHeight="14.1" customHeight="1"/>
  <cols>
    <col min="1" max="1" width="46.7109375" style="195" customWidth="1"/>
    <col min="2" max="5" width="6.7109375" style="193" customWidth="1"/>
    <col min="6" max="14" width="6.7109375" style="194" customWidth="1"/>
    <col min="15" max="15" width="3" style="193" customWidth="1"/>
    <col min="16" max="16" width="47" style="193" customWidth="1"/>
    <col min="17" max="17" width="47.7109375" style="193" customWidth="1"/>
    <col min="18" max="58" width="9.85546875" style="193" customWidth="1"/>
    <col min="59" max="16384" width="13.7109375" style="193"/>
  </cols>
  <sheetData>
    <row r="1" spans="1:19" s="214" customFormat="1" ht="14.1" customHeight="1">
      <c r="A1" s="233" t="s">
        <v>154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P1" s="231"/>
    </row>
    <row r="2" spans="1:19" ht="14.1" customHeight="1">
      <c r="A2" s="230" t="s">
        <v>2</v>
      </c>
      <c r="I2" s="2"/>
      <c r="J2" s="2"/>
      <c r="K2" s="2"/>
      <c r="L2" s="2"/>
      <c r="M2" s="2"/>
      <c r="N2" s="2"/>
      <c r="P2" s="230" t="s">
        <v>23</v>
      </c>
    </row>
    <row r="3" spans="1:19" ht="24" customHeight="1">
      <c r="A3" s="229" t="s">
        <v>153</v>
      </c>
      <c r="E3" s="194"/>
      <c r="I3" s="2"/>
      <c r="J3" s="2"/>
      <c r="K3" s="2"/>
      <c r="L3" s="2"/>
      <c r="M3" s="2"/>
      <c r="N3" s="2"/>
      <c r="P3" s="228" t="s">
        <v>152</v>
      </c>
    </row>
    <row r="4" spans="1:19" s="196" customFormat="1" ht="24" customHeight="1">
      <c r="A4" s="197" t="s">
        <v>151</v>
      </c>
      <c r="F4" s="200"/>
      <c r="G4" s="200"/>
      <c r="H4" s="200"/>
      <c r="I4" s="2"/>
      <c r="J4" s="2"/>
      <c r="K4" s="2"/>
      <c r="L4" s="2"/>
      <c r="M4" s="2"/>
      <c r="N4" s="2"/>
      <c r="P4" s="227" t="s">
        <v>150</v>
      </c>
    </row>
    <row r="5" spans="1:19" ht="14.1" customHeight="1">
      <c r="A5" s="225"/>
      <c r="B5" s="206"/>
      <c r="C5" s="206"/>
      <c r="D5" s="206"/>
      <c r="E5" s="226"/>
      <c r="F5" s="207"/>
      <c r="G5" s="207"/>
      <c r="H5" s="207"/>
      <c r="I5" s="41"/>
      <c r="J5" s="41"/>
      <c r="K5" s="41"/>
      <c r="L5" s="41"/>
      <c r="M5" s="41"/>
      <c r="N5" s="41"/>
      <c r="O5" s="206"/>
      <c r="P5" s="225"/>
    </row>
    <row r="6" spans="1:19" ht="14.1" customHeight="1">
      <c r="A6" s="219"/>
      <c r="B6" s="224">
        <v>2000</v>
      </c>
      <c r="C6" s="224">
        <v>2001</v>
      </c>
      <c r="D6" s="224">
        <v>2002</v>
      </c>
      <c r="E6" s="224">
        <v>2003</v>
      </c>
      <c r="F6" s="223">
        <v>2004</v>
      </c>
      <c r="G6" s="222">
        <v>2005</v>
      </c>
      <c r="H6" s="222">
        <v>2006</v>
      </c>
      <c r="I6" s="24">
        <v>2007</v>
      </c>
      <c r="J6" s="221">
        <v>2008</v>
      </c>
      <c r="K6" s="221">
        <v>2009</v>
      </c>
      <c r="L6" s="221">
        <v>2010</v>
      </c>
      <c r="M6" s="65">
        <v>2011</v>
      </c>
      <c r="N6" s="220">
        <v>2012</v>
      </c>
      <c r="O6" s="206" t="s">
        <v>5</v>
      </c>
      <c r="P6" s="219"/>
    </row>
    <row r="7" spans="1:19" ht="15.9" customHeight="1">
      <c r="P7" s="195"/>
    </row>
    <row r="8" spans="1:19" ht="15.9" customHeight="1">
      <c r="P8" s="195"/>
    </row>
    <row r="9" spans="1:19" ht="15.9" customHeight="1">
      <c r="P9" s="195"/>
    </row>
    <row r="10" spans="1:19" s="214" customFormat="1" ht="14.1" customHeight="1">
      <c r="A10" s="218" t="s">
        <v>149</v>
      </c>
      <c r="B10" s="217">
        <v>1573.8968586062999</v>
      </c>
      <c r="C10" s="217">
        <v>1542.0428151055</v>
      </c>
      <c r="D10" s="217">
        <v>1595.04780363799</v>
      </c>
      <c r="E10" s="217">
        <v>1746.0027308895401</v>
      </c>
      <c r="F10" s="217">
        <v>1734.69824512118</v>
      </c>
      <c r="G10" s="217">
        <v>1964.94577557568</v>
      </c>
      <c r="H10" s="217">
        <v>1886.491771</v>
      </c>
      <c r="I10" s="217">
        <v>2002.01018928855</v>
      </c>
      <c r="J10" s="217">
        <v>2020.99355328314</v>
      </c>
      <c r="K10" s="217">
        <v>1886.4078336729101</v>
      </c>
      <c r="L10" s="217">
        <v>1879.76220647376</v>
      </c>
      <c r="M10" s="217">
        <v>1897.9381529602499</v>
      </c>
      <c r="N10" s="217">
        <v>1882.40520768141</v>
      </c>
      <c r="O10" s="215"/>
      <c r="P10" s="216" t="s">
        <v>148</v>
      </c>
      <c r="Q10" s="215"/>
      <c r="R10" s="215"/>
      <c r="S10" s="215"/>
    </row>
    <row r="11" spans="1:19" ht="14.1" customHeight="1">
      <c r="A11" s="211" t="s">
        <v>147</v>
      </c>
      <c r="B11" s="210">
        <v>102.442121</v>
      </c>
      <c r="C11" s="210">
        <v>99.764004</v>
      </c>
      <c r="D11" s="210">
        <v>102.82945599999999</v>
      </c>
      <c r="E11" s="210">
        <v>108.863219</v>
      </c>
      <c r="F11" s="210">
        <v>99.995508999999998</v>
      </c>
      <c r="G11" s="210">
        <v>56.232013000000002</v>
      </c>
      <c r="H11" s="210">
        <v>73.394992000000002</v>
      </c>
      <c r="I11" s="210">
        <v>74.604258999999999</v>
      </c>
      <c r="J11" s="210">
        <v>81.810839000000001</v>
      </c>
      <c r="K11" s="210">
        <v>91.730097000000001</v>
      </c>
      <c r="L11" s="210">
        <v>85.729277999999994</v>
      </c>
      <c r="M11" s="210">
        <v>84.625262000000006</v>
      </c>
      <c r="N11" s="210">
        <v>92.701006000000007</v>
      </c>
      <c r="O11" s="209"/>
      <c r="P11" s="213" t="s">
        <v>146</v>
      </c>
      <c r="Q11" s="209"/>
      <c r="R11" s="209"/>
      <c r="S11" s="209"/>
    </row>
    <row r="12" spans="1:19" ht="14.1" customHeight="1">
      <c r="A12" s="211" t="s">
        <v>145</v>
      </c>
      <c r="B12" s="210">
        <v>9.2325320000000008</v>
      </c>
      <c r="C12" s="210">
        <v>7.2058160000000004</v>
      </c>
      <c r="D12" s="210">
        <v>6.1128830000000001</v>
      </c>
      <c r="E12" s="210">
        <v>8.5863530000000008</v>
      </c>
      <c r="F12" s="210">
        <v>7.2664720000000003</v>
      </c>
      <c r="G12" s="210">
        <v>7.6137129999999997</v>
      </c>
      <c r="H12" s="210">
        <v>10.719397000000001</v>
      </c>
      <c r="I12" s="210">
        <v>10.521022</v>
      </c>
      <c r="J12" s="210">
        <v>10.262931999999999</v>
      </c>
      <c r="K12" s="210">
        <v>8.2548549999999992</v>
      </c>
      <c r="L12" s="210">
        <v>4.6062909999999997</v>
      </c>
      <c r="M12" s="210">
        <v>3.3015840000000001</v>
      </c>
      <c r="N12" s="210">
        <v>2.487698</v>
      </c>
      <c r="O12" s="209"/>
      <c r="P12" s="22" t="s">
        <v>144</v>
      </c>
      <c r="Q12" s="209"/>
      <c r="R12" s="209"/>
      <c r="S12" s="209"/>
    </row>
    <row r="13" spans="1:19" ht="14.1" customHeight="1">
      <c r="A13" s="211" t="s">
        <v>143</v>
      </c>
      <c r="B13" s="210">
        <v>62.558978000000003</v>
      </c>
      <c r="C13" s="210">
        <v>63.229922000000002</v>
      </c>
      <c r="D13" s="210">
        <v>67.276037000000002</v>
      </c>
      <c r="E13" s="210">
        <v>65.707809999999995</v>
      </c>
      <c r="F13" s="210">
        <v>55.098210999999999</v>
      </c>
      <c r="G13" s="210">
        <v>65.502498000000003</v>
      </c>
      <c r="H13" s="210">
        <v>63.829276999999998</v>
      </c>
      <c r="I13" s="210">
        <v>64.951111999999995</v>
      </c>
      <c r="J13" s="210">
        <v>61.750703000000001</v>
      </c>
      <c r="K13" s="210">
        <v>58.498097000000001</v>
      </c>
      <c r="L13" s="210">
        <v>60.773051000000002</v>
      </c>
      <c r="M13" s="210">
        <v>60.648702999999998</v>
      </c>
      <c r="N13" s="210">
        <v>60.858893000000002</v>
      </c>
      <c r="O13" s="209"/>
      <c r="P13" s="22" t="s">
        <v>142</v>
      </c>
      <c r="Q13" s="209"/>
      <c r="R13" s="209"/>
      <c r="S13" s="209"/>
    </row>
    <row r="14" spans="1:19" ht="14.1" customHeight="1">
      <c r="A14" s="211" t="s">
        <v>141</v>
      </c>
      <c r="B14" s="210">
        <v>57.062218000000001</v>
      </c>
      <c r="C14" s="210">
        <v>58.649751999999999</v>
      </c>
      <c r="D14" s="210">
        <v>59.354908999999999</v>
      </c>
      <c r="E14" s="210">
        <v>62.975608999999999</v>
      </c>
      <c r="F14" s="210">
        <v>59.724682999999999</v>
      </c>
      <c r="G14" s="210">
        <v>62.379753999999998</v>
      </c>
      <c r="H14" s="210">
        <v>68.323693000000006</v>
      </c>
      <c r="I14" s="210">
        <v>72.702060000000003</v>
      </c>
      <c r="J14" s="210">
        <v>75.261480000000006</v>
      </c>
      <c r="K14" s="210">
        <v>76.190102999999993</v>
      </c>
      <c r="L14" s="210">
        <v>75.727007</v>
      </c>
      <c r="M14" s="210">
        <v>76.564436999999998</v>
      </c>
      <c r="N14" s="210">
        <v>75.414460000000005</v>
      </c>
      <c r="O14" s="209"/>
      <c r="P14" s="22" t="s">
        <v>140</v>
      </c>
      <c r="Q14" s="209"/>
      <c r="R14" s="209"/>
      <c r="S14" s="209"/>
    </row>
    <row r="15" spans="1:19" ht="14.1" customHeight="1">
      <c r="A15" s="211" t="s">
        <v>139</v>
      </c>
      <c r="B15" s="210">
        <v>151.376634</v>
      </c>
      <c r="C15" s="210">
        <v>125.945909</v>
      </c>
      <c r="D15" s="210">
        <v>128.45801499999999</v>
      </c>
      <c r="E15" s="210">
        <v>159.87995900000001</v>
      </c>
      <c r="F15" s="210">
        <v>173.13998699999999</v>
      </c>
      <c r="G15" s="210">
        <v>330.41679699999997</v>
      </c>
      <c r="H15" s="210">
        <v>223.53435400000001</v>
      </c>
      <c r="I15" s="210">
        <v>211.49851100000001</v>
      </c>
      <c r="J15" s="210">
        <v>196.60828799999999</v>
      </c>
      <c r="K15" s="210">
        <v>134.52981399999999</v>
      </c>
      <c r="L15" s="210">
        <v>133.24744699999999</v>
      </c>
      <c r="M15" s="210">
        <v>124.449777</v>
      </c>
      <c r="N15" s="210">
        <v>105.92663</v>
      </c>
      <c r="O15" s="209"/>
      <c r="P15" s="22" t="s">
        <v>138</v>
      </c>
      <c r="Q15" s="209"/>
      <c r="R15" s="209"/>
      <c r="S15" s="209"/>
    </row>
    <row r="16" spans="1:19" ht="14.1" customHeight="1">
      <c r="A16" s="211" t="s">
        <v>137</v>
      </c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09"/>
      <c r="P16" s="212" t="s">
        <v>136</v>
      </c>
      <c r="Q16" s="209"/>
      <c r="R16" s="209"/>
      <c r="S16" s="209"/>
    </row>
    <row r="17" spans="1:19" ht="14.1" customHeight="1">
      <c r="A17" s="211" t="s">
        <v>135</v>
      </c>
      <c r="B17" s="210">
        <v>202.281913</v>
      </c>
      <c r="C17" s="210">
        <v>195.14724100000001</v>
      </c>
      <c r="D17" s="210">
        <v>204.57359700000001</v>
      </c>
      <c r="E17" s="210">
        <v>199.635561</v>
      </c>
      <c r="F17" s="210">
        <v>187.218615</v>
      </c>
      <c r="G17" s="210">
        <v>181.621599</v>
      </c>
      <c r="H17" s="210">
        <v>222.95368400000001</v>
      </c>
      <c r="I17" s="210">
        <v>229.922686</v>
      </c>
      <c r="J17" s="210">
        <v>232.319795</v>
      </c>
      <c r="K17" s="210">
        <v>197.03740199999999</v>
      </c>
      <c r="L17" s="210">
        <v>186.73636300000001</v>
      </c>
      <c r="M17" s="210">
        <v>191.431468</v>
      </c>
      <c r="N17" s="210">
        <v>186.876081</v>
      </c>
      <c r="O17" s="209"/>
      <c r="P17" s="212" t="s">
        <v>134</v>
      </c>
      <c r="Q17" s="209"/>
      <c r="R17" s="209"/>
      <c r="S17" s="209"/>
    </row>
    <row r="18" spans="1:19" ht="14.1" customHeight="1">
      <c r="A18" s="211" t="s">
        <v>133</v>
      </c>
      <c r="B18" s="210">
        <v>207.568701</v>
      </c>
      <c r="C18" s="210">
        <v>199.23599200000001</v>
      </c>
      <c r="D18" s="210">
        <v>199.33515800000001</v>
      </c>
      <c r="E18" s="210">
        <v>231.434956</v>
      </c>
      <c r="F18" s="210">
        <v>239.99262400000001</v>
      </c>
      <c r="G18" s="210">
        <v>278.50472500000001</v>
      </c>
      <c r="H18" s="210">
        <v>239.82853399999999</v>
      </c>
      <c r="I18" s="210">
        <v>268.79003499999999</v>
      </c>
      <c r="J18" s="210">
        <v>263.462716</v>
      </c>
      <c r="K18" s="210">
        <v>237.772401</v>
      </c>
      <c r="L18" s="210">
        <v>228.23388600000001</v>
      </c>
      <c r="M18" s="210">
        <v>222.299477</v>
      </c>
      <c r="N18" s="210">
        <v>219.60125500000001</v>
      </c>
      <c r="O18" s="209"/>
      <c r="P18" s="22" t="s">
        <v>132</v>
      </c>
      <c r="Q18" s="209"/>
      <c r="R18" s="209"/>
      <c r="S18" s="209"/>
    </row>
    <row r="19" spans="1:19" ht="14.1" customHeight="1">
      <c r="A19" s="22" t="s">
        <v>131</v>
      </c>
      <c r="B19" s="210"/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09"/>
      <c r="P19" s="22" t="s">
        <v>130</v>
      </c>
      <c r="Q19" s="209"/>
      <c r="R19" s="209"/>
      <c r="S19" s="209"/>
    </row>
    <row r="20" spans="1:19" ht="14.1" customHeight="1">
      <c r="A20" s="22" t="s">
        <v>129</v>
      </c>
      <c r="B20" s="210">
        <v>288.33799499999998</v>
      </c>
      <c r="C20" s="210">
        <v>309.84998999999999</v>
      </c>
      <c r="D20" s="210">
        <v>314.52145200000001</v>
      </c>
      <c r="E20" s="210">
        <v>334.65877</v>
      </c>
      <c r="F20" s="210">
        <v>345.123603</v>
      </c>
      <c r="G20" s="210">
        <v>362.12185099999999</v>
      </c>
      <c r="H20" s="210">
        <v>348.66794399999998</v>
      </c>
      <c r="I20" s="210">
        <v>367.28818699999999</v>
      </c>
      <c r="J20" s="210">
        <v>364.20908900000001</v>
      </c>
      <c r="K20" s="210">
        <v>362.73584099999999</v>
      </c>
      <c r="L20" s="210">
        <v>354.79524099999998</v>
      </c>
      <c r="M20" s="210">
        <v>362.32142700000003</v>
      </c>
      <c r="N20" s="210">
        <v>358.76135399999998</v>
      </c>
      <c r="O20" s="209"/>
      <c r="P20" s="22" t="s">
        <v>128</v>
      </c>
      <c r="Q20" s="209"/>
      <c r="R20" s="209"/>
      <c r="S20" s="209"/>
    </row>
    <row r="21" spans="1:19" ht="14.1" customHeight="1">
      <c r="A21" s="211" t="s">
        <v>127</v>
      </c>
      <c r="B21" s="210">
        <v>297.32052399999998</v>
      </c>
      <c r="C21" s="210">
        <v>305.272021</v>
      </c>
      <c r="D21" s="210">
        <v>326.873672</v>
      </c>
      <c r="E21" s="210">
        <v>353.09645</v>
      </c>
      <c r="F21" s="210">
        <v>361.15518900000001</v>
      </c>
      <c r="G21" s="210">
        <v>371.87474800000001</v>
      </c>
      <c r="H21" s="210">
        <v>392.85273000000001</v>
      </c>
      <c r="I21" s="210">
        <v>448.92034899999999</v>
      </c>
      <c r="J21" s="210">
        <v>493.507341</v>
      </c>
      <c r="K21" s="210">
        <v>512.46676000000002</v>
      </c>
      <c r="L21" s="210">
        <v>518.05180900000005</v>
      </c>
      <c r="M21" s="210">
        <v>527.52466400000003</v>
      </c>
      <c r="N21" s="210">
        <v>543.042371</v>
      </c>
      <c r="O21" s="209"/>
      <c r="P21" s="22" t="s">
        <v>126</v>
      </c>
      <c r="Q21" s="209"/>
      <c r="R21" s="209"/>
      <c r="S21" s="209"/>
    </row>
    <row r="22" spans="1:19" ht="14.1" customHeight="1">
      <c r="A22" s="211" t="s">
        <v>125</v>
      </c>
      <c r="B22" s="210">
        <v>195.71524260630002</v>
      </c>
      <c r="C22" s="210">
        <v>177.74216810550399</v>
      </c>
      <c r="D22" s="210">
        <v>185.712624637994</v>
      </c>
      <c r="E22" s="210">
        <v>221.164043889542</v>
      </c>
      <c r="F22" s="210">
        <v>205.98335212118101</v>
      </c>
      <c r="G22" s="210">
        <v>248.67807757567599</v>
      </c>
      <c r="H22" s="210">
        <v>242.38716599999898</v>
      </c>
      <c r="I22" s="210">
        <v>252.81196828855298</v>
      </c>
      <c r="J22" s="210">
        <v>241.80037028313902</v>
      </c>
      <c r="K22" s="210">
        <v>207.19246367291501</v>
      </c>
      <c r="L22" s="210">
        <v>231.86183347376004</v>
      </c>
      <c r="M22" s="210">
        <v>244.77135396024602</v>
      </c>
      <c r="N22" s="210">
        <v>236.73545968141403</v>
      </c>
      <c r="O22" s="209"/>
      <c r="P22" s="22" t="s">
        <v>124</v>
      </c>
      <c r="Q22" s="209"/>
      <c r="R22" s="209"/>
      <c r="S22" s="209"/>
    </row>
    <row r="23" spans="1:19" ht="14.1" customHeight="1">
      <c r="A23" s="205"/>
      <c r="B23" s="208"/>
      <c r="C23" s="208"/>
      <c r="D23" s="208"/>
      <c r="E23" s="206"/>
      <c r="F23" s="207"/>
      <c r="G23" s="207"/>
      <c r="H23" s="207"/>
      <c r="I23" s="207"/>
      <c r="J23" s="207"/>
      <c r="K23" s="207"/>
      <c r="L23" s="207"/>
      <c r="M23" s="207"/>
      <c r="N23" s="207"/>
      <c r="O23" s="206"/>
      <c r="P23" s="205"/>
    </row>
    <row r="24" spans="1:19" ht="14.1" customHeight="1">
      <c r="A24" s="203"/>
      <c r="B24" s="204"/>
      <c r="C24" s="204"/>
      <c r="D24" s="204"/>
      <c r="P24" s="203"/>
    </row>
    <row r="25" spans="1:19" ht="14.1" customHeight="1">
      <c r="A25" s="23" t="s">
        <v>123</v>
      </c>
    </row>
    <row r="26" spans="1:19" ht="14.1" customHeight="1">
      <c r="A26" s="202" t="s">
        <v>1</v>
      </c>
    </row>
    <row r="27" spans="1:19" ht="14.1" customHeight="1">
      <c r="A27" s="201"/>
      <c r="P27" s="201"/>
    </row>
    <row r="28" spans="1:19" ht="14.1" customHeight="1">
      <c r="A28" s="23" t="s">
        <v>122</v>
      </c>
      <c r="B28" s="200"/>
      <c r="C28" s="200"/>
      <c r="D28" s="200"/>
      <c r="E28" s="200"/>
      <c r="P28" s="199"/>
    </row>
    <row r="29" spans="1:19" ht="14.1" customHeight="1">
      <c r="A29" s="22" t="s">
        <v>25</v>
      </c>
      <c r="B29" s="196"/>
      <c r="C29" s="196"/>
      <c r="D29" s="196"/>
      <c r="E29" s="196"/>
      <c r="P29" s="198"/>
    </row>
    <row r="30" spans="1:19" ht="14.1" customHeight="1">
      <c r="A30" s="198"/>
      <c r="B30" s="196"/>
      <c r="C30" s="196"/>
      <c r="D30" s="196"/>
      <c r="E30" s="196"/>
    </row>
    <row r="31" spans="1:19" ht="14.1" customHeight="1">
      <c r="A31" s="197"/>
      <c r="B31" s="196"/>
      <c r="C31" s="196"/>
      <c r="D31" s="196"/>
      <c r="E31" s="196"/>
    </row>
    <row r="32" spans="1:19" ht="14.1" customHeight="1">
      <c r="A32" s="197"/>
      <c r="B32" s="196"/>
      <c r="C32" s="196"/>
      <c r="D32" s="196"/>
      <c r="E32" s="196"/>
    </row>
    <row r="33" spans="1:5" s="193" customFormat="1" ht="14.1" customHeight="1">
      <c r="A33" s="197"/>
      <c r="B33" s="196"/>
      <c r="C33" s="196"/>
      <c r="D33" s="196"/>
      <c r="E33" s="196"/>
    </row>
  </sheetData>
  <pageMargins left="0" right="0" top="1" bottom="0.5" header="0" footer="0"/>
  <pageSetup scale="93" orientation="landscape" r:id="rId1"/>
  <headerFooter alignWithMargins="0">
    <oddFooter xml:space="preserve">&amp;R&amp;A &amp;D &amp;T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P38"/>
  <sheetViews>
    <sheetView showGridLines="0" workbookViewId="0">
      <selection activeCell="B1" sqref="B1:N1048576"/>
    </sheetView>
  </sheetViews>
  <sheetFormatPr defaultColWidth="11.28515625" defaultRowHeight="12" customHeight="1"/>
  <cols>
    <col min="1" max="1" width="27.42578125" style="113" customWidth="1"/>
    <col min="2" max="4" width="8.28515625" style="121" customWidth="1"/>
    <col min="5" max="14" width="8.28515625" style="129" customWidth="1"/>
    <col min="15" max="15" width="2.7109375" style="121" bestFit="1" customWidth="1"/>
    <col min="16" max="16" width="27.28515625" style="121" customWidth="1"/>
    <col min="17" max="17" width="22.7109375" style="121" customWidth="1"/>
    <col min="18" max="43" width="10.7109375" style="121" customWidth="1"/>
    <col min="44" max="16384" width="11.28515625" style="121"/>
  </cols>
  <sheetData>
    <row r="1" spans="1:16" s="119" customFormat="1" ht="12" customHeight="1">
      <c r="A1" s="118" t="s">
        <v>31</v>
      </c>
      <c r="E1" s="92"/>
      <c r="F1" s="92"/>
      <c r="G1" s="92"/>
      <c r="H1" s="92"/>
      <c r="I1" s="92"/>
      <c r="J1" s="92"/>
      <c r="K1" s="92"/>
      <c r="L1" s="92"/>
      <c r="M1" s="92"/>
      <c r="N1" s="92"/>
      <c r="P1" s="120"/>
    </row>
    <row r="2" spans="1:16" ht="12" customHeight="1">
      <c r="A2" s="47" t="s">
        <v>2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  <c r="P2" s="119" t="s">
        <v>23</v>
      </c>
    </row>
    <row r="3" spans="1:16" ht="12" customHeight="1">
      <c r="A3" s="122" t="s">
        <v>13</v>
      </c>
      <c r="B3" s="1"/>
      <c r="C3" s="1"/>
      <c r="E3" s="2"/>
      <c r="F3" s="2"/>
      <c r="G3" s="2"/>
      <c r="H3" s="2"/>
      <c r="I3" s="2"/>
      <c r="J3" s="2"/>
      <c r="K3" s="2"/>
      <c r="L3" s="2"/>
      <c r="M3" s="2"/>
      <c r="N3" s="2"/>
      <c r="P3" s="119" t="s">
        <v>22</v>
      </c>
    </row>
    <row r="4" spans="1:16" ht="12" customHeight="1">
      <c r="A4" s="122"/>
      <c r="B4" s="1"/>
      <c r="C4" s="1"/>
      <c r="E4" s="2"/>
      <c r="F4" s="2"/>
      <c r="G4" s="2"/>
      <c r="H4" s="2"/>
      <c r="I4" s="2"/>
      <c r="J4" s="2"/>
      <c r="K4" s="2"/>
      <c r="L4" s="2"/>
      <c r="M4" s="2"/>
      <c r="N4" s="2"/>
      <c r="P4" s="119"/>
    </row>
    <row r="5" spans="1:16" ht="12" customHeight="1">
      <c r="A5" s="123"/>
      <c r="B5" s="40"/>
      <c r="C5" s="40"/>
      <c r="D5" s="124"/>
      <c r="E5" s="41"/>
      <c r="F5" s="41"/>
      <c r="G5" s="41"/>
      <c r="H5" s="41"/>
      <c r="I5" s="41"/>
      <c r="J5" s="41"/>
      <c r="K5" s="41"/>
      <c r="L5" s="41"/>
      <c r="M5" s="41"/>
      <c r="N5" s="41"/>
      <c r="O5" s="124"/>
      <c r="P5" s="124"/>
    </row>
    <row r="6" spans="1:16" s="127" customFormat="1" ht="12" customHeight="1">
      <c r="A6" s="125"/>
      <c r="B6" s="25">
        <v>2000</v>
      </c>
      <c r="C6" s="25">
        <v>2001</v>
      </c>
      <c r="D6" s="25">
        <v>2002</v>
      </c>
      <c r="E6" s="24">
        <v>2003</v>
      </c>
      <c r="F6" s="24">
        <v>2004</v>
      </c>
      <c r="G6" s="24">
        <v>2005</v>
      </c>
      <c r="H6" s="24">
        <v>2006</v>
      </c>
      <c r="I6" s="24">
        <v>2007</v>
      </c>
      <c r="J6" s="24">
        <v>2008</v>
      </c>
      <c r="K6" s="24">
        <v>2009</v>
      </c>
      <c r="L6" s="24">
        <v>2010</v>
      </c>
      <c r="M6" s="65">
        <v>2011</v>
      </c>
      <c r="N6" s="65">
        <v>2012</v>
      </c>
      <c r="O6" s="126" t="s">
        <v>5</v>
      </c>
      <c r="P6" s="126"/>
    </row>
    <row r="7" spans="1:16" ht="12" customHeight="1">
      <c r="A7" s="128"/>
    </row>
    <row r="8" spans="1:16" s="119" customFormat="1" ht="10.5" customHeight="1">
      <c r="A8" s="130" t="s">
        <v>15</v>
      </c>
      <c r="B8" s="131">
        <v>314325</v>
      </c>
      <c r="C8" s="131">
        <v>275421</v>
      </c>
      <c r="D8" s="131">
        <v>275665</v>
      </c>
      <c r="E8" s="132">
        <v>299215</v>
      </c>
      <c r="F8" s="132">
        <v>375955</v>
      </c>
      <c r="G8" s="132">
        <v>384371</v>
      </c>
      <c r="H8" s="132">
        <v>347295</v>
      </c>
      <c r="I8" s="132">
        <v>410811</v>
      </c>
      <c r="J8" s="132">
        <v>426900</v>
      </c>
      <c r="K8" s="132">
        <v>459210</v>
      </c>
      <c r="L8" s="132">
        <v>445622</v>
      </c>
      <c r="M8" s="132">
        <v>429954</v>
      </c>
      <c r="N8" s="132">
        <v>361545</v>
      </c>
      <c r="O8" s="133"/>
      <c r="P8" s="134" t="s">
        <v>36</v>
      </c>
    </row>
    <row r="9" spans="1:16" ht="12" customHeight="1">
      <c r="A9" s="88"/>
      <c r="B9" s="135"/>
      <c r="C9" s="135"/>
      <c r="D9" s="135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7"/>
      <c r="P9" s="138"/>
    </row>
    <row r="10" spans="1:16" ht="12" customHeight="1">
      <c r="A10" s="87" t="s">
        <v>43</v>
      </c>
      <c r="B10" s="135">
        <v>126661</v>
      </c>
      <c r="C10" s="135">
        <v>121215</v>
      </c>
      <c r="D10" s="135">
        <v>121074</v>
      </c>
      <c r="E10" s="136">
        <v>133724</v>
      </c>
      <c r="F10" s="136">
        <v>127919</v>
      </c>
      <c r="G10" s="136">
        <v>98548</v>
      </c>
      <c r="H10" s="136">
        <v>118653</v>
      </c>
      <c r="I10" s="136">
        <v>129088</v>
      </c>
      <c r="J10" s="136">
        <v>123770</v>
      </c>
      <c r="K10" s="136">
        <v>109474</v>
      </c>
      <c r="L10" s="136">
        <v>105419</v>
      </c>
      <c r="M10" s="136">
        <v>113947</v>
      </c>
      <c r="N10" s="136">
        <v>112307</v>
      </c>
      <c r="O10" s="137"/>
      <c r="P10" s="138" t="s">
        <v>37</v>
      </c>
    </row>
    <row r="11" spans="1:16" ht="12" customHeight="1">
      <c r="A11" s="88" t="s">
        <v>59</v>
      </c>
      <c r="B11" s="135">
        <v>32541</v>
      </c>
      <c r="C11" s="135">
        <v>32219</v>
      </c>
      <c r="D11" s="135">
        <v>29961</v>
      </c>
      <c r="E11" s="136">
        <v>30924</v>
      </c>
      <c r="F11" s="136">
        <v>27451</v>
      </c>
      <c r="G11" s="136">
        <v>25181</v>
      </c>
      <c r="H11" s="136">
        <v>27126</v>
      </c>
      <c r="I11" s="136">
        <v>27132</v>
      </c>
      <c r="J11" s="136">
        <v>25868</v>
      </c>
      <c r="K11" s="136">
        <v>24734</v>
      </c>
      <c r="L11" s="136">
        <v>24590</v>
      </c>
      <c r="M11" s="136">
        <v>27356</v>
      </c>
      <c r="N11" s="136">
        <v>30196</v>
      </c>
      <c r="O11" s="137"/>
      <c r="P11" s="113" t="s">
        <v>64</v>
      </c>
    </row>
    <row r="12" spans="1:16" ht="12" customHeight="1">
      <c r="A12" s="88" t="s">
        <v>60</v>
      </c>
      <c r="B12" s="135">
        <v>4829</v>
      </c>
      <c r="C12" s="135">
        <v>5442</v>
      </c>
      <c r="D12" s="135">
        <v>4306</v>
      </c>
      <c r="E12" s="136">
        <v>5296</v>
      </c>
      <c r="F12" s="136">
        <v>5111</v>
      </c>
      <c r="G12" s="136">
        <v>4341</v>
      </c>
      <c r="H12" s="136">
        <v>6335</v>
      </c>
      <c r="I12" s="136">
        <v>6017</v>
      </c>
      <c r="J12" s="136">
        <v>6927</v>
      </c>
      <c r="K12" s="136">
        <v>6921</v>
      </c>
      <c r="L12" s="136">
        <v>6992</v>
      </c>
      <c r="M12" s="136">
        <v>7237</v>
      </c>
      <c r="N12" s="136">
        <v>7822</v>
      </c>
      <c r="O12" s="137"/>
      <c r="P12" s="113" t="s">
        <v>65</v>
      </c>
    </row>
    <row r="13" spans="1:16" ht="12" customHeight="1">
      <c r="A13" s="88" t="s">
        <v>61</v>
      </c>
      <c r="B13" s="135">
        <v>32236</v>
      </c>
      <c r="C13" s="135">
        <v>28488</v>
      </c>
      <c r="D13" s="135">
        <v>28688</v>
      </c>
      <c r="E13" s="136">
        <v>32506</v>
      </c>
      <c r="F13" s="136">
        <v>27564</v>
      </c>
      <c r="G13" s="136">
        <v>15605</v>
      </c>
      <c r="H13" s="136">
        <v>25042</v>
      </c>
      <c r="I13" s="136">
        <v>33816</v>
      </c>
      <c r="J13" s="136">
        <v>34635</v>
      </c>
      <c r="K13" s="136">
        <v>27090</v>
      </c>
      <c r="L13" s="136">
        <v>25927</v>
      </c>
      <c r="M13" s="136">
        <v>27236</v>
      </c>
      <c r="N13" s="136">
        <v>24486</v>
      </c>
      <c r="O13" s="137"/>
      <c r="P13" s="113" t="s">
        <v>66</v>
      </c>
    </row>
    <row r="14" spans="1:16" ht="12" customHeight="1">
      <c r="A14" s="88" t="s">
        <v>62</v>
      </c>
      <c r="B14" s="135">
        <v>24112</v>
      </c>
      <c r="C14" s="135">
        <v>27540</v>
      </c>
      <c r="D14" s="135">
        <v>33242</v>
      </c>
      <c r="E14" s="136">
        <v>36871</v>
      </c>
      <c r="F14" s="136">
        <v>39209</v>
      </c>
      <c r="G14" s="136">
        <v>28067</v>
      </c>
      <c r="H14" s="136">
        <v>30927</v>
      </c>
      <c r="I14" s="136">
        <v>28856</v>
      </c>
      <c r="J14" s="136">
        <v>28987</v>
      </c>
      <c r="K14" s="136">
        <v>25739</v>
      </c>
      <c r="L14" s="136">
        <v>23368</v>
      </c>
      <c r="M14" s="136">
        <v>26476</v>
      </c>
      <c r="N14" s="136">
        <v>24838</v>
      </c>
      <c r="O14" s="137"/>
      <c r="P14" s="113" t="s">
        <v>67</v>
      </c>
    </row>
    <row r="15" spans="1:16" ht="12" customHeight="1">
      <c r="A15" s="88" t="s">
        <v>63</v>
      </c>
      <c r="B15" s="135" t="s">
        <v>0</v>
      </c>
      <c r="C15" s="135">
        <v>27526</v>
      </c>
      <c r="D15" s="135">
        <v>24877</v>
      </c>
      <c r="E15" s="136">
        <v>28127</v>
      </c>
      <c r="F15" s="136">
        <v>28584</v>
      </c>
      <c r="G15" s="136">
        <v>25354</v>
      </c>
      <c r="H15" s="136">
        <v>29223</v>
      </c>
      <c r="I15" s="136">
        <v>33267</v>
      </c>
      <c r="J15" s="136">
        <v>27353</v>
      </c>
      <c r="K15" s="136">
        <v>24990</v>
      </c>
      <c r="L15" s="136">
        <v>24542</v>
      </c>
      <c r="M15" s="136">
        <v>25642</v>
      </c>
      <c r="N15" s="136">
        <v>24965</v>
      </c>
      <c r="O15" s="137"/>
      <c r="P15" s="113" t="s">
        <v>68</v>
      </c>
    </row>
    <row r="16" spans="1:16" ht="12" customHeight="1">
      <c r="A16" s="139"/>
      <c r="B16" s="135"/>
      <c r="C16" s="135"/>
      <c r="D16" s="135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7"/>
    </row>
    <row r="17" spans="1:16" ht="12" customHeight="1">
      <c r="A17" s="88" t="s">
        <v>16</v>
      </c>
      <c r="B17" s="135">
        <v>7359</v>
      </c>
      <c r="C17" s="135">
        <v>6825</v>
      </c>
      <c r="D17" s="135">
        <v>4094</v>
      </c>
      <c r="E17" s="136">
        <v>4931</v>
      </c>
      <c r="F17" s="136">
        <v>6145</v>
      </c>
      <c r="G17" s="136">
        <v>5823</v>
      </c>
      <c r="H17" s="136">
        <v>4821</v>
      </c>
      <c r="I17" s="136">
        <v>5935</v>
      </c>
      <c r="J17" s="136">
        <v>5121</v>
      </c>
      <c r="K17" s="136">
        <v>2829</v>
      </c>
      <c r="L17" s="136">
        <v>2435</v>
      </c>
      <c r="M17" s="136">
        <v>1972</v>
      </c>
      <c r="N17" s="136">
        <v>2221</v>
      </c>
      <c r="O17" s="137"/>
      <c r="P17" s="140" t="s">
        <v>38</v>
      </c>
    </row>
    <row r="18" spans="1:16" ht="12" customHeight="1">
      <c r="A18" s="88" t="s">
        <v>17</v>
      </c>
      <c r="B18" s="135">
        <v>180305</v>
      </c>
      <c r="C18" s="135">
        <v>147381</v>
      </c>
      <c r="D18" s="135">
        <v>135061</v>
      </c>
      <c r="E18" s="136">
        <v>146925</v>
      </c>
      <c r="F18" s="136">
        <v>229800</v>
      </c>
      <c r="G18" s="136">
        <v>275085</v>
      </c>
      <c r="H18" s="136">
        <v>218647</v>
      </c>
      <c r="I18" s="136">
        <v>270259</v>
      </c>
      <c r="J18" s="136">
        <v>292712</v>
      </c>
      <c r="K18" s="136">
        <v>342852</v>
      </c>
      <c r="L18" s="136">
        <v>333291</v>
      </c>
      <c r="M18" s="136">
        <v>309564</v>
      </c>
      <c r="N18" s="136">
        <v>242454</v>
      </c>
      <c r="O18" s="137"/>
      <c r="P18" s="140" t="s">
        <v>45</v>
      </c>
    </row>
    <row r="19" spans="1:16" s="143" customFormat="1" ht="12" customHeight="1">
      <c r="A19" s="88" t="s">
        <v>18</v>
      </c>
      <c r="B19" s="135" t="s">
        <v>0</v>
      </c>
      <c r="C19" s="135">
        <v>288</v>
      </c>
      <c r="D19" s="135">
        <v>259</v>
      </c>
      <c r="E19" s="141">
        <v>267</v>
      </c>
      <c r="F19" s="141">
        <v>249</v>
      </c>
      <c r="G19" s="141">
        <v>260</v>
      </c>
      <c r="H19" s="136">
        <v>221</v>
      </c>
      <c r="I19" s="136">
        <v>258</v>
      </c>
      <c r="J19" s="136">
        <v>217</v>
      </c>
      <c r="K19" s="136">
        <v>246</v>
      </c>
      <c r="L19" s="136">
        <v>206</v>
      </c>
      <c r="M19" s="136">
        <v>198</v>
      </c>
      <c r="N19" s="136">
        <v>135</v>
      </c>
      <c r="O19" s="142"/>
      <c r="P19" s="140" t="s">
        <v>41</v>
      </c>
    </row>
    <row r="20" spans="1:16" s="143" customFormat="1" ht="12" customHeight="1">
      <c r="A20" s="88"/>
      <c r="B20" s="135"/>
      <c r="C20" s="135"/>
      <c r="D20" s="135"/>
      <c r="E20" s="141"/>
      <c r="F20" s="141"/>
      <c r="G20" s="141"/>
      <c r="H20" s="136"/>
      <c r="I20" s="136"/>
      <c r="J20" s="136"/>
      <c r="K20" s="136"/>
      <c r="L20" s="136"/>
      <c r="M20" s="136"/>
      <c r="N20" s="136"/>
      <c r="O20" s="142"/>
    </row>
    <row r="21" spans="1:16" ht="12" customHeight="1">
      <c r="A21" s="88" t="s">
        <v>19</v>
      </c>
      <c r="B21" s="137"/>
      <c r="C21" s="137"/>
      <c r="D21" s="137"/>
      <c r="E21" s="137"/>
      <c r="F21" s="137"/>
      <c r="G21" s="137"/>
      <c r="H21" s="136"/>
      <c r="I21" s="136"/>
      <c r="J21" s="136"/>
      <c r="K21" s="136"/>
      <c r="L21" s="136"/>
      <c r="M21" s="136"/>
      <c r="N21" s="136"/>
      <c r="O21" s="137"/>
      <c r="P21" s="144" t="s">
        <v>117</v>
      </c>
    </row>
    <row r="22" spans="1:16" ht="12" customHeight="1">
      <c r="A22" s="88" t="s">
        <v>20</v>
      </c>
      <c r="B22" s="135">
        <v>249.8</v>
      </c>
      <c r="C22" s="135">
        <v>225.32</v>
      </c>
      <c r="D22" s="135">
        <v>247.02</v>
      </c>
      <c r="E22" s="136">
        <v>279.93</v>
      </c>
      <c r="F22" s="136">
        <v>225.4</v>
      </c>
      <c r="G22" s="136">
        <v>192.9</v>
      </c>
      <c r="H22" s="136">
        <v>253.3</v>
      </c>
      <c r="I22" s="136">
        <v>293.57</v>
      </c>
      <c r="J22" s="136">
        <v>293.16000000000003</v>
      </c>
      <c r="K22" s="136">
        <v>302.09843000000001</v>
      </c>
      <c r="L22" s="136">
        <v>301.44362999999998</v>
      </c>
      <c r="M22" s="136">
        <v>315.31715500000001</v>
      </c>
      <c r="N22" s="136">
        <v>297.91398900000002</v>
      </c>
      <c r="O22" s="137"/>
      <c r="P22" s="3" t="s">
        <v>118</v>
      </c>
    </row>
    <row r="23" spans="1:16" ht="12" customHeight="1">
      <c r="A23" s="145"/>
      <c r="B23" s="146"/>
      <c r="C23" s="146"/>
      <c r="D23" s="146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24"/>
      <c r="P23" s="124"/>
    </row>
    <row r="24" spans="1:16" ht="12" customHeight="1">
      <c r="A24" s="128"/>
      <c r="B24" s="93"/>
      <c r="C24" s="93"/>
      <c r="D24" s="93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3"/>
    </row>
    <row r="25" spans="1:16" ht="12" customHeight="1">
      <c r="A25" s="23" t="s">
        <v>6</v>
      </c>
      <c r="B25" s="93"/>
      <c r="C25" s="93"/>
      <c r="D25" s="93"/>
    </row>
    <row r="26" spans="1:16" ht="12" customHeight="1">
      <c r="A26" s="87" t="s">
        <v>1</v>
      </c>
      <c r="B26" s="93"/>
      <c r="C26" s="93"/>
      <c r="D26" s="93"/>
    </row>
    <row r="27" spans="1:16" ht="12" customHeight="1">
      <c r="A27" s="88"/>
    </row>
    <row r="28" spans="1:16" ht="9.75" customHeight="1">
      <c r="A28" s="33" t="s">
        <v>40</v>
      </c>
    </row>
    <row r="29" spans="1:16" ht="9.75" customHeight="1">
      <c r="A29" s="113" t="s">
        <v>25</v>
      </c>
      <c r="B29" s="135"/>
      <c r="C29" s="135"/>
      <c r="D29" s="135"/>
      <c r="E29" s="135"/>
    </row>
    <row r="30" spans="1:16" ht="9.75" customHeight="1">
      <c r="B30" s="135"/>
      <c r="C30" s="135"/>
      <c r="D30" s="135"/>
      <c r="E30" s="135"/>
    </row>
    <row r="31" spans="1:16" ht="9.75" customHeight="1">
      <c r="B31" s="135"/>
      <c r="C31" s="135"/>
      <c r="D31" s="135"/>
      <c r="E31" s="135"/>
    </row>
    <row r="32" spans="1:16" ht="12" customHeight="1">
      <c r="B32" s="135"/>
      <c r="C32" s="135"/>
      <c r="D32" s="135"/>
      <c r="E32" s="135"/>
    </row>
    <row r="33" spans="2:5" ht="12" customHeight="1">
      <c r="B33" s="135"/>
      <c r="C33" s="135"/>
      <c r="D33" s="135"/>
      <c r="E33" s="135"/>
    </row>
    <row r="34" spans="2:5" ht="12" customHeight="1">
      <c r="B34" s="135"/>
      <c r="C34" s="135"/>
      <c r="D34" s="135"/>
      <c r="E34" s="135"/>
    </row>
    <row r="35" spans="2:5" ht="12" customHeight="1">
      <c r="B35" s="135"/>
      <c r="C35" s="135"/>
      <c r="D35" s="135"/>
      <c r="E35" s="135"/>
    </row>
    <row r="36" spans="2:5" ht="12" customHeight="1">
      <c r="B36" s="135"/>
      <c r="C36" s="135"/>
      <c r="D36" s="135"/>
      <c r="E36" s="135"/>
    </row>
    <row r="37" spans="2:5" ht="12" customHeight="1">
      <c r="B37" s="135"/>
      <c r="C37" s="135"/>
      <c r="D37" s="135"/>
      <c r="E37" s="135"/>
    </row>
    <row r="38" spans="2:5" ht="12" customHeight="1">
      <c r="B38" s="135"/>
      <c r="C38" s="135"/>
      <c r="D38" s="135"/>
      <c r="E38" s="135"/>
    </row>
  </sheetData>
  <phoneticPr fontId="0" type="noConversion"/>
  <printOptions horizontalCentered="1"/>
  <pageMargins left="0" right="0" top="0.5" bottom="0" header="0" footer="0"/>
  <pageSetup orientation="landscape" r:id="rId1"/>
  <headerFooter alignWithMargins="0">
    <oddHeader>&amp;R&amp;F  &amp;A  &amp;D  &amp;T  &amp;P/&amp;N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P71"/>
  <sheetViews>
    <sheetView showGridLines="0" workbookViewId="0"/>
  </sheetViews>
  <sheetFormatPr defaultColWidth="9" defaultRowHeight="12" customHeight="1"/>
  <cols>
    <col min="1" max="1" width="41.140625" style="377" customWidth="1"/>
    <col min="2" max="3" width="6.7109375" style="375" customWidth="1"/>
    <col min="4" max="14" width="6.7109375" style="376" customWidth="1"/>
    <col min="15" max="15" width="2.7109375" style="375" customWidth="1"/>
    <col min="16" max="16" width="41.5703125" style="375" customWidth="1"/>
    <col min="17" max="16384" width="9" style="375"/>
  </cols>
  <sheetData>
    <row r="1" spans="1:16" s="405" customFormat="1" ht="12" customHeight="1">
      <c r="A1" s="408" t="s">
        <v>279</v>
      </c>
      <c r="D1" s="407"/>
      <c r="E1" s="407"/>
      <c r="F1" s="407"/>
      <c r="G1" s="407"/>
      <c r="H1" s="407"/>
      <c r="I1" s="92"/>
      <c r="J1" s="92"/>
      <c r="K1" s="92"/>
      <c r="L1" s="92"/>
      <c r="M1" s="92"/>
      <c r="N1" s="92"/>
      <c r="P1" s="406"/>
    </row>
    <row r="2" spans="1:16" ht="12" customHeight="1">
      <c r="A2" s="47" t="s">
        <v>2</v>
      </c>
      <c r="B2" s="1"/>
      <c r="C2" s="1"/>
      <c r="D2" s="2"/>
      <c r="E2" s="2"/>
      <c r="I2" s="2"/>
      <c r="J2" s="2"/>
      <c r="K2" s="2"/>
      <c r="L2" s="2"/>
      <c r="M2" s="2"/>
      <c r="N2" s="2"/>
      <c r="P2" s="404" t="s">
        <v>23</v>
      </c>
    </row>
    <row r="3" spans="1:16" ht="12" customHeight="1">
      <c r="A3" s="403" t="s">
        <v>278</v>
      </c>
      <c r="B3" s="1"/>
      <c r="C3" s="1"/>
      <c r="E3" s="2"/>
      <c r="I3" s="2"/>
      <c r="J3" s="2"/>
      <c r="K3" s="2"/>
      <c r="L3" s="2"/>
      <c r="M3" s="2"/>
      <c r="N3" s="2"/>
      <c r="P3" s="402" t="s">
        <v>277</v>
      </c>
    </row>
    <row r="4" spans="1:16" s="391" customFormat="1" ht="12" customHeight="1">
      <c r="A4" s="401" t="s">
        <v>276</v>
      </c>
      <c r="D4" s="400"/>
      <c r="E4" s="400"/>
      <c r="F4" s="400"/>
      <c r="G4" s="400"/>
      <c r="H4" s="400"/>
      <c r="I4" s="2"/>
      <c r="J4" s="2"/>
      <c r="K4" s="2"/>
      <c r="L4" s="2"/>
      <c r="M4" s="2"/>
      <c r="N4" s="2"/>
      <c r="P4" s="399" t="s">
        <v>275</v>
      </c>
    </row>
    <row r="5" spans="1:16" s="391" customFormat="1" ht="12" customHeight="1">
      <c r="A5" s="398"/>
      <c r="B5" s="397"/>
      <c r="C5" s="397"/>
      <c r="D5" s="394"/>
      <c r="E5" s="394"/>
      <c r="F5" s="394"/>
      <c r="G5" s="394"/>
      <c r="H5" s="394"/>
      <c r="I5" s="41"/>
      <c r="J5" s="41"/>
      <c r="K5" s="41"/>
      <c r="L5" s="41"/>
      <c r="M5" s="41"/>
      <c r="N5" s="41"/>
      <c r="O5" s="393"/>
      <c r="P5" s="397"/>
    </row>
    <row r="6" spans="1:16" s="391" customFormat="1" ht="12" customHeight="1">
      <c r="A6" s="396"/>
      <c r="B6" s="25">
        <v>2000</v>
      </c>
      <c r="C6" s="25">
        <v>2001</v>
      </c>
      <c r="D6" s="25">
        <v>2002</v>
      </c>
      <c r="E6" s="24">
        <v>2003</v>
      </c>
      <c r="F6" s="395">
        <v>2004</v>
      </c>
      <c r="G6" s="394">
        <v>2005</v>
      </c>
      <c r="H6" s="394">
        <v>2006</v>
      </c>
      <c r="I6" s="24">
        <v>2007</v>
      </c>
      <c r="J6" s="221">
        <v>2008</v>
      </c>
      <c r="K6" s="221">
        <v>2009</v>
      </c>
      <c r="L6" s="221">
        <v>2010</v>
      </c>
      <c r="M6" s="65">
        <v>2011</v>
      </c>
      <c r="N6" s="220">
        <v>2012</v>
      </c>
      <c r="O6" s="393" t="s">
        <v>48</v>
      </c>
      <c r="P6" s="392"/>
    </row>
    <row r="7" spans="1:16" ht="12" customHeight="1">
      <c r="O7" s="390"/>
    </row>
    <row r="8" spans="1:16" ht="12" customHeight="1">
      <c r="A8" s="388" t="s">
        <v>274</v>
      </c>
      <c r="B8" s="389">
        <v>-88.096299999999999</v>
      </c>
      <c r="C8" s="389">
        <v>-102.8732</v>
      </c>
      <c r="D8" s="389">
        <v>-125.5487</v>
      </c>
      <c r="E8" s="389">
        <v>-145.9374</v>
      </c>
      <c r="F8" s="389">
        <v>-65.703199999999995</v>
      </c>
      <c r="G8" s="389">
        <v>-193.26310000000001</v>
      </c>
      <c r="H8" s="389">
        <v>-226.702</v>
      </c>
      <c r="I8" s="389">
        <v>-241.7054</v>
      </c>
      <c r="J8" s="389">
        <v>-251.94730000000001</v>
      </c>
      <c r="K8" s="389">
        <v>-197.16309999999999</v>
      </c>
      <c r="L8" s="389">
        <v>-202.6071</v>
      </c>
      <c r="M8" s="389">
        <v>-204.48269999999999</v>
      </c>
      <c r="N8" s="389">
        <v>-214.41149999999999</v>
      </c>
      <c r="O8" s="378"/>
      <c r="P8" s="388" t="s">
        <v>273</v>
      </c>
    </row>
    <row r="9" spans="1:16" ht="12" customHeight="1">
      <c r="A9" s="388" t="s">
        <v>272</v>
      </c>
      <c r="B9" s="389">
        <v>82.962999999999994</v>
      </c>
      <c r="C9" s="389">
        <v>63.604500000000002</v>
      </c>
      <c r="D9" s="389">
        <v>41.4148</v>
      </c>
      <c r="E9" s="389">
        <v>45.544400000000003</v>
      </c>
      <c r="F9" s="389">
        <v>37.5229</v>
      </c>
      <c r="G9" s="389">
        <v>32.866500000000002</v>
      </c>
      <c r="H9" s="389">
        <v>32.298900000000003</v>
      </c>
      <c r="I9" s="389">
        <v>40.732700000000001</v>
      </c>
      <c r="J9" s="389">
        <v>40.470599999999997</v>
      </c>
      <c r="K9" s="389">
        <v>35.293300000000002</v>
      </c>
      <c r="L9" s="389">
        <v>31.127600000000001</v>
      </c>
      <c r="M9" s="389">
        <v>34.948999999999998</v>
      </c>
      <c r="N9" s="389">
        <v>40.472499999999997</v>
      </c>
      <c r="O9" s="378"/>
      <c r="P9" s="388" t="s">
        <v>271</v>
      </c>
    </row>
    <row r="10" spans="1:16" ht="12" customHeight="1">
      <c r="A10" s="388" t="s">
        <v>270</v>
      </c>
      <c r="B10" s="389">
        <v>-220.941</v>
      </c>
      <c r="C10" s="389">
        <v>-196.8296</v>
      </c>
      <c r="D10" s="389">
        <v>-181.41849999999999</v>
      </c>
      <c r="E10" s="389">
        <v>-228.47399999999999</v>
      </c>
      <c r="F10" s="389">
        <v>-226.74809999999999</v>
      </c>
      <c r="G10" s="389">
        <v>-299.96289999999999</v>
      </c>
      <c r="H10" s="389">
        <v>-297.08510000000001</v>
      </c>
      <c r="I10" s="389">
        <v>-327.88940000000002</v>
      </c>
      <c r="J10" s="389">
        <v>-338.76319999999998</v>
      </c>
      <c r="K10" s="389">
        <v>-262.87740000000002</v>
      </c>
      <c r="L10" s="389">
        <v>-284.41649999999998</v>
      </c>
      <c r="M10" s="389">
        <v>-290.39319999999998</v>
      </c>
      <c r="N10" s="389">
        <v>-297.0224</v>
      </c>
      <c r="O10" s="378"/>
      <c r="P10" s="388" t="s">
        <v>269</v>
      </c>
    </row>
    <row r="11" spans="1:16" ht="12" customHeight="1">
      <c r="A11" s="388" t="s">
        <v>268</v>
      </c>
      <c r="B11" s="389">
        <v>-137.97800000000001</v>
      </c>
      <c r="C11" s="389">
        <v>-133.2251</v>
      </c>
      <c r="D11" s="389">
        <v>-140.00370000000001</v>
      </c>
      <c r="E11" s="389">
        <v>-182.92959999999999</v>
      </c>
      <c r="F11" s="389">
        <v>-189.2251</v>
      </c>
      <c r="G11" s="389">
        <v>-267.09640000000002</v>
      </c>
      <c r="H11" s="389">
        <v>-264.78620000000001</v>
      </c>
      <c r="I11" s="389">
        <v>-287.1567</v>
      </c>
      <c r="J11" s="389">
        <v>-298.29259999999999</v>
      </c>
      <c r="K11" s="389">
        <v>-227.584</v>
      </c>
      <c r="L11" s="389">
        <v>-253.28890000000001</v>
      </c>
      <c r="M11" s="389">
        <v>-255.4442</v>
      </c>
      <c r="N11" s="389">
        <v>-256.5498</v>
      </c>
      <c r="O11" s="378"/>
      <c r="P11" s="388" t="s">
        <v>267</v>
      </c>
    </row>
    <row r="12" spans="1:16" ht="12" customHeight="1">
      <c r="A12" s="388" t="s">
        <v>266</v>
      </c>
      <c r="B12" s="389">
        <v>152.76400000000001</v>
      </c>
      <c r="C12" s="389">
        <v>133.52860000000001</v>
      </c>
      <c r="D12" s="389">
        <v>131.20740000000001</v>
      </c>
      <c r="E12" s="389">
        <v>133.99109999999999</v>
      </c>
      <c r="F12" s="389">
        <v>160.2148</v>
      </c>
      <c r="G12" s="389">
        <v>116.0042</v>
      </c>
      <c r="H12" s="389">
        <v>130.00749999999999</v>
      </c>
      <c r="I12" s="389">
        <v>168.81309999999999</v>
      </c>
      <c r="J12" s="389">
        <v>167.33009999999999</v>
      </c>
      <c r="K12" s="389">
        <v>151.84209999999999</v>
      </c>
      <c r="L12" s="389">
        <v>152.5342</v>
      </c>
      <c r="M12" s="389">
        <v>158.78700000000001</v>
      </c>
      <c r="N12" s="389">
        <v>153.0198</v>
      </c>
      <c r="O12" s="378"/>
      <c r="P12" s="388" t="s">
        <v>265</v>
      </c>
    </row>
    <row r="13" spans="1:16" ht="12" customHeight="1">
      <c r="A13" s="388" t="s">
        <v>261</v>
      </c>
      <c r="B13" s="389">
        <v>5.8037000000000001</v>
      </c>
      <c r="C13" s="389">
        <v>8.141</v>
      </c>
      <c r="D13" s="389">
        <v>10.007400000000001</v>
      </c>
      <c r="E13" s="389">
        <v>8.9591999999999992</v>
      </c>
      <c r="F13" s="389">
        <v>9.2925000000000004</v>
      </c>
      <c r="G13" s="389">
        <v>11.284599999999999</v>
      </c>
      <c r="H13" s="389">
        <v>11.592000000000001</v>
      </c>
      <c r="I13" s="389">
        <v>11.272</v>
      </c>
      <c r="J13" s="389">
        <v>10.41</v>
      </c>
      <c r="K13" s="389">
        <v>9.7088000000000001</v>
      </c>
      <c r="L13" s="389">
        <v>10.451499999999999</v>
      </c>
      <c r="M13" s="389">
        <v>11.7379</v>
      </c>
      <c r="N13" s="389">
        <v>11.9023</v>
      </c>
      <c r="O13" s="378"/>
      <c r="P13" s="388" t="s">
        <v>260</v>
      </c>
    </row>
    <row r="14" spans="1:16" ht="12" customHeight="1">
      <c r="A14" s="388" t="s">
        <v>259</v>
      </c>
      <c r="B14" s="389">
        <v>92.503699999999995</v>
      </c>
      <c r="C14" s="389">
        <v>83.450100000000006</v>
      </c>
      <c r="D14" s="389">
        <v>91.488799999999998</v>
      </c>
      <c r="E14" s="389">
        <v>103.73699999999999</v>
      </c>
      <c r="F14" s="389">
        <v>86.451800000000006</v>
      </c>
      <c r="G14" s="389">
        <v>71.413899999999998</v>
      </c>
      <c r="H14" s="389">
        <v>93.8035</v>
      </c>
      <c r="I14" s="389">
        <v>129.33699999999999</v>
      </c>
      <c r="J14" s="389">
        <v>126.5895</v>
      </c>
      <c r="K14" s="389">
        <v>111.8883</v>
      </c>
      <c r="L14" s="389">
        <v>111.64570000000001</v>
      </c>
      <c r="M14" s="389">
        <v>116.7841</v>
      </c>
      <c r="N14" s="389">
        <v>110.3385</v>
      </c>
      <c r="O14" s="378"/>
      <c r="P14" s="388" t="s">
        <v>258</v>
      </c>
    </row>
    <row r="15" spans="1:16" ht="12" customHeight="1">
      <c r="A15" s="388" t="s">
        <v>257</v>
      </c>
      <c r="B15" s="389">
        <v>54.456600000000002</v>
      </c>
      <c r="C15" s="389">
        <v>41.937399999999997</v>
      </c>
      <c r="D15" s="389">
        <v>29.711099999999998</v>
      </c>
      <c r="E15" s="389">
        <v>21.294799999999999</v>
      </c>
      <c r="F15" s="389">
        <v>64.470299999999995</v>
      </c>
      <c r="G15" s="389">
        <v>33.305700000000002</v>
      </c>
      <c r="H15" s="389">
        <v>24.611899999999999</v>
      </c>
      <c r="I15" s="389">
        <v>28.204000000000001</v>
      </c>
      <c r="J15" s="389">
        <v>30.330500000000001</v>
      </c>
      <c r="K15" s="389">
        <v>30.245000000000001</v>
      </c>
      <c r="L15" s="389">
        <v>30.436900000000001</v>
      </c>
      <c r="M15" s="389">
        <v>30.264900000000001</v>
      </c>
      <c r="N15" s="389">
        <v>30.779</v>
      </c>
      <c r="O15" s="378"/>
      <c r="P15" s="388" t="s">
        <v>264</v>
      </c>
    </row>
    <row r="16" spans="1:16" ht="12" customHeight="1">
      <c r="A16" s="388" t="s">
        <v>263</v>
      </c>
      <c r="B16" s="389">
        <v>-89.197800000000001</v>
      </c>
      <c r="C16" s="389">
        <v>-83.377099999999999</v>
      </c>
      <c r="D16" s="389">
        <v>-90.689499999999995</v>
      </c>
      <c r="E16" s="389">
        <v>-82.988299999999995</v>
      </c>
      <c r="F16" s="389">
        <v>-92.373900000000006</v>
      </c>
      <c r="G16" s="389">
        <v>-96.196899999999999</v>
      </c>
      <c r="H16" s="389">
        <v>-105.3104</v>
      </c>
      <c r="I16" s="389">
        <v>-108.4958</v>
      </c>
      <c r="J16" s="389">
        <v>-112.96980000000001</v>
      </c>
      <c r="K16" s="389">
        <v>-98.102199999999996</v>
      </c>
      <c r="L16" s="389">
        <v>-93.857299999999995</v>
      </c>
      <c r="M16" s="389">
        <v>-100.2002</v>
      </c>
      <c r="N16" s="389">
        <v>-97.028599999999997</v>
      </c>
      <c r="O16" s="378"/>
      <c r="P16" s="388" t="s">
        <v>262</v>
      </c>
    </row>
    <row r="17" spans="1:16" ht="12" customHeight="1">
      <c r="A17" s="388" t="s">
        <v>261</v>
      </c>
      <c r="B17" s="389">
        <v>-34.2667</v>
      </c>
      <c r="C17" s="389">
        <v>-30.770900000000001</v>
      </c>
      <c r="D17" s="389">
        <v>-29.2653</v>
      </c>
      <c r="E17" s="389">
        <v>-39.1721</v>
      </c>
      <c r="F17" s="389">
        <v>-40.333300000000001</v>
      </c>
      <c r="G17" s="389">
        <v>-48.779800000000002</v>
      </c>
      <c r="H17" s="389">
        <v>-49.599499999999999</v>
      </c>
      <c r="I17" s="389">
        <v>-53.291699999999999</v>
      </c>
      <c r="J17" s="389">
        <v>-54.6755</v>
      </c>
      <c r="K17" s="389">
        <v>-44.318899999999999</v>
      </c>
      <c r="L17" s="389">
        <v>-46.007399999999997</v>
      </c>
      <c r="M17" s="389">
        <v>-46.9407</v>
      </c>
      <c r="N17" s="389">
        <v>-47.9803</v>
      </c>
      <c r="O17" s="378"/>
      <c r="P17" s="388" t="s">
        <v>260</v>
      </c>
    </row>
    <row r="18" spans="1:16" ht="12" customHeight="1">
      <c r="A18" s="388" t="s">
        <v>259</v>
      </c>
      <c r="B18" s="389">
        <v>-7.6740000000000004</v>
      </c>
      <c r="C18" s="389">
        <v>-7.6013999999999999</v>
      </c>
      <c r="D18" s="389">
        <v>-7.7554999999999996</v>
      </c>
      <c r="E18" s="389">
        <v>-8.4</v>
      </c>
      <c r="F18" s="389">
        <v>-8.5093999999999994</v>
      </c>
      <c r="G18" s="389">
        <v>-10.040699999999999</v>
      </c>
      <c r="H18" s="389">
        <v>-15.5182</v>
      </c>
      <c r="I18" s="389">
        <v>-15.7872</v>
      </c>
      <c r="J18" s="389">
        <v>-11.0609</v>
      </c>
      <c r="K18" s="389">
        <v>-10.3718</v>
      </c>
      <c r="L18" s="389">
        <v>-10.487299999999999</v>
      </c>
      <c r="M18" s="389">
        <v>-10.461499999999999</v>
      </c>
      <c r="N18" s="389">
        <v>-9.6087000000000007</v>
      </c>
      <c r="O18" s="378"/>
      <c r="P18" s="388" t="s">
        <v>258</v>
      </c>
    </row>
    <row r="19" spans="1:16" ht="12" customHeight="1">
      <c r="A19" s="388" t="s">
        <v>257</v>
      </c>
      <c r="B19" s="389">
        <v>-47.256999999999998</v>
      </c>
      <c r="C19" s="389">
        <v>-45.004600000000003</v>
      </c>
      <c r="D19" s="389">
        <v>-53.668599999999998</v>
      </c>
      <c r="E19" s="389">
        <v>-35.416200000000003</v>
      </c>
      <c r="F19" s="389">
        <v>-43.531100000000002</v>
      </c>
      <c r="G19" s="389">
        <v>-37.376199999999997</v>
      </c>
      <c r="H19" s="389">
        <v>-40.192599999999999</v>
      </c>
      <c r="I19" s="389">
        <v>-39.416800000000002</v>
      </c>
      <c r="J19" s="389">
        <v>-47.2333</v>
      </c>
      <c r="K19" s="389">
        <v>-43.4114</v>
      </c>
      <c r="L19" s="389">
        <v>-37.362499999999997</v>
      </c>
      <c r="M19" s="389">
        <v>-42.797899999999998</v>
      </c>
      <c r="N19" s="389">
        <v>-39.439500000000002</v>
      </c>
      <c r="O19" s="378"/>
      <c r="P19" s="388" t="s">
        <v>256</v>
      </c>
    </row>
    <row r="20" spans="1:16" ht="12" customHeight="1">
      <c r="A20" s="388" t="s">
        <v>255</v>
      </c>
      <c r="B20" s="389">
        <v>-74.411799999999999</v>
      </c>
      <c r="C20" s="389">
        <v>-83.073599999999999</v>
      </c>
      <c r="D20" s="389">
        <v>-99.485799999999998</v>
      </c>
      <c r="E20" s="389">
        <v>-131.92689999999999</v>
      </c>
      <c r="F20" s="389">
        <v>-121.38420000000001</v>
      </c>
      <c r="G20" s="389">
        <v>-247.28899999999999</v>
      </c>
      <c r="H20" s="389">
        <v>-240.0891</v>
      </c>
      <c r="I20" s="389">
        <v>-226.83930000000001</v>
      </c>
      <c r="J20" s="389">
        <v>-243.9323</v>
      </c>
      <c r="K20" s="389">
        <v>-173.8441</v>
      </c>
      <c r="L20" s="389">
        <v>-194.61199999999999</v>
      </c>
      <c r="M20" s="389">
        <v>-196.85730000000001</v>
      </c>
      <c r="N20" s="389">
        <v>-200.55860000000001</v>
      </c>
      <c r="O20" s="378"/>
      <c r="P20" s="388" t="s">
        <v>254</v>
      </c>
    </row>
    <row r="21" spans="1:16" ht="12" customHeight="1">
      <c r="A21" s="388" t="s">
        <v>253</v>
      </c>
      <c r="B21" s="389">
        <v>5.0814000000000004</v>
      </c>
      <c r="C21" s="389">
        <v>3.7332999999999998</v>
      </c>
      <c r="D21" s="389">
        <v>4.0961999999999996</v>
      </c>
      <c r="E21" s="389">
        <v>3.7332999999999998</v>
      </c>
      <c r="F21" s="389">
        <v>5.6879</v>
      </c>
      <c r="G21" s="389">
        <v>11.4336</v>
      </c>
      <c r="H21" s="389">
        <v>13.255599999999999</v>
      </c>
      <c r="I21" s="389">
        <v>13.659800000000001</v>
      </c>
      <c r="J21" s="389">
        <v>8.0824999999999996</v>
      </c>
      <c r="K21" s="389">
        <v>8.1241000000000003</v>
      </c>
      <c r="L21" s="389">
        <v>7.1513999999999998</v>
      </c>
      <c r="M21" s="389">
        <v>5.7701000000000002</v>
      </c>
      <c r="N21" s="389">
        <v>6.016</v>
      </c>
      <c r="O21" s="378"/>
      <c r="P21" s="388" t="s">
        <v>252</v>
      </c>
    </row>
    <row r="22" spans="1:16" ht="12" customHeight="1">
      <c r="A22" s="388" t="s">
        <v>247</v>
      </c>
      <c r="B22" s="389">
        <v>6.6517999999999997</v>
      </c>
      <c r="C22" s="389">
        <v>2.9600000000000001E-2</v>
      </c>
      <c r="D22" s="389">
        <v>3.6999999999999998E-2</v>
      </c>
      <c r="E22" s="389">
        <v>4.07E-2</v>
      </c>
      <c r="F22" s="389">
        <v>3.6999999999999998E-2</v>
      </c>
      <c r="G22" s="389">
        <v>3.2500000000000001E-2</v>
      </c>
      <c r="H22" s="389">
        <v>0.8125</v>
      </c>
      <c r="I22" s="389">
        <v>0.2482</v>
      </c>
      <c r="J22" s="389">
        <v>0.1898</v>
      </c>
      <c r="K22" s="389">
        <v>0.1731</v>
      </c>
      <c r="L22" s="389">
        <v>0.17119999999999999</v>
      </c>
      <c r="M22" s="389">
        <v>0.1638</v>
      </c>
      <c r="N22" s="389">
        <v>0.1661</v>
      </c>
      <c r="O22" s="378"/>
      <c r="P22" s="388" t="s">
        <v>246</v>
      </c>
    </row>
    <row r="23" spans="1:16" ht="12" customHeight="1">
      <c r="A23" s="388" t="s">
        <v>245</v>
      </c>
      <c r="B23" s="389">
        <v>-1.5703</v>
      </c>
      <c r="C23" s="389">
        <v>3.7037</v>
      </c>
      <c r="D23" s="389">
        <v>4.0591999999999997</v>
      </c>
      <c r="E23" s="389">
        <v>3.6924999999999999</v>
      </c>
      <c r="F23" s="389">
        <v>5.6509</v>
      </c>
      <c r="G23" s="389">
        <v>11.4011</v>
      </c>
      <c r="H23" s="389">
        <v>12.443099999999999</v>
      </c>
      <c r="I23" s="389">
        <v>13.4116</v>
      </c>
      <c r="J23" s="389">
        <v>7.8925999999999998</v>
      </c>
      <c r="K23" s="389">
        <v>7.9509999999999996</v>
      </c>
      <c r="L23" s="389">
        <v>6.9802</v>
      </c>
      <c r="M23" s="389">
        <v>5.6063000000000001</v>
      </c>
      <c r="N23" s="389">
        <v>5.8498999999999999</v>
      </c>
      <c r="O23" s="378"/>
      <c r="P23" s="388" t="s">
        <v>244</v>
      </c>
    </row>
    <row r="24" spans="1:16" ht="12" hidden="1" customHeight="1">
      <c r="A24" s="388" t="s">
        <v>243</v>
      </c>
      <c r="B24" s="389" t="s">
        <v>0</v>
      </c>
      <c r="C24" s="389">
        <v>0.25919999999999999</v>
      </c>
      <c r="D24" s="389">
        <v>0.1222</v>
      </c>
      <c r="E24" s="389">
        <v>1.8499999999999999E-2</v>
      </c>
      <c r="F24" s="389">
        <v>2.8E-3</v>
      </c>
      <c r="G24" s="389">
        <v>4.3E-3</v>
      </c>
      <c r="H24" s="389">
        <v>4.3999999999999997E-2</v>
      </c>
      <c r="I24" s="389">
        <v>3.1399999999999997E-2</v>
      </c>
      <c r="J24" s="389">
        <v>0.2084</v>
      </c>
      <c r="K24" s="389">
        <v>0.25659999999999999</v>
      </c>
      <c r="L24" s="389">
        <v>3.9600000000000003E-2</v>
      </c>
      <c r="M24" s="389">
        <v>7.0000000000000001E-3</v>
      </c>
      <c r="N24" s="389">
        <v>7.0000000000000001E-3</v>
      </c>
      <c r="O24" s="378"/>
      <c r="P24" s="388" t="s">
        <v>242</v>
      </c>
    </row>
    <row r="25" spans="1:16" ht="12" customHeight="1">
      <c r="A25" s="388" t="s">
        <v>241</v>
      </c>
      <c r="B25" s="389">
        <v>1.1880999999999999</v>
      </c>
      <c r="C25" s="389">
        <v>0.76659999999999995</v>
      </c>
      <c r="D25" s="389">
        <v>0.59250000000000003</v>
      </c>
      <c r="E25" s="389">
        <v>0.52590000000000003</v>
      </c>
      <c r="F25" s="389">
        <v>0.1888</v>
      </c>
      <c r="G25" s="389">
        <v>1.6244000000000001</v>
      </c>
      <c r="H25" s="389">
        <v>3.0922000000000001</v>
      </c>
      <c r="I25" s="389">
        <v>4.2698</v>
      </c>
      <c r="J25" s="389">
        <v>1.9547000000000001</v>
      </c>
      <c r="K25" s="389">
        <v>2.4948000000000001</v>
      </c>
      <c r="L25" s="389">
        <v>2.355</v>
      </c>
      <c r="M25" s="389">
        <v>2.8815</v>
      </c>
      <c r="N25" s="389">
        <v>3.0691999999999999</v>
      </c>
      <c r="O25" s="378"/>
      <c r="P25" s="388" t="s">
        <v>240</v>
      </c>
    </row>
    <row r="26" spans="1:16" ht="12" customHeight="1">
      <c r="A26" s="388" t="s">
        <v>251</v>
      </c>
      <c r="B26" s="389">
        <v>-2.7585000000000002</v>
      </c>
      <c r="C26" s="389">
        <v>2.6777000000000002</v>
      </c>
      <c r="D26" s="389">
        <v>3.3443999999999998</v>
      </c>
      <c r="E26" s="389">
        <v>3.1480999999999999</v>
      </c>
      <c r="F26" s="389">
        <v>5.4592000000000001</v>
      </c>
      <c r="G26" s="389">
        <v>9.7723999999999993</v>
      </c>
      <c r="H26" s="389">
        <v>9.3069000000000006</v>
      </c>
      <c r="I26" s="389">
        <v>9.1103000000000005</v>
      </c>
      <c r="J26" s="389">
        <v>5.7294999999999998</v>
      </c>
      <c r="K26" s="389">
        <v>5.1994999999999996</v>
      </c>
      <c r="L26" s="389">
        <v>4.5854999999999997</v>
      </c>
      <c r="M26" s="389">
        <v>2.7178</v>
      </c>
      <c r="N26" s="389">
        <v>2.7736000000000001</v>
      </c>
      <c r="O26" s="378"/>
      <c r="P26" s="388" t="s">
        <v>250</v>
      </c>
    </row>
    <row r="27" spans="1:16" ht="12" customHeight="1">
      <c r="A27" s="388" t="s">
        <v>249</v>
      </c>
      <c r="B27" s="389">
        <v>-38.829599999999999</v>
      </c>
      <c r="C27" s="389">
        <v>-45.177700000000002</v>
      </c>
      <c r="D27" s="389">
        <v>-51.692900000000002</v>
      </c>
      <c r="E27" s="389">
        <v>-54.225900000000003</v>
      </c>
      <c r="F27" s="389">
        <v>-70.881299999999996</v>
      </c>
      <c r="G27" s="389">
        <v>-39.715800000000002</v>
      </c>
      <c r="H27" s="389">
        <v>-42.140500000000003</v>
      </c>
      <c r="I27" s="389">
        <v>-54.751899999999999</v>
      </c>
      <c r="J27" s="389">
        <v>-50.794199999999996</v>
      </c>
      <c r="K27" s="389">
        <v>-71.168300000000002</v>
      </c>
      <c r="L27" s="389">
        <v>-47.0291</v>
      </c>
      <c r="M27" s="389">
        <v>-37.539499999999997</v>
      </c>
      <c r="N27" s="389">
        <v>-44.2592</v>
      </c>
      <c r="O27" s="378"/>
      <c r="P27" s="388" t="s">
        <v>248</v>
      </c>
    </row>
    <row r="28" spans="1:16" ht="12" customHeight="1">
      <c r="A28" s="388" t="s">
        <v>247</v>
      </c>
      <c r="B28" s="389" t="s">
        <v>0</v>
      </c>
      <c r="C28" s="389" t="s">
        <v>0</v>
      </c>
      <c r="D28" s="389" t="s">
        <v>0</v>
      </c>
      <c r="E28" s="389" t="s">
        <v>0</v>
      </c>
      <c r="F28" s="389" t="s">
        <v>0</v>
      </c>
      <c r="G28" s="389" t="s">
        <v>0</v>
      </c>
      <c r="H28" s="389" t="s">
        <v>0</v>
      </c>
      <c r="I28" s="389" t="s">
        <v>0</v>
      </c>
      <c r="J28" s="389" t="s">
        <v>0</v>
      </c>
      <c r="K28" s="389" t="s">
        <v>0</v>
      </c>
      <c r="L28" s="389" t="s">
        <v>0</v>
      </c>
      <c r="M28" s="389" t="s">
        <v>0</v>
      </c>
      <c r="N28" s="389" t="s">
        <v>0</v>
      </c>
      <c r="O28" s="378"/>
      <c r="P28" s="388" t="s">
        <v>246</v>
      </c>
    </row>
    <row r="29" spans="1:16" ht="12" customHeight="1">
      <c r="A29" s="388" t="s">
        <v>245</v>
      </c>
      <c r="B29" s="389">
        <v>-38.829599999999999</v>
      </c>
      <c r="C29" s="389">
        <v>-45.177700000000002</v>
      </c>
      <c r="D29" s="389">
        <v>-51.692900000000002</v>
      </c>
      <c r="E29" s="389">
        <v>-54.225900000000003</v>
      </c>
      <c r="F29" s="389">
        <v>-70.881299999999996</v>
      </c>
      <c r="G29" s="389">
        <v>-39.715800000000002</v>
      </c>
      <c r="H29" s="389">
        <v>-42.140500000000003</v>
      </c>
      <c r="I29" s="389">
        <v>-54.751899999999999</v>
      </c>
      <c r="J29" s="389">
        <v>-50.794199999999996</v>
      </c>
      <c r="K29" s="389">
        <v>-71.168300000000002</v>
      </c>
      <c r="L29" s="389">
        <v>-47.0291</v>
      </c>
      <c r="M29" s="389">
        <v>-37.539499999999997</v>
      </c>
      <c r="N29" s="389">
        <v>-44.2592</v>
      </c>
      <c r="O29" s="378"/>
      <c r="P29" s="388" t="s">
        <v>244</v>
      </c>
    </row>
    <row r="30" spans="1:16" ht="12" customHeight="1">
      <c r="A30" s="388" t="s">
        <v>243</v>
      </c>
      <c r="B30" s="389">
        <v>-27.79</v>
      </c>
      <c r="C30" s="389">
        <v>-33.607399999999998</v>
      </c>
      <c r="D30" s="389">
        <v>-32.151800000000001</v>
      </c>
      <c r="E30" s="389">
        <v>-26.144400000000001</v>
      </c>
      <c r="F30" s="389">
        <v>-24.917999999999999</v>
      </c>
      <c r="G30" s="389">
        <v>-22.739100000000001</v>
      </c>
      <c r="H30" s="389">
        <v>-22.048300000000001</v>
      </c>
      <c r="I30" s="389">
        <v>-35.674999999999997</v>
      </c>
      <c r="J30" s="389">
        <v>-31.6721</v>
      </c>
      <c r="K30" s="389">
        <v>-55.354999999999997</v>
      </c>
      <c r="L30" s="389">
        <v>-30.780899999999999</v>
      </c>
      <c r="M30" s="389">
        <v>-20.580200000000001</v>
      </c>
      <c r="N30" s="389">
        <v>-21.002800000000001</v>
      </c>
      <c r="O30" s="378"/>
      <c r="P30" s="388" t="s">
        <v>242</v>
      </c>
    </row>
    <row r="31" spans="1:16" ht="12" customHeight="1">
      <c r="A31" s="388" t="s">
        <v>241</v>
      </c>
      <c r="B31" s="389" t="s">
        <v>0</v>
      </c>
      <c r="C31" s="389">
        <v>-2.0470000000000002</v>
      </c>
      <c r="D31" s="389">
        <v>-6.6222000000000003</v>
      </c>
      <c r="E31" s="389">
        <v>-11.567500000000001</v>
      </c>
      <c r="F31" s="389">
        <v>-16.393699999999999</v>
      </c>
      <c r="G31" s="389">
        <v>-0.47320000000000001</v>
      </c>
      <c r="H31" s="389">
        <v>-0.12690000000000001</v>
      </c>
      <c r="I31" s="389">
        <v>-0.39140000000000003</v>
      </c>
      <c r="J31" s="389">
        <v>-0.3175</v>
      </c>
      <c r="K31" s="389">
        <v>-0.38159999999999999</v>
      </c>
      <c r="L31" s="389">
        <v>-0.59399999999999997</v>
      </c>
      <c r="M31" s="389">
        <v>-1.4993000000000001</v>
      </c>
      <c r="N31" s="389">
        <v>-1.7854000000000001</v>
      </c>
      <c r="O31" s="378"/>
      <c r="P31" s="388" t="s">
        <v>240</v>
      </c>
    </row>
    <row r="32" spans="1:16" ht="12" customHeight="1">
      <c r="A32" s="388" t="s">
        <v>239</v>
      </c>
      <c r="B32" s="389">
        <v>-11.04</v>
      </c>
      <c r="C32" s="389">
        <v>-9.5233000000000008</v>
      </c>
      <c r="D32" s="389">
        <v>-12.918799999999999</v>
      </c>
      <c r="E32" s="389">
        <v>-16.5138</v>
      </c>
      <c r="F32" s="389">
        <v>-29.569600000000001</v>
      </c>
      <c r="G32" s="389">
        <v>-16.503299999999999</v>
      </c>
      <c r="H32" s="389">
        <v>-19.965199999999999</v>
      </c>
      <c r="I32" s="389">
        <v>-18.685400000000001</v>
      </c>
      <c r="J32" s="389">
        <v>-18.804500000000001</v>
      </c>
      <c r="K32" s="389">
        <v>-15.4316</v>
      </c>
      <c r="L32" s="389">
        <v>-15.6541</v>
      </c>
      <c r="M32" s="389">
        <v>-15.459899999999999</v>
      </c>
      <c r="N32" s="389">
        <v>-21.470800000000001</v>
      </c>
      <c r="O32" s="378"/>
      <c r="P32" s="388" t="s">
        <v>238</v>
      </c>
    </row>
    <row r="33" spans="1:16" ht="12" customHeight="1">
      <c r="A33" s="388" t="s">
        <v>237</v>
      </c>
      <c r="B33" s="389">
        <v>-33.748100000000001</v>
      </c>
      <c r="C33" s="389">
        <v>-41.444400000000002</v>
      </c>
      <c r="D33" s="389">
        <v>-47.596600000000002</v>
      </c>
      <c r="E33" s="389">
        <v>-50.4925</v>
      </c>
      <c r="F33" s="389">
        <v>-65.193299999999994</v>
      </c>
      <c r="G33" s="389">
        <v>-28.2821</v>
      </c>
      <c r="H33" s="389">
        <v>-28.884799999999998</v>
      </c>
      <c r="I33" s="389">
        <v>-41.092100000000002</v>
      </c>
      <c r="J33" s="389">
        <v>-42.7117</v>
      </c>
      <c r="K33" s="389">
        <v>-63.044199999999996</v>
      </c>
      <c r="L33" s="389">
        <v>-39.877600000000001</v>
      </c>
      <c r="M33" s="389">
        <v>-31.769300000000001</v>
      </c>
      <c r="N33" s="389">
        <v>-38.243099999999998</v>
      </c>
      <c r="O33" s="378"/>
      <c r="P33" s="388" t="s">
        <v>236</v>
      </c>
    </row>
    <row r="34" spans="1:16" ht="12" customHeight="1">
      <c r="A34" s="388" t="s">
        <v>235</v>
      </c>
      <c r="B34" s="389">
        <v>30.3111</v>
      </c>
      <c r="C34" s="389">
        <v>31.000299999999999</v>
      </c>
      <c r="D34" s="389">
        <v>31.824400000000001</v>
      </c>
      <c r="E34" s="389">
        <v>48.2376</v>
      </c>
      <c r="F34" s="389">
        <v>125.90770000000001</v>
      </c>
      <c r="G34" s="389">
        <v>87.593100000000007</v>
      </c>
      <c r="H34" s="389">
        <v>54.946899999999999</v>
      </c>
      <c r="I34" s="389">
        <v>40.576999999999998</v>
      </c>
      <c r="J34" s="389">
        <v>49.173499999999997</v>
      </c>
      <c r="K34" s="389">
        <v>54.900799999999997</v>
      </c>
      <c r="L34" s="389">
        <v>46.3474</v>
      </c>
      <c r="M34" s="389">
        <v>38.182200000000002</v>
      </c>
      <c r="N34" s="389">
        <v>38.716700000000003</v>
      </c>
      <c r="O34" s="378"/>
      <c r="P34" s="388" t="s">
        <v>234</v>
      </c>
    </row>
    <row r="35" spans="1:16" ht="12" customHeight="1">
      <c r="A35" s="388" t="s">
        <v>233</v>
      </c>
      <c r="B35" s="389">
        <v>-10.248100000000001</v>
      </c>
      <c r="C35" s="389">
        <v>-9.3554999999999993</v>
      </c>
      <c r="D35" s="389">
        <v>-10.290699999999999</v>
      </c>
      <c r="E35" s="389">
        <v>-11.7555</v>
      </c>
      <c r="F35" s="389">
        <v>-5.0332999999999997</v>
      </c>
      <c r="G35" s="389">
        <v>-5.2850000000000001</v>
      </c>
      <c r="H35" s="389">
        <v>-12.675000000000001</v>
      </c>
      <c r="I35" s="389">
        <v>-14.350899999999999</v>
      </c>
      <c r="J35" s="389">
        <v>-14.476900000000001</v>
      </c>
      <c r="K35" s="389">
        <v>-15.175599999999999</v>
      </c>
      <c r="L35" s="389">
        <v>-14.4649</v>
      </c>
      <c r="M35" s="389">
        <v>-14.0381</v>
      </c>
      <c r="N35" s="389">
        <v>-14.3264</v>
      </c>
      <c r="O35" s="378"/>
      <c r="P35" s="388" t="s">
        <v>232</v>
      </c>
    </row>
    <row r="36" spans="1:16" ht="12" customHeight="1">
      <c r="A36" s="388" t="s">
        <v>231</v>
      </c>
      <c r="B36" s="389">
        <v>20.062999999999999</v>
      </c>
      <c r="C36" s="389">
        <v>21.6448</v>
      </c>
      <c r="D36" s="389">
        <v>21.5337</v>
      </c>
      <c r="E36" s="389">
        <v>36.481999999999999</v>
      </c>
      <c r="F36" s="389">
        <v>120.87439999999999</v>
      </c>
      <c r="G36" s="389">
        <v>82.308000000000007</v>
      </c>
      <c r="H36" s="389">
        <v>42.271900000000002</v>
      </c>
      <c r="I36" s="389">
        <v>26.225999999999999</v>
      </c>
      <c r="J36" s="389">
        <v>34.696599999999997</v>
      </c>
      <c r="K36" s="389">
        <v>39.725099999999998</v>
      </c>
      <c r="L36" s="389">
        <v>31.882400000000001</v>
      </c>
      <c r="M36" s="389">
        <v>24.143999999999998</v>
      </c>
      <c r="N36" s="389">
        <v>24.3903</v>
      </c>
      <c r="O36" s="378"/>
      <c r="P36" s="388" t="s">
        <v>230</v>
      </c>
    </row>
    <row r="37" spans="1:16" ht="12" customHeight="1">
      <c r="A37" s="388" t="s">
        <v>229</v>
      </c>
      <c r="B37" s="389">
        <v>32.133299999999998</v>
      </c>
      <c r="C37" s="389">
        <v>42.5259</v>
      </c>
      <c r="D37" s="389">
        <v>31.833300000000001</v>
      </c>
      <c r="E37" s="389">
        <v>43.188800000000001</v>
      </c>
      <c r="F37" s="389">
        <v>39.833300000000001</v>
      </c>
      <c r="G37" s="389">
        <v>47.001199999999997</v>
      </c>
      <c r="H37" s="389">
        <v>61.759799999999998</v>
      </c>
      <c r="I37" s="389">
        <v>38.829900000000002</v>
      </c>
      <c r="J37" s="389">
        <v>40.999499999999998</v>
      </c>
      <c r="K37" s="389">
        <v>38.674599999999998</v>
      </c>
      <c r="L37" s="389">
        <v>59.334200000000003</v>
      </c>
      <c r="M37" s="389">
        <v>52.0336</v>
      </c>
      <c r="N37" s="389">
        <v>41.107199999999999</v>
      </c>
      <c r="O37" s="378"/>
      <c r="P37" s="388" t="s">
        <v>228</v>
      </c>
    </row>
    <row r="38" spans="1:16" ht="12" customHeight="1">
      <c r="A38" s="388" t="s">
        <v>227</v>
      </c>
      <c r="B38" s="389">
        <v>63.746400000000001</v>
      </c>
      <c r="C38" s="389">
        <v>47.298499999999997</v>
      </c>
      <c r="D38" s="389">
        <v>100.45489999999999</v>
      </c>
      <c r="E38" s="389">
        <v>100.3788</v>
      </c>
      <c r="F38" s="389">
        <v>72.854600000000005</v>
      </c>
      <c r="G38" s="389">
        <v>148.6474</v>
      </c>
      <c r="H38" s="389">
        <v>166.53980000000001</v>
      </c>
      <c r="I38" s="389">
        <v>224.84479999999999</v>
      </c>
      <c r="J38" s="389">
        <v>209.81360000000001</v>
      </c>
      <c r="K38" s="389">
        <v>197.66659999999999</v>
      </c>
      <c r="L38" s="389">
        <v>131.71770000000001</v>
      </c>
      <c r="M38" s="389">
        <v>156.7165</v>
      </c>
      <c r="N38" s="389">
        <v>152.62569999999999</v>
      </c>
      <c r="O38" s="378"/>
      <c r="P38" s="388" t="s">
        <v>226</v>
      </c>
    </row>
    <row r="39" spans="1:16" ht="12" hidden="1" customHeight="1">
      <c r="A39" s="388" t="s">
        <v>225</v>
      </c>
      <c r="B39" s="389" t="s">
        <v>0</v>
      </c>
      <c r="C39" s="389" t="s">
        <v>0</v>
      </c>
      <c r="D39" s="389" t="s">
        <v>0</v>
      </c>
      <c r="E39" s="389" t="s">
        <v>0</v>
      </c>
      <c r="F39" s="389" t="s">
        <v>0</v>
      </c>
      <c r="G39" s="389" t="s">
        <v>0</v>
      </c>
      <c r="H39" s="389" t="s">
        <v>0</v>
      </c>
      <c r="I39" s="389" t="s">
        <v>0</v>
      </c>
      <c r="J39" s="389" t="s">
        <v>0</v>
      </c>
      <c r="K39" s="389" t="s">
        <v>0</v>
      </c>
      <c r="L39" s="389" t="s">
        <v>0</v>
      </c>
      <c r="M39" s="389" t="s">
        <v>0</v>
      </c>
      <c r="N39" s="389" t="s">
        <v>0</v>
      </c>
      <c r="O39" s="378"/>
      <c r="P39" s="388" t="s">
        <v>224</v>
      </c>
    </row>
    <row r="40" spans="1:16" ht="12" customHeight="1">
      <c r="A40" s="388" t="s">
        <v>223</v>
      </c>
      <c r="B40" s="389">
        <v>37.407400000000003</v>
      </c>
      <c r="C40" s="389">
        <v>58.748100000000001</v>
      </c>
      <c r="D40" s="389">
        <v>54.488799999999998</v>
      </c>
      <c r="E40" s="389">
        <v>89.166600000000003</v>
      </c>
      <c r="F40" s="389">
        <v>65.014300000000006</v>
      </c>
      <c r="G40" s="389">
        <v>70.1571</v>
      </c>
      <c r="H40" s="389">
        <v>89.787099999999995</v>
      </c>
      <c r="I40" s="389">
        <v>156.5547</v>
      </c>
      <c r="J40" s="389">
        <v>134.83250000000001</v>
      </c>
      <c r="K40" s="389">
        <v>102.55629999999999</v>
      </c>
      <c r="L40" s="389">
        <v>60.4208</v>
      </c>
      <c r="M40" s="389">
        <v>42.648099999999999</v>
      </c>
      <c r="N40" s="389">
        <v>30.231400000000001</v>
      </c>
      <c r="O40" s="378"/>
      <c r="P40" s="388" t="s">
        <v>222</v>
      </c>
    </row>
    <row r="41" spans="1:16" ht="12" customHeight="1">
      <c r="A41" s="388" t="s">
        <v>221</v>
      </c>
      <c r="B41" s="389">
        <v>-7.0000000000000007E-2</v>
      </c>
      <c r="C41" s="389">
        <v>-0.42220000000000002</v>
      </c>
      <c r="D41" s="389">
        <v>-1.6888000000000001</v>
      </c>
      <c r="E41" s="389">
        <v>-2.5888</v>
      </c>
      <c r="F41" s="389">
        <v>-7.4443999999999999</v>
      </c>
      <c r="G41" s="389">
        <v>0.58860000000000001</v>
      </c>
      <c r="H41" s="389">
        <v>-5.3156999999999996</v>
      </c>
      <c r="I41" s="389">
        <v>-3.1562000000000001</v>
      </c>
      <c r="J41" s="389">
        <v>-3.0192000000000001</v>
      </c>
      <c r="K41" s="389">
        <v>6.7751000000000001</v>
      </c>
      <c r="L41" s="389">
        <v>-0.5635</v>
      </c>
      <c r="M41" s="389">
        <v>-4.2565</v>
      </c>
      <c r="N41" s="389">
        <v>-1.9101999999999999</v>
      </c>
      <c r="O41" s="378"/>
      <c r="P41" s="388" t="s">
        <v>220</v>
      </c>
    </row>
    <row r="42" spans="1:16" ht="12" hidden="1" customHeight="1">
      <c r="A42" s="388" t="s">
        <v>217</v>
      </c>
      <c r="B42" s="389" t="s">
        <v>0</v>
      </c>
      <c r="C42" s="389" t="s">
        <v>0</v>
      </c>
      <c r="D42" s="389" t="s">
        <v>0</v>
      </c>
      <c r="E42" s="389" t="s">
        <v>0</v>
      </c>
      <c r="F42" s="389" t="s">
        <v>0</v>
      </c>
      <c r="G42" s="389" t="s">
        <v>0</v>
      </c>
      <c r="H42" s="389" t="s">
        <v>0</v>
      </c>
      <c r="I42" s="389" t="s">
        <v>0</v>
      </c>
      <c r="J42" s="389" t="s">
        <v>0</v>
      </c>
      <c r="K42" s="389" t="s">
        <v>0</v>
      </c>
      <c r="L42" s="389" t="s">
        <v>0</v>
      </c>
      <c r="M42" s="389" t="s">
        <v>0</v>
      </c>
      <c r="N42" s="389" t="s">
        <v>0</v>
      </c>
      <c r="O42" s="378"/>
      <c r="P42" s="388" t="s">
        <v>216</v>
      </c>
    </row>
    <row r="43" spans="1:16" ht="12" hidden="1" customHeight="1">
      <c r="A43" s="388" t="s">
        <v>215</v>
      </c>
      <c r="B43" s="389" t="s">
        <v>0</v>
      </c>
      <c r="C43" s="389" t="s">
        <v>0</v>
      </c>
      <c r="D43" s="389" t="s">
        <v>0</v>
      </c>
      <c r="E43" s="389" t="s">
        <v>0</v>
      </c>
      <c r="F43" s="389" t="s">
        <v>0</v>
      </c>
      <c r="G43" s="389" t="s">
        <v>0</v>
      </c>
      <c r="H43" s="389" t="s">
        <v>0</v>
      </c>
      <c r="I43" s="389" t="s">
        <v>0</v>
      </c>
      <c r="J43" s="389" t="s">
        <v>0</v>
      </c>
      <c r="K43" s="389" t="s">
        <v>0</v>
      </c>
      <c r="L43" s="389" t="s">
        <v>0</v>
      </c>
      <c r="M43" s="389" t="s">
        <v>0</v>
      </c>
      <c r="N43" s="389" t="s">
        <v>0</v>
      </c>
      <c r="O43" s="378"/>
      <c r="P43" s="388" t="s">
        <v>214</v>
      </c>
    </row>
    <row r="44" spans="1:16" ht="12" customHeight="1">
      <c r="A44" s="388" t="s">
        <v>219</v>
      </c>
      <c r="B44" s="389">
        <v>19.518999999999998</v>
      </c>
      <c r="C44" s="389">
        <v>0.1666</v>
      </c>
      <c r="D44" s="389">
        <v>109.3592</v>
      </c>
      <c r="E44" s="389">
        <v>31.680700000000002</v>
      </c>
      <c r="F44" s="389">
        <v>37.477699999999999</v>
      </c>
      <c r="G44" s="389">
        <v>17.211200000000002</v>
      </c>
      <c r="H44" s="389">
        <v>4.5658000000000003</v>
      </c>
      <c r="I44" s="389">
        <v>0.59199999999999997</v>
      </c>
      <c r="J44" s="389">
        <v>2.7587000000000002</v>
      </c>
      <c r="K44" s="389">
        <v>7.2401999999999997</v>
      </c>
      <c r="L44" s="389">
        <v>3.4674</v>
      </c>
      <c r="M44" s="389">
        <v>14.317</v>
      </c>
      <c r="N44" s="389">
        <v>-4.6254</v>
      </c>
      <c r="O44" s="378"/>
      <c r="P44" s="388" t="s">
        <v>218</v>
      </c>
    </row>
    <row r="45" spans="1:16" ht="12" hidden="1" customHeight="1">
      <c r="A45" s="388" t="s">
        <v>217</v>
      </c>
      <c r="B45" s="389" t="s">
        <v>0</v>
      </c>
      <c r="C45" s="389" t="s">
        <v>0</v>
      </c>
      <c r="D45" s="389" t="s">
        <v>0</v>
      </c>
      <c r="E45" s="389" t="s">
        <v>0</v>
      </c>
      <c r="F45" s="389" t="s">
        <v>0</v>
      </c>
      <c r="G45" s="389" t="s">
        <v>0</v>
      </c>
      <c r="H45" s="389" t="s">
        <v>0</v>
      </c>
      <c r="I45" s="389" t="s">
        <v>0</v>
      </c>
      <c r="J45" s="389" t="s">
        <v>0</v>
      </c>
      <c r="K45" s="389" t="s">
        <v>0</v>
      </c>
      <c r="L45" s="389" t="s">
        <v>0</v>
      </c>
      <c r="M45" s="389" t="s">
        <v>0</v>
      </c>
      <c r="N45" s="389" t="s">
        <v>0</v>
      </c>
      <c r="O45" s="378"/>
      <c r="P45" s="388" t="s">
        <v>216</v>
      </c>
    </row>
    <row r="46" spans="1:16" ht="12" hidden="1" customHeight="1">
      <c r="A46" s="388" t="s">
        <v>215</v>
      </c>
      <c r="B46" s="389" t="s">
        <v>0</v>
      </c>
      <c r="C46" s="389" t="s">
        <v>0</v>
      </c>
      <c r="D46" s="389" t="s">
        <v>0</v>
      </c>
      <c r="E46" s="389" t="s">
        <v>0</v>
      </c>
      <c r="F46" s="389" t="s">
        <v>0</v>
      </c>
      <c r="G46" s="389" t="s">
        <v>0</v>
      </c>
      <c r="H46" s="389" t="s">
        <v>0</v>
      </c>
      <c r="I46" s="389" t="s">
        <v>0</v>
      </c>
      <c r="J46" s="389" t="s">
        <v>0</v>
      </c>
      <c r="K46" s="389" t="s">
        <v>0</v>
      </c>
      <c r="L46" s="389" t="s">
        <v>0</v>
      </c>
      <c r="M46" s="389" t="s">
        <v>0</v>
      </c>
      <c r="N46" s="389" t="s">
        <v>0</v>
      </c>
      <c r="O46" s="378"/>
      <c r="P46" s="388" t="s">
        <v>214</v>
      </c>
    </row>
    <row r="47" spans="1:16" ht="12" customHeight="1">
      <c r="A47" s="388" t="s">
        <v>213</v>
      </c>
      <c r="B47" s="389">
        <v>-5.32</v>
      </c>
      <c r="C47" s="389">
        <v>-11.194000000000001</v>
      </c>
      <c r="D47" s="389">
        <v>-61.7042</v>
      </c>
      <c r="E47" s="389">
        <v>-17.8796</v>
      </c>
      <c r="F47" s="389">
        <v>-22.193000000000001</v>
      </c>
      <c r="G47" s="389">
        <v>60.690399999999997</v>
      </c>
      <c r="H47" s="389">
        <v>77.502499999999998</v>
      </c>
      <c r="I47" s="389">
        <v>70.854200000000006</v>
      </c>
      <c r="J47" s="389">
        <v>75.241500000000002</v>
      </c>
      <c r="K47" s="389">
        <v>81.094800000000006</v>
      </c>
      <c r="L47" s="389">
        <v>68.392899999999997</v>
      </c>
      <c r="M47" s="389">
        <v>104.0078</v>
      </c>
      <c r="N47" s="389">
        <v>128.93</v>
      </c>
      <c r="O47" s="378"/>
      <c r="P47" s="388" t="s">
        <v>212</v>
      </c>
    </row>
    <row r="48" spans="1:16" ht="12" hidden="1" customHeight="1">
      <c r="A48" s="388" t="s">
        <v>205</v>
      </c>
      <c r="B48" s="389" t="s">
        <v>0</v>
      </c>
      <c r="C48" s="389" t="s">
        <v>0</v>
      </c>
      <c r="D48" s="389" t="s">
        <v>0</v>
      </c>
      <c r="E48" s="389" t="s">
        <v>0</v>
      </c>
      <c r="F48" s="389" t="s">
        <v>0</v>
      </c>
      <c r="G48" s="389" t="s">
        <v>0</v>
      </c>
      <c r="H48" s="389" t="s">
        <v>0</v>
      </c>
      <c r="I48" s="389" t="s">
        <v>0</v>
      </c>
      <c r="J48" s="389" t="s">
        <v>0</v>
      </c>
      <c r="K48" s="389" t="s">
        <v>0</v>
      </c>
      <c r="L48" s="389" t="s">
        <v>0</v>
      </c>
      <c r="M48" s="389" t="s">
        <v>0</v>
      </c>
      <c r="N48" s="389" t="s">
        <v>0</v>
      </c>
      <c r="O48" s="378"/>
      <c r="P48" s="388" t="s">
        <v>211</v>
      </c>
    </row>
    <row r="49" spans="1:16" ht="12" hidden="1" customHeight="1">
      <c r="A49" s="388" t="s">
        <v>203</v>
      </c>
      <c r="B49" s="389" t="s">
        <v>0</v>
      </c>
      <c r="C49" s="389" t="s">
        <v>0</v>
      </c>
      <c r="D49" s="389" t="s">
        <v>0</v>
      </c>
      <c r="E49" s="389" t="s">
        <v>0</v>
      </c>
      <c r="F49" s="389" t="s">
        <v>0</v>
      </c>
      <c r="G49" s="389" t="s">
        <v>0</v>
      </c>
      <c r="H49" s="389" t="s">
        <v>0</v>
      </c>
      <c r="I49" s="389" t="s">
        <v>0</v>
      </c>
      <c r="J49" s="389" t="s">
        <v>0</v>
      </c>
      <c r="K49" s="389" t="s">
        <v>0</v>
      </c>
      <c r="L49" s="389" t="s">
        <v>0</v>
      </c>
      <c r="M49" s="389" t="s">
        <v>0</v>
      </c>
      <c r="N49" s="389" t="s">
        <v>0</v>
      </c>
      <c r="O49" s="378"/>
      <c r="P49" s="388" t="s">
        <v>210</v>
      </c>
    </row>
    <row r="50" spans="1:16" ht="12" hidden="1" customHeight="1">
      <c r="A50" s="388" t="s">
        <v>201</v>
      </c>
      <c r="B50" s="389">
        <v>5.75</v>
      </c>
      <c r="C50" s="389" t="s">
        <v>0</v>
      </c>
      <c r="D50" s="389" t="s">
        <v>0</v>
      </c>
      <c r="E50" s="389" t="s">
        <v>0</v>
      </c>
      <c r="F50" s="389" t="s">
        <v>0</v>
      </c>
      <c r="G50" s="389" t="s">
        <v>0</v>
      </c>
      <c r="H50" s="389" t="s">
        <v>0</v>
      </c>
      <c r="I50" s="389" t="s">
        <v>0</v>
      </c>
      <c r="J50" s="389" t="s">
        <v>0</v>
      </c>
      <c r="K50" s="389" t="s">
        <v>0</v>
      </c>
      <c r="L50" s="389" t="s">
        <v>0</v>
      </c>
      <c r="M50" s="389" t="s">
        <v>0</v>
      </c>
      <c r="N50" s="389" t="s">
        <v>0</v>
      </c>
      <c r="O50" s="378"/>
      <c r="P50" s="388" t="s">
        <v>209</v>
      </c>
    </row>
    <row r="51" spans="1:16" ht="12" customHeight="1">
      <c r="A51" s="388" t="s">
        <v>199</v>
      </c>
      <c r="B51" s="389">
        <v>-11.07</v>
      </c>
      <c r="C51" s="389" t="s">
        <v>0</v>
      </c>
      <c r="D51" s="389" t="s">
        <v>0</v>
      </c>
      <c r="E51" s="389" t="s">
        <v>0</v>
      </c>
      <c r="F51" s="389" t="s">
        <v>0</v>
      </c>
      <c r="G51" s="389" t="s">
        <v>0</v>
      </c>
      <c r="H51" s="389" t="s">
        <v>0</v>
      </c>
      <c r="I51" s="389" t="s">
        <v>0</v>
      </c>
      <c r="J51" s="389" t="s">
        <v>0</v>
      </c>
      <c r="K51" s="389" t="s">
        <v>0</v>
      </c>
      <c r="L51" s="389" t="s">
        <v>0</v>
      </c>
      <c r="M51" s="389" t="s">
        <v>0</v>
      </c>
      <c r="N51" s="389" t="s">
        <v>0</v>
      </c>
      <c r="O51" s="378"/>
      <c r="P51" s="388" t="s">
        <v>208</v>
      </c>
    </row>
    <row r="52" spans="1:16" ht="12" customHeight="1">
      <c r="A52" s="388" t="s">
        <v>207</v>
      </c>
      <c r="B52" s="389">
        <v>12.22</v>
      </c>
      <c r="C52" s="389" t="s">
        <v>0</v>
      </c>
      <c r="D52" s="389" t="s">
        <v>0</v>
      </c>
      <c r="E52" s="389" t="s">
        <v>0</v>
      </c>
      <c r="F52" s="389" t="s">
        <v>0</v>
      </c>
      <c r="G52" s="389" t="s">
        <v>0</v>
      </c>
      <c r="H52" s="389" t="s">
        <v>0</v>
      </c>
      <c r="I52" s="389" t="s">
        <v>0</v>
      </c>
      <c r="J52" s="389" t="s">
        <v>0</v>
      </c>
      <c r="K52" s="389" t="s">
        <v>0</v>
      </c>
      <c r="L52" s="389" t="s">
        <v>0</v>
      </c>
      <c r="M52" s="389" t="s">
        <v>0</v>
      </c>
      <c r="N52" s="389" t="s">
        <v>0</v>
      </c>
      <c r="O52" s="378"/>
      <c r="P52" s="388" t="s">
        <v>206</v>
      </c>
    </row>
    <row r="53" spans="1:16" ht="12" hidden="1" customHeight="1">
      <c r="A53" s="388" t="s">
        <v>205</v>
      </c>
      <c r="B53" s="389" t="s">
        <v>0</v>
      </c>
      <c r="C53" s="389" t="s">
        <v>0</v>
      </c>
      <c r="D53" s="389" t="s">
        <v>0</v>
      </c>
      <c r="E53" s="389" t="s">
        <v>0</v>
      </c>
      <c r="F53" s="389" t="s">
        <v>0</v>
      </c>
      <c r="G53" s="389" t="s">
        <v>0</v>
      </c>
      <c r="H53" s="389" t="s">
        <v>0</v>
      </c>
      <c r="I53" s="389" t="s">
        <v>0</v>
      </c>
      <c r="J53" s="389" t="s">
        <v>0</v>
      </c>
      <c r="K53" s="389" t="s">
        <v>0</v>
      </c>
      <c r="L53" s="389" t="s">
        <v>0</v>
      </c>
      <c r="M53" s="389" t="s">
        <v>0</v>
      </c>
      <c r="N53" s="389" t="s">
        <v>0</v>
      </c>
      <c r="O53" s="378"/>
      <c r="P53" s="388" t="s">
        <v>204</v>
      </c>
    </row>
    <row r="54" spans="1:16" ht="12" hidden="1" customHeight="1">
      <c r="A54" s="388" t="s">
        <v>203</v>
      </c>
      <c r="B54" s="389">
        <v>4.6100000000000003</v>
      </c>
      <c r="C54" s="389" t="s">
        <v>0</v>
      </c>
      <c r="D54" s="389" t="s">
        <v>0</v>
      </c>
      <c r="E54" s="389" t="s">
        <v>0</v>
      </c>
      <c r="F54" s="389" t="s">
        <v>0</v>
      </c>
      <c r="G54" s="389" t="s">
        <v>0</v>
      </c>
      <c r="H54" s="389" t="s">
        <v>0</v>
      </c>
      <c r="I54" s="389" t="s">
        <v>0</v>
      </c>
      <c r="J54" s="389" t="s">
        <v>0</v>
      </c>
      <c r="K54" s="389" t="s">
        <v>0</v>
      </c>
      <c r="L54" s="389" t="s">
        <v>0</v>
      </c>
      <c r="M54" s="389" t="s">
        <v>0</v>
      </c>
      <c r="N54" s="389" t="s">
        <v>0</v>
      </c>
      <c r="O54" s="378"/>
      <c r="P54" s="388" t="s">
        <v>202</v>
      </c>
    </row>
    <row r="55" spans="1:16" ht="12" hidden="1" customHeight="1">
      <c r="A55" s="388" t="s">
        <v>201</v>
      </c>
      <c r="B55" s="389" t="s">
        <v>0</v>
      </c>
      <c r="C55" s="389" t="s">
        <v>0</v>
      </c>
      <c r="D55" s="389" t="s">
        <v>0</v>
      </c>
      <c r="E55" s="389" t="s">
        <v>0</v>
      </c>
      <c r="F55" s="389" t="s">
        <v>0</v>
      </c>
      <c r="G55" s="389" t="s">
        <v>0</v>
      </c>
      <c r="H55" s="389" t="s">
        <v>0</v>
      </c>
      <c r="I55" s="389" t="s">
        <v>0</v>
      </c>
      <c r="J55" s="389" t="s">
        <v>0</v>
      </c>
      <c r="K55" s="389" t="s">
        <v>0</v>
      </c>
      <c r="L55" s="389" t="s">
        <v>0</v>
      </c>
      <c r="M55" s="389" t="s">
        <v>0</v>
      </c>
      <c r="N55" s="389" t="s">
        <v>0</v>
      </c>
      <c r="O55" s="378"/>
      <c r="P55" s="388" t="s">
        <v>200</v>
      </c>
    </row>
    <row r="56" spans="1:16" ht="12" customHeight="1">
      <c r="A56" s="388" t="s">
        <v>199</v>
      </c>
      <c r="B56" s="389">
        <v>7.61</v>
      </c>
      <c r="C56" s="389" t="s">
        <v>0</v>
      </c>
      <c r="D56" s="389" t="s">
        <v>0</v>
      </c>
      <c r="E56" s="389" t="s">
        <v>0</v>
      </c>
      <c r="F56" s="389" t="s">
        <v>0</v>
      </c>
      <c r="G56" s="389" t="s">
        <v>0</v>
      </c>
      <c r="H56" s="389" t="s">
        <v>0</v>
      </c>
      <c r="I56" s="389" t="s">
        <v>0</v>
      </c>
      <c r="J56" s="389" t="s">
        <v>0</v>
      </c>
      <c r="K56" s="389" t="s">
        <v>0</v>
      </c>
      <c r="L56" s="389" t="s">
        <v>0</v>
      </c>
      <c r="M56" s="389" t="s">
        <v>0</v>
      </c>
      <c r="N56" s="389" t="s">
        <v>0</v>
      </c>
      <c r="O56" s="378"/>
      <c r="P56" s="388" t="s">
        <v>198</v>
      </c>
    </row>
    <row r="57" spans="1:16" ht="12" customHeight="1">
      <c r="A57" s="388" t="s">
        <v>197</v>
      </c>
      <c r="B57" s="389">
        <v>-1.1843999999999999</v>
      </c>
      <c r="C57" s="389">
        <v>18.886800000000001</v>
      </c>
      <c r="D57" s="389">
        <v>24.475899999999999</v>
      </c>
      <c r="E57" s="389">
        <v>-10.443199999999999</v>
      </c>
      <c r="F57" s="389">
        <v>-0.65439999999999998</v>
      </c>
      <c r="G57" s="389">
        <v>-29.794499999999999</v>
      </c>
      <c r="H57" s="389">
        <v>4.0430000000000001</v>
      </c>
      <c r="I57" s="389">
        <v>-11.222099999999999</v>
      </c>
      <c r="J57" s="389">
        <v>-6.7356999999999996</v>
      </c>
      <c r="K57" s="389">
        <v>-13.346299999999999</v>
      </c>
      <c r="L57" s="389">
        <v>1.9302999999999999</v>
      </c>
      <c r="M57" s="389">
        <v>-2.2641</v>
      </c>
      <c r="N57" s="389">
        <v>18.6799</v>
      </c>
      <c r="O57" s="378"/>
      <c r="P57" s="388" t="s">
        <v>196</v>
      </c>
    </row>
    <row r="58" spans="1:16" ht="12" customHeight="1">
      <c r="A58" s="388" t="s">
        <v>195</v>
      </c>
      <c r="B58" s="389">
        <v>6.5990000000000002</v>
      </c>
      <c r="C58" s="389">
        <v>5.8380000000000001</v>
      </c>
      <c r="D58" s="389">
        <v>31.215499999999999</v>
      </c>
      <c r="E58" s="389">
        <v>-12.812900000000001</v>
      </c>
      <c r="F58" s="389">
        <v>46.330199999999998</v>
      </c>
      <c r="G58" s="389">
        <v>-27.408899999999999</v>
      </c>
      <c r="H58" s="389">
        <v>5.6406000000000001</v>
      </c>
      <c r="I58" s="389">
        <v>10.747199999999999</v>
      </c>
      <c r="J58" s="389">
        <v>-7.8699000000000003</v>
      </c>
      <c r="K58" s="389">
        <v>25.831700000000001</v>
      </c>
      <c r="L58" s="389">
        <v>-9.6247000000000007</v>
      </c>
      <c r="M58" s="389">
        <v>2.0032999999999999</v>
      </c>
      <c r="N58" s="389">
        <v>-1.9984999999999999</v>
      </c>
      <c r="O58" s="378"/>
      <c r="P58" s="388" t="s">
        <v>194</v>
      </c>
    </row>
    <row r="59" spans="1:16" ht="12" customHeight="1">
      <c r="A59" s="388" t="s">
        <v>193</v>
      </c>
      <c r="B59" s="389">
        <v>-6.6</v>
      </c>
      <c r="C59" s="389">
        <v>-5.8380000000000001</v>
      </c>
      <c r="D59" s="389">
        <v>-31.215499999999999</v>
      </c>
      <c r="E59" s="389">
        <v>12.812900000000001</v>
      </c>
      <c r="F59" s="389">
        <v>-46.330199999999998</v>
      </c>
      <c r="G59" s="389">
        <v>27.408899999999999</v>
      </c>
      <c r="H59" s="389">
        <v>-5.6406000000000001</v>
      </c>
      <c r="I59" s="389">
        <v>-10.747199999999999</v>
      </c>
      <c r="J59" s="389">
        <v>7.8699000000000003</v>
      </c>
      <c r="K59" s="389">
        <v>-25.831700000000001</v>
      </c>
      <c r="L59" s="389">
        <v>9.6247000000000007</v>
      </c>
      <c r="M59" s="389">
        <v>-2.0032999999999999</v>
      </c>
      <c r="N59" s="389">
        <v>1.9984999999999999</v>
      </c>
      <c r="O59" s="378"/>
      <c r="P59" s="388" t="s">
        <v>192</v>
      </c>
    </row>
    <row r="60" spans="1:16" ht="10.199999999999999">
      <c r="A60" s="388" t="s">
        <v>191</v>
      </c>
      <c r="B60" s="389">
        <v>-6.6</v>
      </c>
      <c r="C60" s="389">
        <v>-5.8380000000000001</v>
      </c>
      <c r="D60" s="389">
        <v>-31.215499999999999</v>
      </c>
      <c r="E60" s="389">
        <v>12.812900000000001</v>
      </c>
      <c r="F60" s="389">
        <v>-46.330199999999998</v>
      </c>
      <c r="G60" s="389">
        <v>27.408899999999999</v>
      </c>
      <c r="H60" s="389">
        <v>-5.6406000000000001</v>
      </c>
      <c r="I60" s="389">
        <v>-10.747199999999999</v>
      </c>
      <c r="J60" s="389">
        <v>7.8699000000000003</v>
      </c>
      <c r="K60" s="389">
        <v>-25.831700000000001</v>
      </c>
      <c r="L60" s="389">
        <v>9.6247000000000007</v>
      </c>
      <c r="M60" s="389">
        <v>-2.0032999999999999</v>
      </c>
      <c r="N60" s="389">
        <v>1.9984999999999999</v>
      </c>
      <c r="O60" s="378"/>
      <c r="P60" s="388" t="s">
        <v>190</v>
      </c>
    </row>
    <row r="61" spans="1:16" ht="10.199999999999999" hidden="1">
      <c r="A61" s="388" t="s">
        <v>189</v>
      </c>
      <c r="B61" s="389">
        <v>0</v>
      </c>
      <c r="C61" s="389">
        <v>0</v>
      </c>
      <c r="D61" s="389">
        <v>0</v>
      </c>
      <c r="E61" s="389">
        <v>0</v>
      </c>
      <c r="F61" s="389">
        <v>0</v>
      </c>
      <c r="G61" s="389">
        <v>0</v>
      </c>
      <c r="H61" s="389">
        <v>0</v>
      </c>
      <c r="I61" s="389">
        <v>0</v>
      </c>
      <c r="J61" s="389">
        <v>0</v>
      </c>
      <c r="K61" s="389">
        <v>0</v>
      </c>
      <c r="L61" s="389">
        <v>0</v>
      </c>
      <c r="M61" s="389">
        <v>0</v>
      </c>
      <c r="N61" s="389">
        <v>0</v>
      </c>
      <c r="O61" s="378"/>
      <c r="P61" s="388" t="s">
        <v>188</v>
      </c>
    </row>
    <row r="62" spans="1:16" ht="10.199999999999999" hidden="1">
      <c r="A62" s="388" t="s">
        <v>187</v>
      </c>
      <c r="B62" s="389">
        <v>0</v>
      </c>
      <c r="C62" s="389">
        <v>0</v>
      </c>
      <c r="D62" s="389">
        <v>0</v>
      </c>
      <c r="E62" s="389">
        <v>0</v>
      </c>
      <c r="F62" s="389">
        <v>0</v>
      </c>
      <c r="G62" s="389">
        <v>0</v>
      </c>
      <c r="H62" s="389">
        <v>0</v>
      </c>
      <c r="I62" s="389">
        <v>0</v>
      </c>
      <c r="J62" s="389">
        <v>0</v>
      </c>
      <c r="K62" s="389">
        <v>0</v>
      </c>
      <c r="L62" s="389">
        <v>0</v>
      </c>
      <c r="M62" s="389">
        <v>0</v>
      </c>
      <c r="N62" s="389">
        <v>0</v>
      </c>
      <c r="O62" s="378"/>
      <c r="P62" s="388" t="s">
        <v>186</v>
      </c>
    </row>
    <row r="63" spans="1:16" ht="10.199999999999999">
      <c r="A63" s="387"/>
      <c r="B63" s="386"/>
      <c r="C63" s="386"/>
      <c r="D63" s="386"/>
      <c r="E63" s="386"/>
      <c r="F63" s="385"/>
      <c r="G63" s="385"/>
      <c r="H63" s="385"/>
      <c r="I63" s="385"/>
      <c r="J63" s="385"/>
      <c r="K63" s="385"/>
      <c r="L63" s="385"/>
      <c r="M63" s="385"/>
      <c r="N63" s="385"/>
      <c r="O63" s="384"/>
      <c r="P63" s="384"/>
    </row>
    <row r="64" spans="1:16" ht="10.199999999999999">
      <c r="A64" s="383"/>
      <c r="B64" s="380"/>
      <c r="C64" s="380"/>
      <c r="D64" s="380"/>
      <c r="E64" s="380"/>
      <c r="F64" s="379"/>
      <c r="G64" s="379"/>
      <c r="H64" s="379"/>
      <c r="I64" s="379"/>
      <c r="J64" s="379"/>
      <c r="K64" s="379"/>
      <c r="L64" s="379"/>
      <c r="M64" s="379"/>
      <c r="N64" s="379"/>
      <c r="O64" s="378"/>
      <c r="P64" s="378"/>
    </row>
    <row r="65" spans="1:16" ht="12" customHeight="1">
      <c r="A65" s="381" t="s">
        <v>123</v>
      </c>
      <c r="B65" s="380"/>
      <c r="C65" s="380"/>
      <c r="D65" s="380"/>
      <c r="E65" s="380"/>
      <c r="F65" s="379"/>
      <c r="G65" s="379"/>
      <c r="H65" s="379"/>
      <c r="I65" s="379"/>
      <c r="J65" s="379"/>
      <c r="K65" s="379"/>
      <c r="L65" s="379"/>
      <c r="M65" s="379"/>
      <c r="N65" s="379"/>
      <c r="O65" s="378"/>
      <c r="P65" s="378"/>
    </row>
    <row r="66" spans="1:16" ht="12" customHeight="1">
      <c r="A66" s="382" t="s">
        <v>523</v>
      </c>
      <c r="B66" s="380"/>
      <c r="C66" s="380"/>
      <c r="D66" s="380"/>
      <c r="E66" s="380"/>
      <c r="F66" s="379"/>
      <c r="G66" s="379"/>
      <c r="H66" s="379"/>
      <c r="I66" s="379"/>
      <c r="J66" s="379"/>
      <c r="K66" s="379"/>
      <c r="L66" s="379"/>
      <c r="M66" s="379"/>
      <c r="N66" s="379"/>
      <c r="O66" s="378"/>
      <c r="P66" s="378"/>
    </row>
    <row r="67" spans="1:16" ht="12" customHeight="1">
      <c r="A67" s="381" t="s">
        <v>46</v>
      </c>
      <c r="B67" s="380"/>
      <c r="C67" s="380"/>
      <c r="D67" s="380"/>
      <c r="E67" s="380"/>
      <c r="F67" s="379"/>
      <c r="G67" s="379"/>
      <c r="H67" s="379"/>
      <c r="I67" s="379"/>
      <c r="J67" s="379"/>
      <c r="K67" s="379"/>
      <c r="L67" s="379"/>
      <c r="M67" s="379"/>
      <c r="N67" s="379"/>
      <c r="O67" s="378"/>
      <c r="P67" s="378"/>
    </row>
    <row r="68" spans="1:16" ht="12" customHeight="1">
      <c r="A68" s="381"/>
      <c r="B68" s="380"/>
      <c r="C68" s="380"/>
      <c r="D68" s="380"/>
      <c r="E68" s="380"/>
      <c r="F68" s="379"/>
      <c r="G68" s="379"/>
      <c r="H68" s="379"/>
      <c r="I68" s="379"/>
      <c r="J68" s="379"/>
      <c r="K68" s="379"/>
      <c r="L68" s="379"/>
      <c r="M68" s="379"/>
      <c r="N68" s="379"/>
      <c r="O68" s="378"/>
      <c r="P68" s="378"/>
    </row>
    <row r="69" spans="1:16" ht="12" customHeight="1">
      <c r="A69" s="381" t="s">
        <v>122</v>
      </c>
      <c r="B69" s="380"/>
      <c r="C69" s="380"/>
      <c r="D69" s="380"/>
      <c r="E69" s="380"/>
      <c r="F69" s="379"/>
      <c r="G69" s="379"/>
      <c r="H69" s="379"/>
      <c r="I69" s="379"/>
      <c r="J69" s="379"/>
      <c r="K69" s="379"/>
      <c r="L69" s="379"/>
      <c r="M69" s="379"/>
      <c r="N69" s="379"/>
      <c r="O69" s="378"/>
      <c r="P69" s="378"/>
    </row>
    <row r="70" spans="1:16" ht="12" customHeight="1">
      <c r="A70" s="382" t="s">
        <v>524</v>
      </c>
      <c r="B70" s="380"/>
      <c r="C70" s="380"/>
      <c r="D70" s="380"/>
      <c r="E70" s="380"/>
      <c r="F70" s="379"/>
      <c r="G70" s="379"/>
      <c r="H70" s="379"/>
      <c r="I70" s="379"/>
      <c r="J70" s="379"/>
      <c r="K70" s="379"/>
      <c r="L70" s="379"/>
      <c r="M70" s="379"/>
      <c r="N70" s="379"/>
      <c r="O70" s="378"/>
      <c r="P70" s="378"/>
    </row>
    <row r="71" spans="1:16" ht="12" customHeight="1">
      <c r="A71" s="381" t="s">
        <v>47</v>
      </c>
      <c r="B71" s="380"/>
      <c r="C71" s="380"/>
      <c r="D71" s="380"/>
      <c r="E71" s="380"/>
      <c r="F71" s="379"/>
      <c r="G71" s="379"/>
      <c r="H71" s="379"/>
      <c r="I71" s="379"/>
      <c r="J71" s="379"/>
      <c r="K71" s="379"/>
      <c r="L71" s="379"/>
      <c r="M71" s="379"/>
      <c r="N71" s="379"/>
      <c r="O71" s="378"/>
      <c r="P71" s="378"/>
    </row>
  </sheetData>
  <pageMargins left="0" right="0" top="0" bottom="0" header="0" footer="0"/>
  <pageSetup scale="83" orientation="landscape" r:id="rId1"/>
  <headerFooter alignWithMargins="0">
    <oddFooter>&amp;R&amp;A 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transitionEvaluation="1" codeName="Sheet5" enableFormatConditionsCalculation="0">
    <pageSetUpPr fitToPage="1"/>
  </sheetPr>
  <dimension ref="A1:J30"/>
  <sheetViews>
    <sheetView showGridLines="0" workbookViewId="0">
      <selection activeCell="N9" sqref="N9"/>
    </sheetView>
  </sheetViews>
  <sheetFormatPr defaultColWidth="11.28515625" defaultRowHeight="13.2" customHeight="1"/>
  <cols>
    <col min="1" max="1" width="45.28515625" style="57" customWidth="1"/>
    <col min="2" max="8" width="7.7109375" style="16" customWidth="1"/>
    <col min="9" max="9" width="2.5703125" style="15" customWidth="1"/>
    <col min="10" max="10" width="37.140625" style="15" customWidth="1"/>
    <col min="11" max="13" width="6.7109375" style="15" customWidth="1"/>
    <col min="14" max="16384" width="11.28515625" style="15"/>
  </cols>
  <sheetData>
    <row r="1" spans="1:10" s="58" customFormat="1" ht="13.2" customHeight="1">
      <c r="A1" s="68" t="s">
        <v>32</v>
      </c>
      <c r="B1" s="151"/>
      <c r="C1" s="152"/>
      <c r="D1" s="152"/>
      <c r="E1" s="152"/>
      <c r="F1" s="152"/>
      <c r="G1" s="92"/>
      <c r="H1" s="92"/>
      <c r="J1" s="114"/>
    </row>
    <row r="2" spans="1:10" ht="13.2" customHeight="1">
      <c r="A2" s="53" t="s">
        <v>2</v>
      </c>
      <c r="B2" s="20"/>
      <c r="C2" s="20"/>
      <c r="D2" s="20"/>
      <c r="E2" s="20"/>
      <c r="F2" s="20"/>
      <c r="G2" s="2"/>
      <c r="H2" s="2"/>
      <c r="J2" s="115" t="s">
        <v>23</v>
      </c>
    </row>
    <row r="3" spans="1:10" ht="13.2" customHeight="1">
      <c r="A3" s="54" t="s">
        <v>3</v>
      </c>
      <c r="B3" s="20"/>
      <c r="C3" s="20"/>
      <c r="D3" s="20"/>
      <c r="E3" s="20"/>
      <c r="F3" s="20"/>
      <c r="G3" s="2"/>
      <c r="H3" s="2"/>
      <c r="J3" s="54" t="s">
        <v>21</v>
      </c>
    </row>
    <row r="4" spans="1:10" ht="13.2" customHeight="1">
      <c r="A4" s="66" t="s">
        <v>55</v>
      </c>
      <c r="C4" s="20"/>
      <c r="D4" s="20"/>
      <c r="E4" s="20"/>
      <c r="F4" s="20"/>
      <c r="G4" s="20"/>
      <c r="H4" s="20"/>
      <c r="J4" s="66" t="s">
        <v>56</v>
      </c>
    </row>
    <row r="5" spans="1:10" ht="13.2" customHeight="1">
      <c r="A5" s="55"/>
      <c r="C5" s="41"/>
      <c r="D5" s="2"/>
      <c r="E5" s="2"/>
      <c r="F5" s="2"/>
      <c r="G5" s="2"/>
      <c r="H5" s="2"/>
      <c r="J5" s="56"/>
    </row>
    <row r="6" spans="1:10" ht="13.2" customHeight="1">
      <c r="A6" s="70"/>
      <c r="B6" s="24">
        <v>2006</v>
      </c>
      <c r="C6" s="24">
        <v>2007</v>
      </c>
      <c r="D6" s="24">
        <v>2008</v>
      </c>
      <c r="E6" s="24">
        <v>2009</v>
      </c>
      <c r="F6" s="24">
        <v>2010</v>
      </c>
      <c r="G6" s="65" t="s">
        <v>91</v>
      </c>
      <c r="H6" s="65">
        <v>2012</v>
      </c>
      <c r="I6" s="24" t="s">
        <v>5</v>
      </c>
      <c r="J6" s="150"/>
    </row>
    <row r="8" spans="1:10" s="58" customFormat="1" ht="13.2" customHeight="1">
      <c r="A8" s="130" t="s">
        <v>4</v>
      </c>
      <c r="B8" s="163">
        <v>68.500600000000006</v>
      </c>
      <c r="C8" s="163">
        <v>90.209299999999985</v>
      </c>
      <c r="D8" s="163">
        <v>81.676200000000009</v>
      </c>
      <c r="E8" s="163">
        <v>78.808099999999996</v>
      </c>
      <c r="F8" s="163">
        <v>67.4238</v>
      </c>
      <c r="G8" s="163">
        <v>78.62946500000001</v>
      </c>
      <c r="H8" s="163">
        <v>93.426173000000006</v>
      </c>
      <c r="I8" s="59"/>
      <c r="J8" s="155" t="s">
        <v>26</v>
      </c>
    </row>
    <row r="9" spans="1:10" ht="13.2" customHeight="1">
      <c r="A9" s="153" t="s">
        <v>95</v>
      </c>
      <c r="B9" s="164">
        <v>49.172199999999997</v>
      </c>
      <c r="C9" s="164">
        <v>51.454700000000003</v>
      </c>
      <c r="D9" s="164">
        <v>61.809100000000008</v>
      </c>
      <c r="E9" s="164">
        <v>60.082499999999996</v>
      </c>
      <c r="F9" s="164">
        <v>61.125799999999998</v>
      </c>
      <c r="G9" s="164">
        <v>70.186463000000003</v>
      </c>
      <c r="H9" s="164">
        <v>82.003954999999991</v>
      </c>
      <c r="I9" s="60"/>
      <c r="J9" s="87" t="s">
        <v>79</v>
      </c>
    </row>
    <row r="10" spans="1:10" ht="13.2" customHeight="1">
      <c r="A10" s="87" t="s">
        <v>94</v>
      </c>
      <c r="B10" s="165">
        <v>19.328400000000002</v>
      </c>
      <c r="C10" s="165">
        <v>38.754600000000003</v>
      </c>
      <c r="D10" s="164">
        <v>19.867100000000001</v>
      </c>
      <c r="E10" s="164">
        <v>18.725600000000004</v>
      </c>
      <c r="F10" s="164">
        <v>6.298</v>
      </c>
      <c r="G10" s="164">
        <v>8.4430019999999999</v>
      </c>
      <c r="H10" s="164">
        <v>11.422218000000001</v>
      </c>
      <c r="I10" s="60"/>
      <c r="J10" s="87" t="s">
        <v>80</v>
      </c>
    </row>
    <row r="11" spans="1:10" ht="13.2" customHeight="1">
      <c r="A11" s="154"/>
      <c r="B11" s="165"/>
      <c r="C11" s="165"/>
      <c r="D11" s="164"/>
      <c r="E11" s="164"/>
      <c r="F11" s="164"/>
      <c r="G11" s="164"/>
      <c r="H11" s="164"/>
      <c r="I11" s="60"/>
      <c r="J11" s="154"/>
    </row>
    <row r="12" spans="1:10" ht="13.2" customHeight="1">
      <c r="A12" s="116" t="s">
        <v>69</v>
      </c>
      <c r="B12" s="164">
        <v>35.497</v>
      </c>
      <c r="C12" s="164">
        <v>38.1462</v>
      </c>
      <c r="D12" s="164">
        <v>46.143900000000002</v>
      </c>
      <c r="E12" s="164">
        <v>47.816199999999995</v>
      </c>
      <c r="F12" s="164">
        <v>50.059200000000004</v>
      </c>
      <c r="G12" s="164">
        <v>56.724415999999998</v>
      </c>
      <c r="H12" s="164">
        <v>65.354203999999996</v>
      </c>
      <c r="I12" s="60"/>
      <c r="J12" s="116" t="s">
        <v>81</v>
      </c>
    </row>
    <row r="13" spans="1:10" ht="13.2" customHeight="1">
      <c r="A13" s="116" t="s">
        <v>70</v>
      </c>
      <c r="B13" s="164">
        <v>2.0406</v>
      </c>
      <c r="C13" s="164">
        <v>0.77429999999999999</v>
      </c>
      <c r="D13" s="164">
        <v>1.1374</v>
      </c>
      <c r="E13" s="164">
        <v>0.31589999999999996</v>
      </c>
      <c r="F13" s="164">
        <v>1.0192999999999999</v>
      </c>
      <c r="G13" s="164">
        <v>1.215614</v>
      </c>
      <c r="H13" s="164">
        <v>1.1864250000000001</v>
      </c>
      <c r="I13" s="60"/>
      <c r="J13" s="116" t="s">
        <v>82</v>
      </c>
    </row>
    <row r="14" spans="1:10" s="61" customFormat="1" ht="13.2" customHeight="1">
      <c r="A14" s="116" t="s">
        <v>71</v>
      </c>
      <c r="B14" s="164">
        <v>5.2199999999999996E-2</v>
      </c>
      <c r="C14" s="164">
        <v>0.14909999999999998</v>
      </c>
      <c r="D14" s="164">
        <v>0.33210000000000006</v>
      </c>
      <c r="E14" s="164">
        <v>0.30400000000000005</v>
      </c>
      <c r="F14" s="164">
        <v>7.7100000000000002E-2</v>
      </c>
      <c r="G14" s="164">
        <v>0.13325400000000001</v>
      </c>
      <c r="H14" s="164">
        <v>0.141621</v>
      </c>
      <c r="I14" s="60"/>
      <c r="J14" s="116" t="s">
        <v>83</v>
      </c>
    </row>
    <row r="15" spans="1:10" ht="13.2" customHeight="1">
      <c r="A15" s="116" t="s">
        <v>72</v>
      </c>
      <c r="B15" s="164">
        <v>8.2199999999999995E-2</v>
      </c>
      <c r="C15" s="164">
        <v>0.25519999999999998</v>
      </c>
      <c r="D15" s="164">
        <v>4.07E-2</v>
      </c>
      <c r="E15" s="164">
        <v>1.8800000000000001E-2</v>
      </c>
      <c r="F15" s="164">
        <v>3.2299999999999995E-2</v>
      </c>
      <c r="G15" s="164">
        <v>5.2145000000000011E-2</v>
      </c>
      <c r="H15" s="164">
        <v>5.2582000000000004E-2</v>
      </c>
      <c r="I15" s="60"/>
      <c r="J15" s="116" t="s">
        <v>84</v>
      </c>
    </row>
    <row r="16" spans="1:10" ht="13.2" customHeight="1">
      <c r="A16" s="116" t="s">
        <v>73</v>
      </c>
      <c r="B16" s="164">
        <v>0</v>
      </c>
      <c r="C16" s="164">
        <v>0</v>
      </c>
      <c r="D16" s="164">
        <v>0</v>
      </c>
      <c r="E16" s="164">
        <v>0</v>
      </c>
      <c r="F16" s="164">
        <v>0</v>
      </c>
      <c r="G16" s="164">
        <v>0</v>
      </c>
      <c r="H16" s="164">
        <v>0</v>
      </c>
      <c r="I16" s="60"/>
      <c r="J16" s="116" t="s">
        <v>85</v>
      </c>
    </row>
    <row r="17" spans="1:10" ht="13.2" customHeight="1">
      <c r="A17" s="116" t="s">
        <v>74</v>
      </c>
      <c r="B17" s="164">
        <v>3.2152000000000003</v>
      </c>
      <c r="C17" s="164">
        <v>2.5813999999999999</v>
      </c>
      <c r="D17" s="164">
        <v>2.3561000000000001</v>
      </c>
      <c r="E17" s="164">
        <v>2.5916999999999999</v>
      </c>
      <c r="F17" s="164">
        <v>2.4318</v>
      </c>
      <c r="G17" s="164">
        <v>3.4876269999999998</v>
      </c>
      <c r="H17" s="164">
        <v>3.4156489999999997</v>
      </c>
      <c r="I17" s="60"/>
      <c r="J17" s="116" t="s">
        <v>86</v>
      </c>
    </row>
    <row r="18" spans="1:10" ht="13.2" customHeight="1">
      <c r="A18" s="116" t="s">
        <v>75</v>
      </c>
      <c r="B18" s="164">
        <v>10.072099999999999</v>
      </c>
      <c r="C18" s="164">
        <v>19.900700000000001</v>
      </c>
      <c r="D18" s="164">
        <v>11.6692</v>
      </c>
      <c r="E18" s="164">
        <v>11.7502</v>
      </c>
      <c r="F18" s="164">
        <v>7.2095000000000002</v>
      </c>
      <c r="G18" s="164">
        <v>8.864532999999998</v>
      </c>
      <c r="H18" s="164">
        <v>12.395683999999999</v>
      </c>
      <c r="I18" s="60"/>
      <c r="J18" s="116" t="s">
        <v>87</v>
      </c>
    </row>
    <row r="19" spans="1:10" ht="13.2" customHeight="1">
      <c r="A19" s="116" t="s">
        <v>76</v>
      </c>
      <c r="B19" s="164">
        <v>8.1271000000000004</v>
      </c>
      <c r="C19" s="164">
        <v>25.1249</v>
      </c>
      <c r="D19" s="164">
        <v>15.655599999999998</v>
      </c>
      <c r="E19" s="164">
        <v>12.182799999999999</v>
      </c>
      <c r="F19" s="164">
        <v>3.7622</v>
      </c>
      <c r="G19" s="164">
        <v>4.7938960000000002</v>
      </c>
      <c r="H19" s="164">
        <v>6.6198950000000005</v>
      </c>
      <c r="I19" s="60"/>
      <c r="J19" s="116" t="s">
        <v>88</v>
      </c>
    </row>
    <row r="20" spans="1:10" ht="13.2" customHeight="1">
      <c r="A20" s="116" t="s">
        <v>77</v>
      </c>
      <c r="B20" s="164">
        <v>9.4141999999999992</v>
      </c>
      <c r="C20" s="164">
        <v>3.2774999999999999</v>
      </c>
      <c r="D20" s="164">
        <v>4.3411999999999997</v>
      </c>
      <c r="E20" s="164">
        <v>3.8285</v>
      </c>
      <c r="F20" s="164">
        <v>2.8323999999999998</v>
      </c>
      <c r="G20" s="164">
        <v>3.35798</v>
      </c>
      <c r="H20" s="164">
        <v>4.2601130000000005</v>
      </c>
      <c r="I20" s="60"/>
      <c r="J20" s="116" t="s">
        <v>89</v>
      </c>
    </row>
    <row r="21" spans="1:10" ht="13.2" customHeight="1">
      <c r="A21" s="153" t="s">
        <v>78</v>
      </c>
      <c r="B21" s="164">
        <v>0</v>
      </c>
      <c r="C21" s="164">
        <v>0</v>
      </c>
      <c r="D21" s="164">
        <v>0</v>
      </c>
      <c r="E21" s="164">
        <v>0</v>
      </c>
      <c r="F21" s="164">
        <v>0</v>
      </c>
      <c r="G21" s="164">
        <v>0</v>
      </c>
      <c r="H21" s="164">
        <v>0</v>
      </c>
      <c r="I21" s="60"/>
      <c r="J21" s="87" t="s">
        <v>90</v>
      </c>
    </row>
    <row r="22" spans="1:10" ht="13.2" customHeight="1">
      <c r="A22" s="55"/>
      <c r="B22" s="62"/>
      <c r="C22" s="62"/>
      <c r="D22" s="62"/>
      <c r="E22" s="62"/>
      <c r="F22" s="62"/>
      <c r="G22" s="62"/>
      <c r="H22" s="62"/>
      <c r="I22" s="56"/>
      <c r="J22" s="56"/>
    </row>
    <row r="24" spans="1:10" ht="13.2" customHeight="1">
      <c r="A24" s="23" t="s">
        <v>6</v>
      </c>
    </row>
    <row r="25" spans="1:10" ht="13.2" customHeight="1">
      <c r="A25" s="87" t="s">
        <v>92</v>
      </c>
    </row>
    <row r="26" spans="1:10" ht="13.2" customHeight="1">
      <c r="A26" s="116" t="s">
        <v>49</v>
      </c>
    </row>
    <row r="27" spans="1:10" ht="13.2" customHeight="1">
      <c r="A27" s="63"/>
    </row>
    <row r="28" spans="1:10" s="16" customFormat="1" ht="13.2" customHeight="1">
      <c r="A28" s="107" t="s">
        <v>40</v>
      </c>
      <c r="B28" s="17"/>
      <c r="C28" s="17"/>
      <c r="D28" s="17"/>
      <c r="E28" s="17"/>
      <c r="F28" s="17"/>
      <c r="G28" s="17"/>
      <c r="H28" s="17"/>
    </row>
    <row r="29" spans="1:10" s="16" customFormat="1" ht="13.2" customHeight="1">
      <c r="A29" s="22" t="s">
        <v>93</v>
      </c>
      <c r="B29" s="17"/>
      <c r="C29" s="17"/>
      <c r="D29" s="17"/>
      <c r="E29" s="17"/>
      <c r="F29" s="17"/>
      <c r="G29" s="17"/>
      <c r="H29" s="17"/>
    </row>
    <row r="30" spans="1:10" ht="13.2" customHeight="1">
      <c r="A30" s="117" t="s">
        <v>50</v>
      </c>
    </row>
  </sheetData>
  <phoneticPr fontId="0" type="noConversion"/>
  <conditionalFormatting sqref="B13:H21">
    <cfRule type="cellIs" dxfId="0" priority="1" operator="between">
      <formula>-0.06</formula>
      <formula>0.06</formula>
    </cfRule>
  </conditionalFormatting>
  <printOptions horizontalCentered="1"/>
  <pageMargins left="0" right="0" top="0.5" bottom="0" header="0" footer="0"/>
  <pageSetup orientation="landscape" horizontalDpi="4294967292" r:id="rId1"/>
  <headerFooter alignWithMargins="0">
    <oddHeader>&amp;R&amp;F  &amp;A  &amp;D  &amp;T  &amp;P/&amp;N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showGridLines="0" workbookViewId="0"/>
  </sheetViews>
  <sheetFormatPr defaultColWidth="9.28515625" defaultRowHeight="13.95" customHeight="1"/>
  <cols>
    <col min="1" max="1" width="42.42578125" style="90" customWidth="1"/>
    <col min="2" max="9" width="6.7109375" style="90" customWidth="1"/>
    <col min="10" max="10" width="38.140625" style="90" customWidth="1"/>
    <col min="11" max="14" width="6.7109375" style="90" customWidth="1"/>
    <col min="15" max="16384" width="9.28515625" style="90"/>
  </cols>
  <sheetData>
    <row r="1" spans="1:12" ht="13.95" customHeight="1">
      <c r="A1" s="562" t="s">
        <v>33</v>
      </c>
      <c r="B1" s="72"/>
      <c r="C1" s="72"/>
      <c r="D1" s="72"/>
      <c r="E1" s="72"/>
      <c r="F1" s="72"/>
      <c r="G1" s="72"/>
      <c r="H1" s="72"/>
      <c r="I1" s="72"/>
      <c r="J1" s="108"/>
    </row>
    <row r="2" spans="1:12" ht="13.95" customHeight="1">
      <c r="A2" s="73" t="s">
        <v>23</v>
      </c>
      <c r="B2" s="44"/>
      <c r="C2" s="74"/>
      <c r="D2" s="74"/>
      <c r="E2" s="74"/>
      <c r="F2" s="74"/>
      <c r="G2" s="74"/>
      <c r="H2" s="74"/>
      <c r="I2" s="74"/>
      <c r="J2" s="109" t="s">
        <v>23</v>
      </c>
    </row>
    <row r="3" spans="1:12" ht="13.95" customHeight="1">
      <c r="A3" s="75" t="s">
        <v>53</v>
      </c>
      <c r="B3" s="44"/>
      <c r="C3" s="74"/>
      <c r="D3" s="74"/>
      <c r="E3" s="74"/>
      <c r="F3" s="74"/>
      <c r="G3" s="74"/>
      <c r="H3" s="74"/>
      <c r="I3" s="74"/>
      <c r="J3" s="110" t="s">
        <v>54</v>
      </c>
    </row>
    <row r="4" spans="1:12" ht="13.95" customHeight="1">
      <c r="A4" s="76" t="s">
        <v>55</v>
      </c>
      <c r="B4" s="77"/>
      <c r="C4" s="74"/>
      <c r="D4" s="74"/>
      <c r="E4" s="74"/>
      <c r="F4" s="74"/>
      <c r="G4" s="74"/>
      <c r="H4" s="74"/>
      <c r="I4" s="74"/>
      <c r="J4" s="111" t="s">
        <v>56</v>
      </c>
    </row>
    <row r="5" spans="1:12" ht="13.95" customHeight="1">
      <c r="A5" s="78"/>
      <c r="B5" s="44"/>
      <c r="C5" s="78"/>
      <c r="D5" s="78"/>
      <c r="E5" s="78"/>
      <c r="F5" s="78"/>
      <c r="G5" s="78"/>
      <c r="H5" s="78"/>
      <c r="I5" s="78"/>
      <c r="J5" s="79"/>
    </row>
    <row r="6" spans="1:12" ht="13.95" customHeight="1">
      <c r="A6" s="89"/>
      <c r="B6" s="80">
        <v>2006</v>
      </c>
      <c r="C6" s="36">
        <v>2007</v>
      </c>
      <c r="D6" s="36">
        <v>2008</v>
      </c>
      <c r="E6" s="36">
        <v>2009</v>
      </c>
      <c r="F6" s="36">
        <v>2010</v>
      </c>
      <c r="G6" s="65" t="s">
        <v>91</v>
      </c>
      <c r="H6" s="65">
        <v>2012</v>
      </c>
      <c r="I6" s="166" t="s">
        <v>5</v>
      </c>
      <c r="J6" s="149"/>
    </row>
    <row r="7" spans="1:12" ht="13.95" customHeight="1">
      <c r="A7" s="74"/>
      <c r="B7" s="44"/>
      <c r="C7" s="74"/>
      <c r="D7" s="74"/>
      <c r="E7" s="74"/>
      <c r="F7" s="74"/>
      <c r="G7" s="74"/>
      <c r="H7" s="74"/>
      <c r="I7" s="74"/>
      <c r="J7" s="81"/>
    </row>
    <row r="8" spans="1:12" ht="13.95" customHeight="1">
      <c r="A8" s="82" t="s">
        <v>57</v>
      </c>
      <c r="B8" s="84">
        <v>893.23979999999995</v>
      </c>
      <c r="C8" s="84">
        <v>985.8590999999999</v>
      </c>
      <c r="D8" s="84">
        <v>1018.5532999999998</v>
      </c>
      <c r="E8" s="84">
        <v>790.38869999999997</v>
      </c>
      <c r="F8" s="84">
        <v>858.62720000000002</v>
      </c>
      <c r="G8" s="84">
        <v>890.9794260000001</v>
      </c>
      <c r="H8" s="84">
        <v>906.50952099999995</v>
      </c>
      <c r="I8" s="83"/>
      <c r="J8" s="112" t="s">
        <v>58</v>
      </c>
    </row>
    <row r="9" spans="1:12" ht="13.95" customHeight="1">
      <c r="A9" s="74"/>
      <c r="B9" s="74"/>
      <c r="C9" s="74"/>
      <c r="D9" s="74"/>
      <c r="E9" s="74"/>
      <c r="F9" s="74"/>
      <c r="G9" s="74"/>
      <c r="H9" s="74"/>
      <c r="I9" s="74"/>
      <c r="J9" s="81"/>
    </row>
    <row r="10" spans="1:12" ht="13.95" customHeight="1">
      <c r="A10" s="97" t="s">
        <v>69</v>
      </c>
      <c r="B10" s="86">
        <v>130.04450000000003</v>
      </c>
      <c r="C10" s="86">
        <v>155.72539999999998</v>
      </c>
      <c r="D10" s="86">
        <v>180.25200000000001</v>
      </c>
      <c r="E10" s="86">
        <v>159.37520000000001</v>
      </c>
      <c r="F10" s="86">
        <v>176.21260000000001</v>
      </c>
      <c r="G10" s="86">
        <v>182.64332100000001</v>
      </c>
      <c r="H10" s="86">
        <v>174.009773</v>
      </c>
      <c r="I10" s="74"/>
      <c r="J10" s="97" t="s">
        <v>81</v>
      </c>
      <c r="K10" s="156"/>
      <c r="L10" s="156"/>
    </row>
    <row r="11" spans="1:12" ht="13.95" customHeight="1">
      <c r="A11" s="97" t="s">
        <v>70</v>
      </c>
      <c r="B11" s="86">
        <v>17.3523</v>
      </c>
      <c r="C11" s="86">
        <v>19.768299999999996</v>
      </c>
      <c r="D11" s="86">
        <v>27.102499999999999</v>
      </c>
      <c r="E11" s="86">
        <v>21.471400000000003</v>
      </c>
      <c r="F11" s="86">
        <v>21.081199999999999</v>
      </c>
      <c r="G11" s="86">
        <v>21.795828</v>
      </c>
      <c r="H11" s="86">
        <v>22.497569000000002</v>
      </c>
      <c r="I11" s="74"/>
      <c r="J11" s="156" t="s">
        <v>82</v>
      </c>
      <c r="K11" s="156"/>
      <c r="L11" s="156"/>
    </row>
    <row r="12" spans="1:12" ht="13.95" customHeight="1">
      <c r="A12" s="97" t="s">
        <v>71</v>
      </c>
      <c r="B12" s="86">
        <v>29.9739</v>
      </c>
      <c r="C12" s="86">
        <v>24.773899999999998</v>
      </c>
      <c r="D12" s="86">
        <v>27.299500000000002</v>
      </c>
      <c r="E12" s="86">
        <v>18.721899999999998</v>
      </c>
      <c r="F12" s="86">
        <v>22.851599999999998</v>
      </c>
      <c r="G12" s="86">
        <v>23.815700999999997</v>
      </c>
      <c r="H12" s="86">
        <v>24.346212000000001</v>
      </c>
      <c r="I12" s="74"/>
      <c r="J12" s="156" t="s">
        <v>83</v>
      </c>
      <c r="K12" s="156"/>
      <c r="L12" s="156"/>
    </row>
    <row r="13" spans="1:12" ht="13.95" customHeight="1">
      <c r="A13" s="97" t="s">
        <v>72</v>
      </c>
      <c r="B13" s="86">
        <v>133.79050000000001</v>
      </c>
      <c r="C13" s="86">
        <v>164.41469999999998</v>
      </c>
      <c r="D13" s="86">
        <v>205.29750000000001</v>
      </c>
      <c r="E13" s="86">
        <v>138.45410000000001</v>
      </c>
      <c r="F13" s="86">
        <v>186.47740000000002</v>
      </c>
      <c r="G13" s="86">
        <v>223.809932</v>
      </c>
      <c r="H13" s="86">
        <v>263.932052</v>
      </c>
      <c r="I13" s="74"/>
      <c r="J13" s="156" t="s">
        <v>84</v>
      </c>
      <c r="K13" s="156"/>
      <c r="L13" s="156"/>
    </row>
    <row r="14" spans="1:12" ht="13.95" customHeight="1">
      <c r="A14" s="97" t="s">
        <v>73</v>
      </c>
      <c r="B14" s="86">
        <v>3.2705000000000002</v>
      </c>
      <c r="C14" s="86">
        <v>3.8600000000000003</v>
      </c>
      <c r="D14" s="86">
        <v>5.3788</v>
      </c>
      <c r="E14" s="86">
        <v>4.9218999999999999</v>
      </c>
      <c r="F14" s="86">
        <v>4.9006000000000007</v>
      </c>
      <c r="G14" s="86">
        <v>5.0342199999999995</v>
      </c>
      <c r="H14" s="86">
        <v>5.1194419999999994</v>
      </c>
      <c r="I14" s="74"/>
      <c r="J14" s="156" t="s">
        <v>85</v>
      </c>
      <c r="K14" s="156"/>
      <c r="L14" s="156"/>
    </row>
    <row r="15" spans="1:12" ht="13.95" customHeight="1">
      <c r="A15" s="97" t="s">
        <v>74</v>
      </c>
      <c r="B15" s="86">
        <v>77.249799999999993</v>
      </c>
      <c r="C15" s="86">
        <v>77.021299999999997</v>
      </c>
      <c r="D15" s="86">
        <v>74.476200000000006</v>
      </c>
      <c r="E15" s="86">
        <v>70.290600000000012</v>
      </c>
      <c r="F15" s="86">
        <v>66.358599999999996</v>
      </c>
      <c r="G15" s="86">
        <v>68.516393999999991</v>
      </c>
      <c r="H15" s="86">
        <v>69.334278000000012</v>
      </c>
      <c r="I15" s="74"/>
      <c r="J15" s="156" t="s">
        <v>86</v>
      </c>
      <c r="K15" s="156"/>
      <c r="L15" s="156"/>
    </row>
    <row r="16" spans="1:12" ht="13.95" customHeight="1">
      <c r="A16" s="97" t="s">
        <v>75</v>
      </c>
      <c r="B16" s="86">
        <v>172.20859999999999</v>
      </c>
      <c r="C16" s="86">
        <v>185.31939999999997</v>
      </c>
      <c r="D16" s="86">
        <v>184.1969</v>
      </c>
      <c r="E16" s="86">
        <v>131.53989999999999</v>
      </c>
      <c r="F16" s="86">
        <v>130.845</v>
      </c>
      <c r="G16" s="86">
        <v>134.63933500000002</v>
      </c>
      <c r="H16" s="86">
        <v>117.823943</v>
      </c>
      <c r="I16" s="74"/>
      <c r="J16" s="156" t="s">
        <v>87</v>
      </c>
      <c r="K16" s="156"/>
      <c r="L16" s="156"/>
    </row>
    <row r="17" spans="1:12" ht="13.95" customHeight="1">
      <c r="A17" s="97" t="s">
        <v>76</v>
      </c>
      <c r="B17" s="86">
        <v>178.65410000000003</v>
      </c>
      <c r="C17" s="86">
        <v>225.5163</v>
      </c>
      <c r="D17" s="86">
        <v>206.85059999999999</v>
      </c>
      <c r="E17" s="86">
        <v>155.2439</v>
      </c>
      <c r="F17" s="86">
        <v>144.3193</v>
      </c>
      <c r="G17" s="86">
        <v>121.95430500000001</v>
      </c>
      <c r="H17" s="86">
        <v>120.621959</v>
      </c>
      <c r="I17" s="74"/>
      <c r="J17" s="156" t="s">
        <v>88</v>
      </c>
      <c r="K17" s="156"/>
      <c r="L17" s="156"/>
    </row>
    <row r="18" spans="1:12" ht="13.95" customHeight="1">
      <c r="A18" s="97" t="s">
        <v>77</v>
      </c>
      <c r="B18" s="86">
        <v>150.6891</v>
      </c>
      <c r="C18" s="86">
        <v>129.44830000000002</v>
      </c>
      <c r="D18" s="86">
        <v>107.69630000000001</v>
      </c>
      <c r="E18" s="86">
        <v>90.349000000000004</v>
      </c>
      <c r="F18" s="86">
        <v>105.57259999999999</v>
      </c>
      <c r="G18" s="86">
        <v>108.76215500000001</v>
      </c>
      <c r="H18" s="86">
        <v>108.81553599999999</v>
      </c>
      <c r="I18" s="74"/>
      <c r="J18" s="156" t="s">
        <v>89</v>
      </c>
      <c r="K18" s="156"/>
      <c r="L18" s="156"/>
    </row>
    <row r="19" spans="1:12" ht="13.95" customHeight="1">
      <c r="A19" s="78"/>
      <c r="B19" s="78"/>
      <c r="C19" s="78"/>
      <c r="D19" s="78"/>
      <c r="E19" s="78"/>
      <c r="F19" s="78"/>
      <c r="G19" s="78"/>
      <c r="H19" s="78"/>
      <c r="I19" s="78"/>
      <c r="J19" s="79"/>
    </row>
    <row r="21" spans="1:12" ht="13.95" customHeight="1">
      <c r="A21" s="23" t="s">
        <v>6</v>
      </c>
    </row>
    <row r="22" spans="1:12" ht="13.95" customHeight="1">
      <c r="A22" s="87" t="s">
        <v>92</v>
      </c>
    </row>
    <row r="23" spans="1:12" ht="13.95" customHeight="1">
      <c r="A23" s="88"/>
    </row>
    <row r="24" spans="1:12" ht="13.95" customHeight="1">
      <c r="A24" s="33" t="s">
        <v>40</v>
      </c>
    </row>
    <row r="25" spans="1:12" ht="13.95" customHeight="1">
      <c r="A25" s="113" t="s">
        <v>93</v>
      </c>
    </row>
  </sheetData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4"/>
  <sheetViews>
    <sheetView showGridLines="0" defaultGridColor="0" colorId="55" workbookViewId="0">
      <selection activeCell="D4" sqref="D4"/>
    </sheetView>
  </sheetViews>
  <sheetFormatPr defaultColWidth="11.7109375" defaultRowHeight="15.9" customHeight="1"/>
  <cols>
    <col min="1" max="1" width="6.42578125" style="238" customWidth="1"/>
    <col min="2" max="2" width="6.7109375" style="238" customWidth="1"/>
    <col min="3" max="3" width="6.7109375" style="237" customWidth="1"/>
    <col min="4" max="4" width="7.7109375" style="236" customWidth="1"/>
    <col min="5" max="7" width="7.7109375" style="234" customWidth="1"/>
    <col min="8" max="8" width="9.7109375" style="234" customWidth="1"/>
    <col min="9" max="9" width="8.140625" style="234" customWidth="1"/>
    <col min="10" max="11" width="8.5703125" style="234" customWidth="1"/>
    <col min="12" max="12" width="7.7109375" style="234" customWidth="1"/>
    <col min="13" max="13" width="10.7109375" style="234" customWidth="1"/>
    <col min="14" max="16" width="8.85546875" style="234" customWidth="1"/>
    <col min="17" max="17" width="7.7109375" style="235" customWidth="1"/>
    <col min="18" max="18" width="14.140625" style="234" customWidth="1"/>
    <col min="19" max="16384" width="11.7109375" style="234"/>
  </cols>
  <sheetData>
    <row r="1" spans="1:18" s="307" customFormat="1" ht="12">
      <c r="A1" s="308">
        <v>7</v>
      </c>
      <c r="B1" s="308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Q1" s="309"/>
      <c r="R1" s="308"/>
    </row>
    <row r="2" spans="1:18" ht="10.199999999999999">
      <c r="A2" s="306" t="s">
        <v>174</v>
      </c>
      <c r="B2" s="306"/>
      <c r="D2" s="300"/>
      <c r="E2" s="300"/>
      <c r="F2" s="305"/>
      <c r="G2" s="304"/>
      <c r="H2" s="304"/>
      <c r="I2" s="303"/>
      <c r="J2" s="303"/>
      <c r="K2" s="303"/>
      <c r="L2" s="303"/>
      <c r="M2" s="303"/>
      <c r="N2" s="303"/>
      <c r="Q2" s="302" t="s">
        <v>173</v>
      </c>
    </row>
    <row r="3" spans="1:18" ht="10.199999999999999">
      <c r="A3" s="301" t="s">
        <v>172</v>
      </c>
      <c r="B3" s="301"/>
      <c r="D3" s="300"/>
      <c r="E3" s="299"/>
      <c r="F3" s="295"/>
      <c r="G3" s="298"/>
      <c r="H3" s="294"/>
      <c r="I3" s="295"/>
      <c r="J3" s="295"/>
      <c r="K3" s="295"/>
      <c r="L3" s="295"/>
      <c r="M3" s="295"/>
      <c r="N3" s="295"/>
      <c r="Q3" s="297" t="s">
        <v>171</v>
      </c>
    </row>
    <row r="4" spans="1:18" ht="10.199999999999999">
      <c r="A4" s="296" t="s">
        <v>170</v>
      </c>
      <c r="B4" s="296"/>
      <c r="D4" s="295"/>
      <c r="E4" s="295"/>
      <c r="F4" s="295"/>
      <c r="G4" s="294"/>
      <c r="H4" s="294"/>
      <c r="I4" s="295"/>
      <c r="J4" s="295"/>
      <c r="K4" s="295"/>
      <c r="L4" s="295"/>
      <c r="M4" s="295"/>
      <c r="N4" s="295"/>
      <c r="Q4" s="294" t="s">
        <v>169</v>
      </c>
    </row>
    <row r="5" spans="1:18" s="236" customFormat="1" ht="10.199999999999999">
      <c r="A5" s="293"/>
      <c r="B5" s="293"/>
      <c r="C5" s="27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</row>
    <row r="6" spans="1:18" s="279" customFormat="1" ht="21.9" customHeight="1">
      <c r="A6" s="292"/>
      <c r="B6" s="291"/>
      <c r="C6" s="290"/>
      <c r="D6" s="565" t="s">
        <v>4</v>
      </c>
      <c r="E6" s="568" t="s">
        <v>168</v>
      </c>
      <c r="F6" s="569"/>
      <c r="G6" s="569"/>
      <c r="H6" s="569"/>
      <c r="I6" s="569"/>
      <c r="J6" s="569"/>
      <c r="K6" s="570"/>
      <c r="L6" s="568" t="s">
        <v>167</v>
      </c>
      <c r="M6" s="570"/>
      <c r="N6" s="571" t="s">
        <v>549</v>
      </c>
      <c r="O6" s="572"/>
      <c r="P6" s="573"/>
      <c r="Q6" s="574" t="s">
        <v>166</v>
      </c>
    </row>
    <row r="7" spans="1:18" s="279" customFormat="1" ht="24" customHeight="1">
      <c r="A7" s="289"/>
      <c r="B7" s="288"/>
      <c r="C7" s="287"/>
      <c r="D7" s="566"/>
      <c r="E7" s="577" t="s">
        <v>4</v>
      </c>
      <c r="F7" s="579" t="s">
        <v>165</v>
      </c>
      <c r="G7" s="580"/>
      <c r="H7" s="580"/>
      <c r="I7" s="580"/>
      <c r="J7" s="581"/>
      <c r="K7" s="582" t="s">
        <v>164</v>
      </c>
      <c r="L7" s="584" t="s">
        <v>4</v>
      </c>
      <c r="M7" s="582" t="s">
        <v>163</v>
      </c>
      <c r="N7" s="584" t="s">
        <v>4</v>
      </c>
      <c r="O7" s="585" t="s">
        <v>162</v>
      </c>
      <c r="P7" s="587" t="s">
        <v>161</v>
      </c>
      <c r="Q7" s="575"/>
    </row>
    <row r="8" spans="1:18" s="279" customFormat="1" ht="53.4" customHeight="1">
      <c r="A8" s="286"/>
      <c r="B8" s="285"/>
      <c r="C8" s="284"/>
      <c r="D8" s="567"/>
      <c r="E8" s="578"/>
      <c r="F8" s="283" t="s">
        <v>4</v>
      </c>
      <c r="G8" s="282" t="s">
        <v>160</v>
      </c>
      <c r="H8" s="281" t="s">
        <v>159</v>
      </c>
      <c r="I8" s="281" t="s">
        <v>158</v>
      </c>
      <c r="J8" s="280" t="s">
        <v>157</v>
      </c>
      <c r="K8" s="583"/>
      <c r="L8" s="583"/>
      <c r="M8" s="583"/>
      <c r="N8" s="583"/>
      <c r="O8" s="586"/>
      <c r="P8" s="588"/>
      <c r="Q8" s="576"/>
    </row>
    <row r="9" spans="1:18" ht="18" customHeight="1">
      <c r="A9" s="278"/>
      <c r="B9" s="277"/>
      <c r="C9" s="276"/>
      <c r="D9" s="275"/>
      <c r="E9" s="274"/>
      <c r="F9" s="271"/>
      <c r="G9" s="272"/>
      <c r="H9" s="272"/>
      <c r="I9" s="272"/>
      <c r="J9" s="272"/>
      <c r="K9" s="272"/>
      <c r="L9" s="272"/>
      <c r="M9" s="272"/>
      <c r="N9" s="273"/>
      <c r="O9" s="272"/>
      <c r="P9" s="272"/>
      <c r="Q9" s="271"/>
    </row>
    <row r="10" spans="1:18" ht="18.75" customHeight="1">
      <c r="A10" s="257"/>
      <c r="B10" s="240"/>
      <c r="C10" s="241"/>
      <c r="D10" s="266"/>
      <c r="E10" s="265"/>
      <c r="F10" s="263"/>
      <c r="G10" s="235"/>
      <c r="H10" s="235"/>
      <c r="I10" s="270"/>
      <c r="J10" s="235"/>
      <c r="K10" s="267" t="s">
        <v>156</v>
      </c>
      <c r="L10" s="263"/>
      <c r="M10" s="235"/>
      <c r="N10" s="263"/>
      <c r="O10" s="235"/>
      <c r="P10" s="235"/>
      <c r="Q10" s="263"/>
    </row>
    <row r="11" spans="1:18" ht="10.199999999999999">
      <c r="A11" s="257"/>
      <c r="B11" s="242"/>
      <c r="C11" s="241"/>
      <c r="D11" s="266"/>
      <c r="E11" s="265"/>
      <c r="F11" s="263"/>
      <c r="G11" s="235"/>
      <c r="H11" s="235"/>
      <c r="I11" s="235"/>
      <c r="J11" s="235"/>
      <c r="K11" s="235"/>
      <c r="L11" s="235"/>
      <c r="M11" s="235"/>
      <c r="N11" s="264"/>
      <c r="O11" s="235"/>
      <c r="P11" s="235"/>
      <c r="Q11" s="263"/>
    </row>
    <row r="12" spans="1:18" ht="15.9" customHeight="1">
      <c r="A12" s="257">
        <v>2012</v>
      </c>
      <c r="B12" s="242"/>
      <c r="C12" s="256"/>
      <c r="D12" s="262" t="s">
        <v>180</v>
      </c>
      <c r="E12" s="258" t="s">
        <v>180</v>
      </c>
      <c r="F12" s="258" t="s">
        <v>180</v>
      </c>
      <c r="G12" s="260" t="s">
        <v>180</v>
      </c>
      <c r="H12" s="261" t="s">
        <v>180</v>
      </c>
      <c r="I12" s="261" t="s">
        <v>180</v>
      </c>
      <c r="J12" s="261" t="s">
        <v>180</v>
      </c>
      <c r="K12" s="259" t="s">
        <v>180</v>
      </c>
      <c r="L12" s="258" t="s">
        <v>180</v>
      </c>
      <c r="M12" s="258" t="s">
        <v>180</v>
      </c>
      <c r="N12" s="258" t="s">
        <v>180</v>
      </c>
      <c r="O12" s="260" t="s">
        <v>180</v>
      </c>
      <c r="P12" s="259" t="s">
        <v>180</v>
      </c>
      <c r="Q12" s="258" t="s">
        <v>180</v>
      </c>
    </row>
    <row r="13" spans="1:18" ht="15.9" customHeight="1">
      <c r="A13" s="257">
        <v>2011</v>
      </c>
      <c r="B13" s="269"/>
      <c r="C13" s="256"/>
      <c r="D13" s="262" t="s">
        <v>180</v>
      </c>
      <c r="E13" s="258" t="s">
        <v>180</v>
      </c>
      <c r="F13" s="258" t="s">
        <v>180</v>
      </c>
      <c r="G13" s="260" t="s">
        <v>180</v>
      </c>
      <c r="H13" s="261" t="s">
        <v>180</v>
      </c>
      <c r="I13" s="261" t="s">
        <v>180</v>
      </c>
      <c r="J13" s="261" t="s">
        <v>180</v>
      </c>
      <c r="K13" s="259" t="s">
        <v>180</v>
      </c>
      <c r="L13" s="258" t="s">
        <v>180</v>
      </c>
      <c r="M13" s="258" t="s">
        <v>180</v>
      </c>
      <c r="N13" s="258" t="s">
        <v>180</v>
      </c>
      <c r="O13" s="260" t="s">
        <v>180</v>
      </c>
      <c r="P13" s="259" t="s">
        <v>180</v>
      </c>
      <c r="Q13" s="258" t="s">
        <v>180</v>
      </c>
    </row>
    <row r="14" spans="1:18" ht="15.9" customHeight="1">
      <c r="A14" s="257">
        <v>2010</v>
      </c>
      <c r="B14" s="242"/>
      <c r="C14" s="256"/>
      <c r="D14" s="262" t="s">
        <v>180</v>
      </c>
      <c r="E14" s="258" t="s">
        <v>180</v>
      </c>
      <c r="F14" s="258" t="s">
        <v>180</v>
      </c>
      <c r="G14" s="260" t="s">
        <v>180</v>
      </c>
      <c r="H14" s="261" t="s">
        <v>180</v>
      </c>
      <c r="I14" s="261" t="s">
        <v>180</v>
      </c>
      <c r="J14" s="261" t="s">
        <v>180</v>
      </c>
      <c r="K14" s="259" t="s">
        <v>180</v>
      </c>
      <c r="L14" s="258" t="s">
        <v>180</v>
      </c>
      <c r="M14" s="258" t="s">
        <v>180</v>
      </c>
      <c r="N14" s="258" t="s">
        <v>180</v>
      </c>
      <c r="O14" s="260" t="s">
        <v>180</v>
      </c>
      <c r="P14" s="259" t="s">
        <v>180</v>
      </c>
      <c r="Q14" s="258" t="s">
        <v>180</v>
      </c>
    </row>
    <row r="15" spans="1:18" ht="15.9" customHeight="1">
      <c r="A15" s="257">
        <v>2009</v>
      </c>
      <c r="B15" s="242"/>
      <c r="C15" s="256"/>
      <c r="D15" s="262" t="s">
        <v>180</v>
      </c>
      <c r="E15" s="258" t="s">
        <v>180</v>
      </c>
      <c r="F15" s="258" t="s">
        <v>180</v>
      </c>
      <c r="G15" s="260" t="s">
        <v>180</v>
      </c>
      <c r="H15" s="261" t="s">
        <v>180</v>
      </c>
      <c r="I15" s="261" t="s">
        <v>180</v>
      </c>
      <c r="J15" s="261" t="s">
        <v>180</v>
      </c>
      <c r="K15" s="259" t="s">
        <v>180</v>
      </c>
      <c r="L15" s="258" t="s">
        <v>180</v>
      </c>
      <c r="M15" s="258" t="s">
        <v>180</v>
      </c>
      <c r="N15" s="258" t="s">
        <v>180</v>
      </c>
      <c r="O15" s="260" t="s">
        <v>180</v>
      </c>
      <c r="P15" s="259" t="s">
        <v>180</v>
      </c>
      <c r="Q15" s="258" t="s">
        <v>180</v>
      </c>
    </row>
    <row r="16" spans="1:18" ht="15.9" customHeight="1">
      <c r="A16" s="257">
        <v>2008</v>
      </c>
      <c r="B16" s="242"/>
      <c r="C16" s="256"/>
      <c r="D16" s="255">
        <v>30.53819</v>
      </c>
      <c r="E16" s="254">
        <v>23.741755000000001</v>
      </c>
      <c r="F16" s="251">
        <v>17.866772000000001</v>
      </c>
      <c r="G16" s="252">
        <v>8.3444999999999991E-2</v>
      </c>
      <c r="H16" s="252">
        <v>7.2399999999999993E-4</v>
      </c>
      <c r="I16" s="252">
        <v>7.9683999999999991E-2</v>
      </c>
      <c r="J16" s="252">
        <v>1.4504E-2</v>
      </c>
      <c r="K16" s="253">
        <v>4.9846729999999999</v>
      </c>
      <c r="L16" s="251">
        <v>5.2479620000000002</v>
      </c>
      <c r="M16" s="252">
        <v>4.9078590000000002</v>
      </c>
      <c r="N16" s="251">
        <v>1.3921979999999998</v>
      </c>
      <c r="O16" s="252">
        <v>0.186137</v>
      </c>
      <c r="P16" s="252">
        <v>1.1311669999999998</v>
      </c>
      <c r="Q16" s="251">
        <v>1.6047000000000002E-2</v>
      </c>
    </row>
    <row r="17" spans="1:17" ht="15.9" customHeight="1">
      <c r="A17" s="257">
        <v>2007</v>
      </c>
      <c r="B17" s="242"/>
      <c r="C17" s="256"/>
      <c r="D17" s="255">
        <v>33.410868999999998</v>
      </c>
      <c r="E17" s="254">
        <v>18.868085999999998</v>
      </c>
      <c r="F17" s="251">
        <v>12.54278</v>
      </c>
      <c r="G17" s="252">
        <v>5.5404000000000002E-2</v>
      </c>
      <c r="H17" s="252">
        <v>2.3389999999999999E-3</v>
      </c>
      <c r="I17" s="252">
        <v>3.0442E-2</v>
      </c>
      <c r="J17" s="252">
        <v>1.4000000000000001E-4</v>
      </c>
      <c r="K17" s="253">
        <v>5.7617830000000003</v>
      </c>
      <c r="L17" s="251">
        <v>7.8201340000000004</v>
      </c>
      <c r="M17" s="252">
        <v>7.6188779999999996</v>
      </c>
      <c r="N17" s="251">
        <v>6.5699630000000004</v>
      </c>
      <c r="O17" s="252">
        <v>9.3599000000000002E-2</v>
      </c>
      <c r="P17" s="252">
        <v>6.4604620000000006</v>
      </c>
      <c r="Q17" s="251">
        <v>0</v>
      </c>
    </row>
    <row r="18" spans="1:17" ht="15.9" customHeight="1">
      <c r="A18" s="257">
        <v>2006</v>
      </c>
      <c r="B18" s="242"/>
      <c r="C18" s="256"/>
      <c r="D18" s="255">
        <v>18.211903</v>
      </c>
      <c r="E18" s="254">
        <v>15.592124</v>
      </c>
      <c r="F18" s="251">
        <v>11.435214999999999</v>
      </c>
      <c r="G18" s="252">
        <v>8.2000000000000001E-5</v>
      </c>
      <c r="H18" s="252">
        <v>0</v>
      </c>
      <c r="I18" s="252">
        <v>8.2000000000000001E-5</v>
      </c>
      <c r="J18" s="252">
        <v>0</v>
      </c>
      <c r="K18" s="253">
        <v>3.5281480000000003</v>
      </c>
      <c r="L18" s="251">
        <v>2.5059070000000001</v>
      </c>
      <c r="M18" s="252">
        <v>2.4942769999999999</v>
      </c>
      <c r="N18" s="251">
        <v>0</v>
      </c>
      <c r="O18" s="252">
        <v>0</v>
      </c>
      <c r="P18" s="252">
        <v>0</v>
      </c>
      <c r="Q18" s="251">
        <v>2.1180000000000001E-3</v>
      </c>
    </row>
    <row r="19" spans="1:17" ht="15.9" customHeight="1">
      <c r="A19" s="257">
        <v>2005</v>
      </c>
      <c r="B19" s="242"/>
      <c r="C19" s="256"/>
      <c r="D19" s="255">
        <v>21.538777999999997</v>
      </c>
      <c r="E19" s="254">
        <v>14.939219</v>
      </c>
      <c r="F19" s="251">
        <v>10.389953999999999</v>
      </c>
      <c r="G19" s="252">
        <v>0.61823600000000001</v>
      </c>
      <c r="H19" s="252">
        <v>0.108026</v>
      </c>
      <c r="I19" s="252">
        <v>0.51020999999999994</v>
      </c>
      <c r="J19" s="252">
        <v>0</v>
      </c>
      <c r="K19" s="253">
        <v>3.8499050000000001</v>
      </c>
      <c r="L19" s="251">
        <v>6.4349920000000003</v>
      </c>
      <c r="M19" s="252">
        <v>6.429411</v>
      </c>
      <c r="N19" s="251">
        <v>1.7520000000000001E-3</v>
      </c>
      <c r="O19" s="252">
        <v>0</v>
      </c>
      <c r="P19" s="252">
        <v>0</v>
      </c>
      <c r="Q19" s="251">
        <v>0</v>
      </c>
    </row>
    <row r="20" spans="1:17" ht="15.9" customHeight="1">
      <c r="A20" s="257">
        <v>2004</v>
      </c>
      <c r="B20" s="242"/>
      <c r="C20" s="256"/>
      <c r="D20" s="255">
        <v>24.360697000000002</v>
      </c>
      <c r="E20" s="254">
        <v>12.774573</v>
      </c>
      <c r="F20" s="251">
        <v>8.4660669999999989</v>
      </c>
      <c r="G20" s="252">
        <v>0.72165800000000002</v>
      </c>
      <c r="H20" s="252">
        <v>0</v>
      </c>
      <c r="I20" s="252">
        <v>0.72159699999999993</v>
      </c>
      <c r="J20" s="252">
        <v>0</v>
      </c>
      <c r="K20" s="253">
        <v>3.6681889999999999</v>
      </c>
      <c r="L20" s="251">
        <v>11.093733</v>
      </c>
      <c r="M20" s="252">
        <v>11.093733</v>
      </c>
      <c r="N20" s="251">
        <v>0.201654</v>
      </c>
      <c r="O20" s="252">
        <v>0</v>
      </c>
      <c r="P20" s="252">
        <v>0.198939</v>
      </c>
      <c r="Q20" s="251">
        <v>8.4671999999999997E-2</v>
      </c>
    </row>
    <row r="21" spans="1:17" ht="15.9" customHeight="1">
      <c r="A21" s="257">
        <v>2003</v>
      </c>
      <c r="B21" s="242"/>
      <c r="C21" s="256"/>
      <c r="D21" s="255">
        <v>24.930906</v>
      </c>
      <c r="E21" s="254">
        <v>15.379688</v>
      </c>
      <c r="F21" s="251">
        <v>10.053439000000001</v>
      </c>
      <c r="G21" s="252">
        <v>0.521007</v>
      </c>
      <c r="H21" s="252">
        <v>0</v>
      </c>
      <c r="I21" s="252">
        <v>0.521007</v>
      </c>
      <c r="J21" s="252">
        <v>0</v>
      </c>
      <c r="K21" s="253">
        <v>4.7221830000000002</v>
      </c>
      <c r="L21" s="251">
        <v>9.3573570000000004</v>
      </c>
      <c r="M21" s="252">
        <v>9.3573570000000004</v>
      </c>
      <c r="N21" s="251">
        <v>0.16319999999999998</v>
      </c>
      <c r="O21" s="252">
        <v>0</v>
      </c>
      <c r="P21" s="252">
        <v>0.16319999999999998</v>
      </c>
      <c r="Q21" s="251">
        <v>9.0499999999999999E-4</v>
      </c>
    </row>
    <row r="22" spans="1:17" ht="15.9" customHeight="1">
      <c r="A22" s="257">
        <v>2002</v>
      </c>
      <c r="B22" s="242"/>
      <c r="C22" s="256"/>
      <c r="D22" s="255">
        <v>32.901786999999999</v>
      </c>
      <c r="E22" s="254">
        <v>19.646008000000002</v>
      </c>
      <c r="F22" s="251">
        <v>10.251768999999999</v>
      </c>
      <c r="G22" s="252">
        <v>0.97028200000000009</v>
      </c>
      <c r="H22" s="252">
        <v>0.17713699999999999</v>
      </c>
      <c r="I22" s="252">
        <v>0.79314499999999999</v>
      </c>
      <c r="J22" s="252">
        <v>0</v>
      </c>
      <c r="K22" s="253">
        <v>9.0090079999999997</v>
      </c>
      <c r="L22" s="251">
        <v>13.044234000000001</v>
      </c>
      <c r="M22" s="252">
        <v>13.044234000000001</v>
      </c>
      <c r="N22" s="251">
        <v>0.18856099999999998</v>
      </c>
      <c r="O22" s="252">
        <v>0</v>
      </c>
      <c r="P22" s="252">
        <v>0.17300399999999999</v>
      </c>
      <c r="Q22" s="251">
        <v>0</v>
      </c>
    </row>
    <row r="23" spans="1:17" ht="15.9" customHeight="1">
      <c r="A23" s="257">
        <v>2001</v>
      </c>
      <c r="B23" s="242"/>
      <c r="C23" s="256"/>
      <c r="D23" s="255">
        <v>54.043073999999997</v>
      </c>
      <c r="E23" s="254">
        <v>33.204612999999995</v>
      </c>
      <c r="F23" s="251">
        <v>10.907311</v>
      </c>
      <c r="G23" s="252">
        <v>1.2597470000000002</v>
      </c>
      <c r="H23" s="252">
        <v>0.263129</v>
      </c>
      <c r="I23" s="252">
        <v>0.996618</v>
      </c>
      <c r="J23" s="252">
        <v>0</v>
      </c>
      <c r="K23" s="253">
        <v>21.669794000000003</v>
      </c>
      <c r="L23" s="251">
        <v>20.715310000000002</v>
      </c>
      <c r="M23" s="252">
        <v>20.708776999999998</v>
      </c>
      <c r="N23" s="251">
        <v>8.6351999999999998E-2</v>
      </c>
      <c r="O23" s="252">
        <v>0</v>
      </c>
      <c r="P23" s="252">
        <v>8.6351999999999998E-2</v>
      </c>
      <c r="Q23" s="251">
        <v>1.5089999999999999E-3</v>
      </c>
    </row>
    <row r="24" spans="1:17" ht="15.9" customHeight="1">
      <c r="A24" s="257">
        <v>2000</v>
      </c>
      <c r="B24" s="242"/>
      <c r="C24" s="256"/>
      <c r="D24" s="255">
        <v>70.62039</v>
      </c>
      <c r="E24" s="254">
        <v>47.021546999999998</v>
      </c>
      <c r="F24" s="251">
        <v>11.625634</v>
      </c>
      <c r="G24" s="252">
        <v>1.103154</v>
      </c>
      <c r="H24" s="252">
        <v>0.215055</v>
      </c>
      <c r="I24" s="252">
        <v>0.88809900000000008</v>
      </c>
      <c r="J24" s="252">
        <v>0</v>
      </c>
      <c r="K24" s="253">
        <v>34.681480999999998</v>
      </c>
      <c r="L24" s="251">
        <v>23.435776999999998</v>
      </c>
      <c r="M24" s="252">
        <v>23.435776999999998</v>
      </c>
      <c r="N24" s="251">
        <v>0.10918</v>
      </c>
      <c r="O24" s="252">
        <v>0</v>
      </c>
      <c r="P24" s="252">
        <v>3.7495000000000001E-2</v>
      </c>
      <c r="Q24" s="251">
        <v>0</v>
      </c>
    </row>
    <row r="25" spans="1:17" s="235" customFormat="1" ht="11.25" customHeight="1">
      <c r="A25" s="257"/>
      <c r="B25" s="242"/>
      <c r="C25" s="241"/>
      <c r="D25" s="266"/>
      <c r="E25" s="265"/>
      <c r="F25" s="263"/>
      <c r="N25" s="264"/>
      <c r="Q25" s="263"/>
    </row>
    <row r="26" spans="1:17" s="235" customFormat="1" ht="11.25" customHeight="1">
      <c r="A26" s="257"/>
      <c r="B26" s="242"/>
      <c r="C26" s="241"/>
      <c r="D26" s="268"/>
      <c r="E26" s="263"/>
      <c r="F26" s="263"/>
      <c r="N26" s="264"/>
      <c r="Q26" s="263"/>
    </row>
    <row r="27" spans="1:17" s="235" customFormat="1" ht="19.5" customHeight="1">
      <c r="A27" s="268"/>
      <c r="B27" s="240"/>
      <c r="C27" s="241"/>
      <c r="D27" s="266"/>
      <c r="E27" s="265"/>
      <c r="F27" s="263"/>
      <c r="K27" s="267" t="s">
        <v>155</v>
      </c>
      <c r="L27" s="266"/>
      <c r="N27" s="263"/>
      <c r="Q27" s="263"/>
    </row>
    <row r="28" spans="1:17" ht="10.199999999999999">
      <c r="A28" s="257"/>
      <c r="B28" s="242"/>
      <c r="C28" s="241"/>
      <c r="D28" s="266"/>
      <c r="E28" s="265"/>
      <c r="F28" s="263"/>
      <c r="G28" s="235"/>
      <c r="H28" s="235"/>
      <c r="I28" s="235"/>
      <c r="J28" s="235"/>
      <c r="K28" s="235"/>
      <c r="L28" s="235"/>
      <c r="M28" s="235"/>
      <c r="N28" s="264"/>
      <c r="O28" s="235"/>
      <c r="P28" s="235"/>
      <c r="Q28" s="263"/>
    </row>
    <row r="29" spans="1:17" ht="15.9" customHeight="1">
      <c r="A29" s="257">
        <v>2012</v>
      </c>
      <c r="B29" s="242"/>
      <c r="C29" s="256"/>
      <c r="D29" s="262" t="s">
        <v>180</v>
      </c>
      <c r="E29" s="258" t="s">
        <v>180</v>
      </c>
      <c r="F29" s="258" t="s">
        <v>180</v>
      </c>
      <c r="G29" s="260" t="s">
        <v>180</v>
      </c>
      <c r="H29" s="261" t="s">
        <v>180</v>
      </c>
      <c r="I29" s="261" t="s">
        <v>180</v>
      </c>
      <c r="J29" s="261" t="s">
        <v>180</v>
      </c>
      <c r="K29" s="259" t="s">
        <v>180</v>
      </c>
      <c r="L29" s="258" t="s">
        <v>180</v>
      </c>
      <c r="M29" s="258" t="s">
        <v>180</v>
      </c>
      <c r="N29" s="258" t="s">
        <v>180</v>
      </c>
      <c r="O29" s="260" t="s">
        <v>180</v>
      </c>
      <c r="P29" s="259" t="s">
        <v>180</v>
      </c>
      <c r="Q29" s="258" t="s">
        <v>180</v>
      </c>
    </row>
    <row r="30" spans="1:17" ht="15.9" customHeight="1">
      <c r="A30" s="257">
        <v>2011</v>
      </c>
      <c r="B30" s="242"/>
      <c r="C30" s="256"/>
      <c r="D30" s="262" t="s">
        <v>180</v>
      </c>
      <c r="E30" s="258" t="s">
        <v>180</v>
      </c>
      <c r="F30" s="258" t="s">
        <v>180</v>
      </c>
      <c r="G30" s="260" t="s">
        <v>180</v>
      </c>
      <c r="H30" s="261" t="s">
        <v>180</v>
      </c>
      <c r="I30" s="261" t="s">
        <v>180</v>
      </c>
      <c r="J30" s="261" t="s">
        <v>180</v>
      </c>
      <c r="K30" s="259" t="s">
        <v>180</v>
      </c>
      <c r="L30" s="258" t="s">
        <v>180</v>
      </c>
      <c r="M30" s="258" t="s">
        <v>180</v>
      </c>
      <c r="N30" s="258" t="s">
        <v>180</v>
      </c>
      <c r="O30" s="260" t="s">
        <v>180</v>
      </c>
      <c r="P30" s="259" t="s">
        <v>180</v>
      </c>
      <c r="Q30" s="258" t="s">
        <v>180</v>
      </c>
    </row>
    <row r="31" spans="1:17" ht="15.9" customHeight="1">
      <c r="A31" s="257">
        <v>2010</v>
      </c>
      <c r="B31" s="242"/>
      <c r="C31" s="256"/>
      <c r="D31" s="262" t="s">
        <v>180</v>
      </c>
      <c r="E31" s="258" t="s">
        <v>180</v>
      </c>
      <c r="F31" s="258" t="s">
        <v>180</v>
      </c>
      <c r="G31" s="260" t="s">
        <v>180</v>
      </c>
      <c r="H31" s="261" t="s">
        <v>180</v>
      </c>
      <c r="I31" s="261" t="s">
        <v>180</v>
      </c>
      <c r="J31" s="261" t="s">
        <v>180</v>
      </c>
      <c r="K31" s="259" t="s">
        <v>180</v>
      </c>
      <c r="L31" s="258" t="s">
        <v>180</v>
      </c>
      <c r="M31" s="258" t="s">
        <v>180</v>
      </c>
      <c r="N31" s="258" t="s">
        <v>180</v>
      </c>
      <c r="O31" s="260" t="s">
        <v>180</v>
      </c>
      <c r="P31" s="259" t="s">
        <v>180</v>
      </c>
      <c r="Q31" s="258" t="s">
        <v>180</v>
      </c>
    </row>
    <row r="32" spans="1:17" ht="15.9" customHeight="1">
      <c r="A32" s="257">
        <v>2009</v>
      </c>
      <c r="B32" s="242"/>
      <c r="C32" s="256"/>
      <c r="D32" s="255">
        <v>281.828217</v>
      </c>
      <c r="E32" s="254">
        <v>217.31591900000001</v>
      </c>
      <c r="F32" s="251">
        <v>120.238606</v>
      </c>
      <c r="G32" s="252">
        <v>22.749358000000001</v>
      </c>
      <c r="H32" s="252">
        <v>2.2519130000000001</v>
      </c>
      <c r="I32" s="252">
        <v>17.628709999999998</v>
      </c>
      <c r="J32" s="252">
        <v>3.6346159999999998</v>
      </c>
      <c r="K32" s="253">
        <v>89.900599</v>
      </c>
      <c r="L32" s="251">
        <v>35.369714000000002</v>
      </c>
      <c r="M32" s="252">
        <v>33.180739000000003</v>
      </c>
      <c r="N32" s="251">
        <v>28.941806</v>
      </c>
      <c r="O32" s="252">
        <v>9.5534490000000005</v>
      </c>
      <c r="P32" s="252">
        <v>9.9685239999999986</v>
      </c>
      <c r="Q32" s="251">
        <v>0.42296899999999998</v>
      </c>
    </row>
    <row r="33" spans="1:17" ht="15.9" customHeight="1">
      <c r="A33" s="257">
        <v>2008</v>
      </c>
      <c r="B33" s="242"/>
      <c r="C33" s="256"/>
      <c r="D33" s="255">
        <v>363.30424499999998</v>
      </c>
      <c r="E33" s="254">
        <v>283.96746000000002</v>
      </c>
      <c r="F33" s="251">
        <v>161.70088699999999</v>
      </c>
      <c r="G33" s="252">
        <v>44.682529000000002</v>
      </c>
      <c r="H33" s="252">
        <v>5.2300200000000006</v>
      </c>
      <c r="I33" s="252">
        <v>35.513245000000005</v>
      </c>
      <c r="J33" s="252">
        <v>5.9872179999999995</v>
      </c>
      <c r="K33" s="253">
        <v>112.208135</v>
      </c>
      <c r="L33" s="251">
        <v>41.129974000000004</v>
      </c>
      <c r="M33" s="252">
        <v>38.743383999999999</v>
      </c>
      <c r="N33" s="251">
        <v>36.864210999999997</v>
      </c>
      <c r="O33" s="252">
        <v>12.006960999999999</v>
      </c>
      <c r="P33" s="252">
        <v>12.95327</v>
      </c>
      <c r="Q33" s="251">
        <v>0.37823200000000001</v>
      </c>
    </row>
    <row r="34" spans="1:17" ht="15.9" customHeight="1">
      <c r="A34" s="257">
        <v>2007</v>
      </c>
      <c r="B34" s="242"/>
      <c r="C34" s="256"/>
      <c r="D34" s="255">
        <v>365.12524500000001</v>
      </c>
      <c r="E34" s="254">
        <v>284.28879000000001</v>
      </c>
      <c r="F34" s="251">
        <v>145.55351199999998</v>
      </c>
      <c r="G34" s="252">
        <v>20.948263999999998</v>
      </c>
      <c r="H34" s="252">
        <v>1.0507439999999999</v>
      </c>
      <c r="I34" s="252">
        <v>17.207730999999999</v>
      </c>
      <c r="J34" s="252">
        <v>4.2254840000000007</v>
      </c>
      <c r="K34" s="253">
        <v>130.65624199999999</v>
      </c>
      <c r="L34" s="251">
        <v>42.669978999999998</v>
      </c>
      <c r="M34" s="252">
        <v>40.171870999999996</v>
      </c>
      <c r="N34" s="251">
        <v>37.245925999999997</v>
      </c>
      <c r="O34" s="252">
        <v>10.096683000000001</v>
      </c>
      <c r="P34" s="252">
        <v>17.941633999999997</v>
      </c>
      <c r="Q34" s="251">
        <v>0.182805</v>
      </c>
    </row>
    <row r="35" spans="1:17" ht="15.9" customHeight="1">
      <c r="A35" s="257">
        <v>2006</v>
      </c>
      <c r="B35" s="242"/>
      <c r="C35" s="256"/>
      <c r="D35" s="255">
        <v>298.90757199999996</v>
      </c>
      <c r="E35" s="254">
        <v>221.17111199999999</v>
      </c>
      <c r="F35" s="251">
        <v>96.653054999999995</v>
      </c>
      <c r="G35" s="252">
        <v>15.041761000000001</v>
      </c>
      <c r="H35" s="252">
        <v>1.143313</v>
      </c>
      <c r="I35" s="252">
        <v>11.346382</v>
      </c>
      <c r="J35" s="252">
        <v>5.2297070000000003</v>
      </c>
      <c r="K35" s="253">
        <v>117.39770900000001</v>
      </c>
      <c r="L35" s="251">
        <v>40.202232000000002</v>
      </c>
      <c r="M35" s="252">
        <v>37.878506999999999</v>
      </c>
      <c r="N35" s="251">
        <v>36.815012999999993</v>
      </c>
      <c r="O35" s="252">
        <v>15.689878</v>
      </c>
      <c r="P35" s="252">
        <v>11.822593999999999</v>
      </c>
      <c r="Q35" s="251">
        <v>0.27123799999999998</v>
      </c>
    </row>
    <row r="36" spans="1:17" ht="15.9" customHeight="1">
      <c r="A36" s="257">
        <v>2005</v>
      </c>
      <c r="B36" s="242"/>
      <c r="C36" s="256"/>
      <c r="D36" s="255">
        <v>334.03436399999998</v>
      </c>
      <c r="E36" s="254">
        <v>249.918341</v>
      </c>
      <c r="F36" s="251">
        <v>116.360524</v>
      </c>
      <c r="G36" s="252">
        <v>15.282995000000001</v>
      </c>
      <c r="H36" s="252">
        <v>1.380703</v>
      </c>
      <c r="I36" s="252">
        <v>11.075412</v>
      </c>
      <c r="J36" s="252">
        <v>10.464619000000001</v>
      </c>
      <c r="K36" s="253">
        <v>125.202631</v>
      </c>
      <c r="L36" s="251">
        <v>48.521856</v>
      </c>
      <c r="M36" s="252">
        <v>46.926499000000007</v>
      </c>
      <c r="N36" s="251">
        <v>34.850897000000003</v>
      </c>
      <c r="O36" s="252">
        <v>10.841251</v>
      </c>
      <c r="P36" s="252">
        <v>13.400955</v>
      </c>
      <c r="Q36" s="251">
        <v>0.23203499999999999</v>
      </c>
    </row>
    <row r="37" spans="1:17" ht="15.9" customHeight="1">
      <c r="A37" s="257">
        <v>2004</v>
      </c>
      <c r="B37" s="242"/>
      <c r="C37" s="256"/>
      <c r="D37" s="255">
        <v>250.481548</v>
      </c>
      <c r="E37" s="254">
        <v>192.74416300000001</v>
      </c>
      <c r="F37" s="251">
        <v>78.026853000000003</v>
      </c>
      <c r="G37" s="252">
        <v>8.4094339999999992</v>
      </c>
      <c r="H37" s="252">
        <v>0.34555399999999997</v>
      </c>
      <c r="I37" s="252">
        <v>6.4327709999999998</v>
      </c>
      <c r="J37" s="252">
        <v>3.8306970000000002</v>
      </c>
      <c r="K37" s="253">
        <v>106.76897500000001</v>
      </c>
      <c r="L37" s="251">
        <v>32.030960999999998</v>
      </c>
      <c r="M37" s="252">
        <v>30.534143</v>
      </c>
      <c r="N37" s="251">
        <v>24.964306999999998</v>
      </c>
      <c r="O37" s="252">
        <v>4.1697309999999996</v>
      </c>
      <c r="P37" s="252">
        <v>12.181445999999999</v>
      </c>
      <c r="Q37" s="251">
        <v>0.27959300000000004</v>
      </c>
    </row>
    <row r="38" spans="1:17" ht="15.9" customHeight="1">
      <c r="A38" s="257">
        <v>2003</v>
      </c>
      <c r="B38" s="242"/>
      <c r="C38" s="256"/>
      <c r="D38" s="255">
        <v>253.23287999999999</v>
      </c>
      <c r="E38" s="254">
        <v>185.64645800000002</v>
      </c>
      <c r="F38" s="251">
        <v>73.061403999999996</v>
      </c>
      <c r="G38" s="252">
        <v>8.5614240000000006</v>
      </c>
      <c r="H38" s="252">
        <v>0.64759100000000003</v>
      </c>
      <c r="I38" s="252">
        <v>6.2025190000000006</v>
      </c>
      <c r="J38" s="252">
        <v>3.8521080000000003</v>
      </c>
      <c r="K38" s="253">
        <v>106.7414</v>
      </c>
      <c r="L38" s="251">
        <v>43.985489000000001</v>
      </c>
      <c r="M38" s="252">
        <v>42.267178999999999</v>
      </c>
      <c r="N38" s="251">
        <v>21.505852999999998</v>
      </c>
      <c r="O38" s="252">
        <v>3.163135</v>
      </c>
      <c r="P38" s="252">
        <v>11.037792999999999</v>
      </c>
      <c r="Q38" s="251">
        <v>0.496919</v>
      </c>
    </row>
    <row r="39" spans="1:17" ht="15.9" customHeight="1">
      <c r="A39" s="257">
        <v>2002</v>
      </c>
      <c r="B39" s="242"/>
      <c r="C39" s="256"/>
      <c r="D39" s="255">
        <v>198.81529599999999</v>
      </c>
      <c r="E39" s="254">
        <v>155.433412</v>
      </c>
      <c r="F39" s="251">
        <v>63.945964999999994</v>
      </c>
      <c r="G39" s="252">
        <v>6.3998889999999999</v>
      </c>
      <c r="H39" s="252">
        <v>0.44514999999999999</v>
      </c>
      <c r="I39" s="252">
        <v>4.8756440000000003</v>
      </c>
      <c r="J39" s="252">
        <v>2.5733479999999997</v>
      </c>
      <c r="K39" s="253">
        <v>86.740511999999995</v>
      </c>
      <c r="L39" s="251">
        <v>28.013213</v>
      </c>
      <c r="M39" s="252">
        <v>26.58784</v>
      </c>
      <c r="N39" s="251">
        <v>13.881152</v>
      </c>
      <c r="O39" s="252">
        <v>2.2600680000000004</v>
      </c>
      <c r="P39" s="252">
        <v>6.4178699999999997</v>
      </c>
      <c r="Q39" s="251">
        <v>0.42934300000000003</v>
      </c>
    </row>
    <row r="40" spans="1:17" ht="15.9" customHeight="1">
      <c r="A40" s="257">
        <v>2001</v>
      </c>
      <c r="B40" s="242"/>
      <c r="C40" s="256"/>
      <c r="D40" s="255">
        <v>212.14934400000001</v>
      </c>
      <c r="E40" s="254">
        <v>168.13392499999998</v>
      </c>
      <c r="F40" s="251">
        <v>62.872067000000001</v>
      </c>
      <c r="G40" s="252">
        <v>7.1190959999999999</v>
      </c>
      <c r="H40" s="252">
        <v>0.65438800000000008</v>
      </c>
      <c r="I40" s="252">
        <v>4.9342100000000002</v>
      </c>
      <c r="J40" s="252">
        <v>1.4504249999999999</v>
      </c>
      <c r="K40" s="253">
        <v>99.373872000000006</v>
      </c>
      <c r="L40" s="251">
        <v>26.660306000000002</v>
      </c>
      <c r="M40" s="252">
        <v>24.960798999999998</v>
      </c>
      <c r="N40" s="251">
        <v>16.043803</v>
      </c>
      <c r="O40" s="252">
        <v>1.5021659999999999</v>
      </c>
      <c r="P40" s="252">
        <v>8.7449469999999998</v>
      </c>
      <c r="Q40" s="251">
        <v>0.216364</v>
      </c>
    </row>
    <row r="41" spans="1:17" ht="15.9" customHeight="1">
      <c r="A41" s="257">
        <v>2000</v>
      </c>
      <c r="B41" s="242"/>
      <c r="C41" s="256"/>
      <c r="D41" s="255">
        <v>238.783984</v>
      </c>
      <c r="E41" s="254">
        <v>181.816667</v>
      </c>
      <c r="F41" s="251">
        <v>68.028413</v>
      </c>
      <c r="G41" s="252">
        <v>6.5443170000000004</v>
      </c>
      <c r="H41" s="252">
        <v>0.358294</v>
      </c>
      <c r="I41" s="252">
        <v>4.7906509999999995</v>
      </c>
      <c r="J41" s="252">
        <v>2.7989470000000001</v>
      </c>
      <c r="K41" s="253">
        <v>107.51260799999999</v>
      </c>
      <c r="L41" s="251">
        <v>35.496912999999999</v>
      </c>
      <c r="M41" s="252">
        <v>34.042519999999996</v>
      </c>
      <c r="N41" s="251">
        <v>19.014558000000001</v>
      </c>
      <c r="O41" s="252">
        <v>1.368849</v>
      </c>
      <c r="P41" s="252">
        <v>9.9812540000000016</v>
      </c>
      <c r="Q41" s="251">
        <v>0.25140200000000001</v>
      </c>
    </row>
    <row r="42" spans="1:17" ht="6.9" customHeight="1">
      <c r="A42" s="250"/>
      <c r="B42" s="249"/>
      <c r="C42" s="248"/>
      <c r="D42" s="247"/>
      <c r="E42" s="246"/>
      <c r="F42" s="243"/>
      <c r="G42" s="244"/>
      <c r="H42" s="244"/>
      <c r="I42" s="244"/>
      <c r="J42" s="244"/>
      <c r="K42" s="245"/>
      <c r="L42" s="243"/>
      <c r="M42" s="244"/>
      <c r="N42" s="243"/>
      <c r="O42" s="244"/>
      <c r="P42" s="244"/>
      <c r="Q42" s="243"/>
    </row>
    <row r="43" spans="1:17" ht="6.9" customHeight="1">
      <c r="A43" s="242"/>
      <c r="B43" s="242"/>
      <c r="C43" s="241"/>
      <c r="D43" s="240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235"/>
      <c r="P43" s="235"/>
    </row>
    <row r="44" spans="1:17" ht="10.199999999999999">
      <c r="A44" s="563" t="s">
        <v>514</v>
      </c>
      <c r="B44" s="239"/>
    </row>
    <row r="45" spans="1:17" ht="10.199999999999999">
      <c r="A45" s="564" t="s">
        <v>545</v>
      </c>
    </row>
    <row r="46" spans="1:17" ht="10.199999999999999">
      <c r="A46" s="564" t="s">
        <v>546</v>
      </c>
    </row>
    <row r="47" spans="1:17" ht="10.199999999999999">
      <c r="A47" s="564"/>
    </row>
    <row r="48" spans="1:17" ht="10.199999999999999">
      <c r="A48" s="563" t="s">
        <v>515</v>
      </c>
    </row>
    <row r="49" spans="1:2" s="234" customFormat="1" ht="10.199999999999999">
      <c r="A49" s="564" t="s">
        <v>547</v>
      </c>
      <c r="B49" s="238"/>
    </row>
    <row r="50" spans="1:2" s="234" customFormat="1" ht="10.199999999999999">
      <c r="A50" s="564" t="s">
        <v>548</v>
      </c>
      <c r="B50" s="238"/>
    </row>
    <row r="51" spans="1:2" s="234" customFormat="1" ht="10.199999999999999">
      <c r="A51" s="238"/>
      <c r="B51" s="238"/>
    </row>
    <row r="52" spans="1:2" s="234" customFormat="1" ht="10.199999999999999">
      <c r="B52" s="239"/>
    </row>
    <row r="53" spans="1:2" s="234" customFormat="1" ht="10.199999999999999">
      <c r="A53" s="238"/>
      <c r="B53" s="238"/>
    </row>
    <row r="54" spans="1:2" s="234" customFormat="1" ht="10.199999999999999">
      <c r="A54" s="238"/>
      <c r="B54" s="238"/>
    </row>
    <row r="55" spans="1:2" s="234" customFormat="1" ht="10.199999999999999">
      <c r="A55" s="238"/>
      <c r="B55" s="238"/>
    </row>
    <row r="56" spans="1:2" s="234" customFormat="1" ht="10.199999999999999">
      <c r="A56" s="238"/>
      <c r="B56" s="238"/>
    </row>
    <row r="57" spans="1:2" s="234" customFormat="1" ht="10.199999999999999">
      <c r="A57" s="238"/>
      <c r="B57" s="238"/>
    </row>
    <row r="58" spans="1:2" s="234" customFormat="1" ht="10.199999999999999">
      <c r="A58" s="238"/>
      <c r="B58" s="238"/>
    </row>
    <row r="59" spans="1:2" s="234" customFormat="1" ht="10.199999999999999">
      <c r="A59" s="238"/>
      <c r="B59" s="238"/>
    </row>
    <row r="60" spans="1:2" s="234" customFormat="1" ht="10.199999999999999">
      <c r="A60" s="238"/>
      <c r="B60" s="238"/>
    </row>
    <row r="61" spans="1:2" s="234" customFormat="1" ht="10.199999999999999">
      <c r="A61" s="238"/>
      <c r="B61" s="238"/>
    </row>
    <row r="62" spans="1:2" s="234" customFormat="1" ht="10.199999999999999">
      <c r="A62" s="238"/>
      <c r="B62" s="238"/>
    </row>
    <row r="63" spans="1:2" s="234" customFormat="1" ht="10.199999999999999">
      <c r="A63" s="238"/>
      <c r="B63" s="238"/>
    </row>
    <row r="64" spans="1:2" s="234" customFormat="1" ht="10.199999999999999">
      <c r="A64" s="238"/>
      <c r="B64" s="238"/>
    </row>
    <row r="65" s="234" customFormat="1" ht="10.199999999999999"/>
    <row r="66" s="234" customFormat="1" ht="10.199999999999999"/>
    <row r="67" s="234" customFormat="1" ht="10.199999999999999"/>
    <row r="68" s="234" customFormat="1" ht="10.199999999999999"/>
    <row r="69" s="234" customFormat="1" ht="10.199999999999999"/>
    <row r="70" s="234" customFormat="1" ht="10.199999999999999"/>
    <row r="71" s="234" customFormat="1" ht="10.199999999999999"/>
    <row r="72" s="234" customFormat="1" ht="10.199999999999999"/>
    <row r="73" s="234" customFormat="1" ht="10.199999999999999"/>
    <row r="74" s="234" customFormat="1" ht="10.199999999999999"/>
    <row r="75" s="234" customFormat="1" ht="10.199999999999999"/>
    <row r="76" s="234" customFormat="1" ht="10.199999999999999"/>
    <row r="77" s="234" customFormat="1" ht="10.199999999999999"/>
    <row r="78" s="234" customFormat="1" ht="10.199999999999999"/>
    <row r="79" s="234" customFormat="1" ht="10.199999999999999"/>
    <row r="80" s="234" customFormat="1" ht="10.199999999999999"/>
    <row r="81" s="234" customFormat="1" ht="10.199999999999999"/>
    <row r="82" s="234" customFormat="1" ht="10.199999999999999"/>
    <row r="83" s="234" customFormat="1" ht="10.199999999999999"/>
    <row r="84" s="234" customFormat="1" ht="10.199999999999999"/>
    <row r="85" s="234" customFormat="1" ht="10.199999999999999"/>
    <row r="86" s="234" customFormat="1" ht="10.199999999999999"/>
    <row r="87" s="234" customFormat="1" ht="10.199999999999999"/>
    <row r="88" s="234" customFormat="1" ht="10.199999999999999"/>
    <row r="89" s="234" customFormat="1" ht="10.199999999999999"/>
    <row r="90" s="234" customFormat="1" ht="10.199999999999999"/>
    <row r="91" s="234" customFormat="1" ht="10.199999999999999"/>
    <row r="92" s="234" customFormat="1" ht="10.199999999999999"/>
    <row r="93" s="234" customFormat="1" ht="10.199999999999999"/>
    <row r="94" s="234" customFormat="1" ht="10.199999999999999"/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80" orientation="portrait" r:id="rId1"/>
  <headerFooter>
    <oddFooter>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9"/>
  <sheetViews>
    <sheetView showGridLines="0" defaultGridColor="0" colorId="55" workbookViewId="0">
      <selection activeCell="D4" sqref="D4"/>
    </sheetView>
  </sheetViews>
  <sheetFormatPr defaultColWidth="11.7109375" defaultRowHeight="10.199999999999999"/>
  <cols>
    <col min="1" max="1" width="5.85546875" style="311" customWidth="1"/>
    <col min="2" max="3" width="6.7109375" style="311" customWidth="1"/>
    <col min="4" max="4" width="9" style="312" customWidth="1"/>
    <col min="5" max="6" width="9" style="311" customWidth="1"/>
    <col min="7" max="7" width="8.7109375" style="311" customWidth="1"/>
    <col min="8" max="8" width="9.28515625" style="311" customWidth="1"/>
    <col min="9" max="9" width="7.85546875" style="311" customWidth="1"/>
    <col min="10" max="10" width="7.7109375" style="311" customWidth="1"/>
    <col min="11" max="12" width="7.85546875" style="311" customWidth="1"/>
    <col min="13" max="13" width="9.85546875" style="311" customWidth="1"/>
    <col min="14" max="16" width="8.85546875" style="311" customWidth="1"/>
    <col min="17" max="17" width="9.85546875" style="311" customWidth="1"/>
    <col min="18" max="18" width="13.42578125" style="311" customWidth="1"/>
    <col min="19" max="16384" width="11.7109375" style="311"/>
  </cols>
  <sheetData>
    <row r="1" spans="1:18" s="362" customFormat="1" ht="12">
      <c r="A1" s="308">
        <v>8</v>
      </c>
      <c r="B1" s="363"/>
      <c r="C1" s="363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63"/>
      <c r="P1" s="363"/>
      <c r="R1" s="308"/>
    </row>
    <row r="2" spans="1:18">
      <c r="A2" s="306" t="s">
        <v>174</v>
      </c>
      <c r="B2" s="361"/>
      <c r="C2" s="361"/>
      <c r="D2" s="300"/>
      <c r="E2" s="300"/>
      <c r="F2" s="305"/>
      <c r="G2" s="304"/>
      <c r="H2" s="304"/>
      <c r="I2" s="303"/>
      <c r="J2" s="303"/>
      <c r="K2" s="303"/>
      <c r="L2" s="303"/>
      <c r="M2" s="303"/>
      <c r="N2" s="303"/>
      <c r="O2" s="359"/>
      <c r="P2" s="359"/>
      <c r="R2" s="302" t="s">
        <v>173</v>
      </c>
    </row>
    <row r="3" spans="1:18">
      <c r="A3" s="306" t="s">
        <v>183</v>
      </c>
      <c r="B3" s="359"/>
      <c r="C3" s="359"/>
      <c r="D3" s="300"/>
      <c r="E3" s="299"/>
      <c r="F3" s="295"/>
      <c r="G3" s="298"/>
      <c r="H3" s="294"/>
      <c r="I3" s="295"/>
      <c r="J3" s="295"/>
      <c r="K3" s="295"/>
      <c r="L3" s="295"/>
      <c r="M3" s="295"/>
      <c r="N3" s="295"/>
      <c r="O3" s="359"/>
      <c r="P3" s="359"/>
      <c r="R3" s="297" t="s">
        <v>182</v>
      </c>
    </row>
    <row r="4" spans="1:18">
      <c r="A4" s="360" t="s">
        <v>170</v>
      </c>
      <c r="B4" s="359"/>
      <c r="C4" s="359"/>
      <c r="D4" s="295"/>
      <c r="E4" s="295"/>
      <c r="F4" s="295"/>
      <c r="G4" s="294"/>
      <c r="H4" s="294"/>
      <c r="I4" s="295"/>
      <c r="J4" s="295"/>
      <c r="K4" s="295"/>
      <c r="L4" s="295"/>
      <c r="M4" s="295"/>
      <c r="N4" s="295"/>
      <c r="O4" s="359"/>
      <c r="P4" s="359"/>
      <c r="R4" s="294" t="s">
        <v>169</v>
      </c>
    </row>
    <row r="5" spans="1:18">
      <c r="A5" s="357"/>
      <c r="B5" s="357"/>
      <c r="C5" s="357"/>
      <c r="D5" s="358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6"/>
    </row>
    <row r="6" spans="1:18" s="339" customFormat="1" ht="21.9" customHeight="1">
      <c r="A6" s="355"/>
      <c r="B6" s="354"/>
      <c r="C6" s="353"/>
      <c r="D6" s="565" t="s">
        <v>4</v>
      </c>
      <c r="E6" s="568" t="s">
        <v>168</v>
      </c>
      <c r="F6" s="569"/>
      <c r="G6" s="569"/>
      <c r="H6" s="569"/>
      <c r="I6" s="569"/>
      <c r="J6" s="569"/>
      <c r="K6" s="570"/>
      <c r="L6" s="568" t="s">
        <v>167</v>
      </c>
      <c r="M6" s="570"/>
      <c r="N6" s="589" t="s">
        <v>549</v>
      </c>
      <c r="O6" s="590"/>
      <c r="P6" s="591"/>
      <c r="Q6" s="592" t="s">
        <v>166</v>
      </c>
      <c r="R6" s="352"/>
    </row>
    <row r="7" spans="1:18" s="339" customFormat="1" ht="24" customHeight="1">
      <c r="A7" s="351"/>
      <c r="B7" s="350"/>
      <c r="C7" s="349"/>
      <c r="D7" s="566"/>
      <c r="E7" s="577" t="s">
        <v>4</v>
      </c>
      <c r="F7" s="579" t="s">
        <v>165</v>
      </c>
      <c r="G7" s="580"/>
      <c r="H7" s="580"/>
      <c r="I7" s="580"/>
      <c r="J7" s="581"/>
      <c r="K7" s="595" t="s">
        <v>164</v>
      </c>
      <c r="L7" s="597" t="s">
        <v>4</v>
      </c>
      <c r="M7" s="595" t="s">
        <v>163</v>
      </c>
      <c r="N7" s="597" t="s">
        <v>4</v>
      </c>
      <c r="O7" s="598" t="s">
        <v>162</v>
      </c>
      <c r="P7" s="600" t="s">
        <v>161</v>
      </c>
      <c r="Q7" s="593"/>
      <c r="R7" s="348"/>
    </row>
    <row r="8" spans="1:18" s="339" customFormat="1" ht="53.4" customHeight="1">
      <c r="A8" s="347"/>
      <c r="B8" s="346"/>
      <c r="C8" s="345"/>
      <c r="D8" s="567"/>
      <c r="E8" s="578"/>
      <c r="F8" s="344" t="s">
        <v>4</v>
      </c>
      <c r="G8" s="343" t="s">
        <v>160</v>
      </c>
      <c r="H8" s="342" t="s">
        <v>181</v>
      </c>
      <c r="I8" s="342" t="s">
        <v>158</v>
      </c>
      <c r="J8" s="341" t="s">
        <v>157</v>
      </c>
      <c r="K8" s="596"/>
      <c r="L8" s="596"/>
      <c r="M8" s="596"/>
      <c r="N8" s="596"/>
      <c r="O8" s="599"/>
      <c r="P8" s="601"/>
      <c r="Q8" s="594"/>
      <c r="R8" s="340"/>
    </row>
    <row r="9" spans="1:18">
      <c r="A9" s="338"/>
      <c r="B9" s="337"/>
      <c r="C9" s="326"/>
      <c r="D9" s="336"/>
      <c r="E9" s="334"/>
      <c r="G9" s="335"/>
      <c r="L9" s="333"/>
      <c r="N9" s="334"/>
      <c r="Q9" s="333"/>
      <c r="R9" s="332"/>
    </row>
    <row r="10" spans="1:18" ht="15.9" customHeight="1">
      <c r="A10" s="327">
        <v>2012</v>
      </c>
      <c r="B10" s="326" t="s">
        <v>4</v>
      </c>
      <c r="C10" s="326"/>
      <c r="D10" s="331" t="s">
        <v>180</v>
      </c>
      <c r="E10" s="328" t="s">
        <v>180</v>
      </c>
      <c r="F10" s="329" t="s">
        <v>180</v>
      </c>
      <c r="G10" s="330" t="s">
        <v>180</v>
      </c>
      <c r="H10" s="329" t="s">
        <v>180</v>
      </c>
      <c r="I10" s="329" t="s">
        <v>180</v>
      </c>
      <c r="J10" s="329" t="s">
        <v>180</v>
      </c>
      <c r="K10" s="329" t="s">
        <v>180</v>
      </c>
      <c r="L10" s="328" t="s">
        <v>180</v>
      </c>
      <c r="M10" s="329" t="s">
        <v>180</v>
      </c>
      <c r="N10" s="328" t="s">
        <v>180</v>
      </c>
      <c r="O10" s="329" t="s">
        <v>180</v>
      </c>
      <c r="P10" s="329" t="s">
        <v>180</v>
      </c>
      <c r="Q10" s="328" t="s">
        <v>180</v>
      </c>
      <c r="R10" s="321" t="s">
        <v>179</v>
      </c>
    </row>
    <row r="11" spans="1:18" ht="15.9" customHeight="1">
      <c r="A11" s="327"/>
      <c r="B11" s="326" t="s">
        <v>178</v>
      </c>
      <c r="C11" s="326"/>
      <c r="D11" s="331" t="s">
        <v>180</v>
      </c>
      <c r="E11" s="328" t="s">
        <v>180</v>
      </c>
      <c r="F11" s="329" t="s">
        <v>180</v>
      </c>
      <c r="G11" s="330" t="s">
        <v>180</v>
      </c>
      <c r="H11" s="329" t="s">
        <v>180</v>
      </c>
      <c r="I11" s="329" t="s">
        <v>180</v>
      </c>
      <c r="J11" s="329" t="s">
        <v>180</v>
      </c>
      <c r="K11" s="329" t="s">
        <v>180</v>
      </c>
      <c r="L11" s="328" t="s">
        <v>180</v>
      </c>
      <c r="M11" s="329" t="s">
        <v>180</v>
      </c>
      <c r="N11" s="328" t="s">
        <v>180</v>
      </c>
      <c r="O11" s="329" t="s">
        <v>180</v>
      </c>
      <c r="P11" s="329" t="s">
        <v>180</v>
      </c>
      <c r="Q11" s="328" t="s">
        <v>180</v>
      </c>
      <c r="R11" s="321" t="s">
        <v>177</v>
      </c>
    </row>
    <row r="12" spans="1:18" ht="15.9" customHeight="1">
      <c r="A12" s="327"/>
      <c r="B12" s="326" t="s">
        <v>176</v>
      </c>
      <c r="C12" s="326"/>
      <c r="D12" s="331" t="s">
        <v>180</v>
      </c>
      <c r="E12" s="328" t="s">
        <v>180</v>
      </c>
      <c r="F12" s="329" t="s">
        <v>180</v>
      </c>
      <c r="G12" s="330" t="s">
        <v>180</v>
      </c>
      <c r="H12" s="329" t="s">
        <v>180</v>
      </c>
      <c r="I12" s="329" t="s">
        <v>180</v>
      </c>
      <c r="J12" s="329" t="s">
        <v>180</v>
      </c>
      <c r="K12" s="329" t="s">
        <v>180</v>
      </c>
      <c r="L12" s="328" t="s">
        <v>180</v>
      </c>
      <c r="M12" s="329" t="s">
        <v>180</v>
      </c>
      <c r="N12" s="328" t="s">
        <v>180</v>
      </c>
      <c r="O12" s="329" t="s">
        <v>180</v>
      </c>
      <c r="P12" s="329" t="s">
        <v>180</v>
      </c>
      <c r="Q12" s="328" t="s">
        <v>180</v>
      </c>
      <c r="R12" s="321" t="s">
        <v>175</v>
      </c>
    </row>
    <row r="13" spans="1:18" ht="24" customHeight="1">
      <c r="A13" s="327">
        <v>2011</v>
      </c>
      <c r="B13" s="326" t="s">
        <v>4</v>
      </c>
      <c r="C13" s="326"/>
      <c r="D13" s="331" t="s">
        <v>180</v>
      </c>
      <c r="E13" s="328" t="s">
        <v>180</v>
      </c>
      <c r="F13" s="329" t="s">
        <v>180</v>
      </c>
      <c r="G13" s="330" t="s">
        <v>180</v>
      </c>
      <c r="H13" s="329" t="s">
        <v>180</v>
      </c>
      <c r="I13" s="329" t="s">
        <v>180</v>
      </c>
      <c r="J13" s="329" t="s">
        <v>180</v>
      </c>
      <c r="K13" s="329" t="s">
        <v>180</v>
      </c>
      <c r="L13" s="328" t="s">
        <v>180</v>
      </c>
      <c r="M13" s="329" t="s">
        <v>180</v>
      </c>
      <c r="N13" s="328" t="s">
        <v>180</v>
      </c>
      <c r="O13" s="329" t="s">
        <v>180</v>
      </c>
      <c r="P13" s="329" t="s">
        <v>180</v>
      </c>
      <c r="Q13" s="328" t="s">
        <v>180</v>
      </c>
      <c r="R13" s="321" t="s">
        <v>179</v>
      </c>
    </row>
    <row r="14" spans="1:18" ht="15.9" customHeight="1">
      <c r="A14" s="327"/>
      <c r="B14" s="326" t="s">
        <v>178</v>
      </c>
      <c r="C14" s="326"/>
      <c r="D14" s="331" t="s">
        <v>180</v>
      </c>
      <c r="E14" s="328" t="s">
        <v>180</v>
      </c>
      <c r="F14" s="329" t="s">
        <v>180</v>
      </c>
      <c r="G14" s="330" t="s">
        <v>180</v>
      </c>
      <c r="H14" s="329" t="s">
        <v>180</v>
      </c>
      <c r="I14" s="329" t="s">
        <v>180</v>
      </c>
      <c r="J14" s="329" t="s">
        <v>180</v>
      </c>
      <c r="K14" s="329" t="s">
        <v>180</v>
      </c>
      <c r="L14" s="328" t="s">
        <v>180</v>
      </c>
      <c r="M14" s="329" t="s">
        <v>180</v>
      </c>
      <c r="N14" s="328" t="s">
        <v>180</v>
      </c>
      <c r="O14" s="329" t="s">
        <v>180</v>
      </c>
      <c r="P14" s="329" t="s">
        <v>180</v>
      </c>
      <c r="Q14" s="328" t="s">
        <v>180</v>
      </c>
      <c r="R14" s="321" t="s">
        <v>177</v>
      </c>
    </row>
    <row r="15" spans="1:18" ht="15.9" customHeight="1">
      <c r="A15" s="327"/>
      <c r="B15" s="326" t="s">
        <v>176</v>
      </c>
      <c r="C15" s="326"/>
      <c r="D15" s="331" t="s">
        <v>180</v>
      </c>
      <c r="E15" s="328" t="s">
        <v>180</v>
      </c>
      <c r="F15" s="329" t="s">
        <v>180</v>
      </c>
      <c r="G15" s="330" t="s">
        <v>180</v>
      </c>
      <c r="H15" s="329" t="s">
        <v>180</v>
      </c>
      <c r="I15" s="329" t="s">
        <v>180</v>
      </c>
      <c r="J15" s="329" t="s">
        <v>180</v>
      </c>
      <c r="K15" s="329" t="s">
        <v>180</v>
      </c>
      <c r="L15" s="328" t="s">
        <v>180</v>
      </c>
      <c r="M15" s="329" t="s">
        <v>180</v>
      </c>
      <c r="N15" s="328" t="s">
        <v>180</v>
      </c>
      <c r="O15" s="329" t="s">
        <v>180</v>
      </c>
      <c r="P15" s="329" t="s">
        <v>180</v>
      </c>
      <c r="Q15" s="328" t="s">
        <v>180</v>
      </c>
      <c r="R15" s="321" t="s">
        <v>175</v>
      </c>
    </row>
    <row r="16" spans="1:18" ht="24" customHeight="1">
      <c r="A16" s="327">
        <v>2010</v>
      </c>
      <c r="B16" s="326" t="s">
        <v>4</v>
      </c>
      <c r="C16" s="326"/>
      <c r="D16" s="331" t="s">
        <v>180</v>
      </c>
      <c r="E16" s="328" t="s">
        <v>180</v>
      </c>
      <c r="F16" s="329" t="s">
        <v>180</v>
      </c>
      <c r="G16" s="330" t="s">
        <v>180</v>
      </c>
      <c r="H16" s="329" t="s">
        <v>180</v>
      </c>
      <c r="I16" s="329" t="s">
        <v>180</v>
      </c>
      <c r="J16" s="329" t="s">
        <v>180</v>
      </c>
      <c r="K16" s="329" t="s">
        <v>180</v>
      </c>
      <c r="L16" s="328" t="s">
        <v>180</v>
      </c>
      <c r="M16" s="329" t="s">
        <v>180</v>
      </c>
      <c r="N16" s="328" t="s">
        <v>180</v>
      </c>
      <c r="O16" s="329" t="s">
        <v>180</v>
      </c>
      <c r="P16" s="329" t="s">
        <v>180</v>
      </c>
      <c r="Q16" s="328" t="s">
        <v>180</v>
      </c>
      <c r="R16" s="321" t="s">
        <v>179</v>
      </c>
    </row>
    <row r="17" spans="1:18" ht="15.9" customHeight="1">
      <c r="A17" s="327"/>
      <c r="B17" s="326" t="s">
        <v>178</v>
      </c>
      <c r="C17" s="326"/>
      <c r="D17" s="331" t="s">
        <v>180</v>
      </c>
      <c r="E17" s="328" t="s">
        <v>180</v>
      </c>
      <c r="F17" s="329" t="s">
        <v>180</v>
      </c>
      <c r="G17" s="330" t="s">
        <v>180</v>
      </c>
      <c r="H17" s="329" t="s">
        <v>180</v>
      </c>
      <c r="I17" s="329" t="s">
        <v>180</v>
      </c>
      <c r="J17" s="329" t="s">
        <v>180</v>
      </c>
      <c r="K17" s="329" t="s">
        <v>180</v>
      </c>
      <c r="L17" s="328" t="s">
        <v>180</v>
      </c>
      <c r="M17" s="329" t="s">
        <v>180</v>
      </c>
      <c r="N17" s="328" t="s">
        <v>180</v>
      </c>
      <c r="O17" s="329" t="s">
        <v>180</v>
      </c>
      <c r="P17" s="329" t="s">
        <v>180</v>
      </c>
      <c r="Q17" s="328" t="s">
        <v>180</v>
      </c>
      <c r="R17" s="321" t="s">
        <v>177</v>
      </c>
    </row>
    <row r="18" spans="1:18" ht="15.9" customHeight="1">
      <c r="A18" s="327"/>
      <c r="B18" s="326" t="s">
        <v>176</v>
      </c>
      <c r="C18" s="326"/>
      <c r="D18" s="331" t="s">
        <v>180</v>
      </c>
      <c r="E18" s="328" t="s">
        <v>180</v>
      </c>
      <c r="F18" s="329" t="s">
        <v>180</v>
      </c>
      <c r="G18" s="330" t="s">
        <v>180</v>
      </c>
      <c r="H18" s="329" t="s">
        <v>180</v>
      </c>
      <c r="I18" s="329" t="s">
        <v>180</v>
      </c>
      <c r="J18" s="329" t="s">
        <v>180</v>
      </c>
      <c r="K18" s="329" t="s">
        <v>180</v>
      </c>
      <c r="L18" s="328" t="s">
        <v>180</v>
      </c>
      <c r="M18" s="329" t="s">
        <v>180</v>
      </c>
      <c r="N18" s="328" t="s">
        <v>180</v>
      </c>
      <c r="O18" s="329" t="s">
        <v>180</v>
      </c>
      <c r="P18" s="329" t="s">
        <v>180</v>
      </c>
      <c r="Q18" s="328" t="s">
        <v>180</v>
      </c>
      <c r="R18" s="321" t="s">
        <v>175</v>
      </c>
    </row>
    <row r="19" spans="1:18" ht="24" customHeight="1">
      <c r="A19" s="327">
        <v>2009</v>
      </c>
      <c r="B19" s="326" t="s">
        <v>4</v>
      </c>
      <c r="C19" s="326"/>
      <c r="D19" s="331" t="s">
        <v>180</v>
      </c>
      <c r="E19" s="328" t="s">
        <v>180</v>
      </c>
      <c r="F19" s="329" t="s">
        <v>180</v>
      </c>
      <c r="G19" s="330" t="s">
        <v>180</v>
      </c>
      <c r="H19" s="329" t="s">
        <v>180</v>
      </c>
      <c r="I19" s="329" t="s">
        <v>180</v>
      </c>
      <c r="J19" s="329" t="s">
        <v>180</v>
      </c>
      <c r="K19" s="329" t="s">
        <v>180</v>
      </c>
      <c r="L19" s="328" t="s">
        <v>180</v>
      </c>
      <c r="M19" s="329" t="s">
        <v>180</v>
      </c>
      <c r="N19" s="328" t="s">
        <v>180</v>
      </c>
      <c r="O19" s="329" t="s">
        <v>180</v>
      </c>
      <c r="P19" s="329" t="s">
        <v>180</v>
      </c>
      <c r="Q19" s="328" t="s">
        <v>180</v>
      </c>
      <c r="R19" s="321" t="s">
        <v>179</v>
      </c>
    </row>
    <row r="20" spans="1:18" ht="15.9" customHeight="1">
      <c r="A20" s="327"/>
      <c r="B20" s="326" t="s">
        <v>178</v>
      </c>
      <c r="C20" s="326"/>
      <c r="D20" s="331" t="s">
        <v>180</v>
      </c>
      <c r="E20" s="328" t="s">
        <v>180</v>
      </c>
      <c r="F20" s="329" t="s">
        <v>180</v>
      </c>
      <c r="G20" s="330" t="s">
        <v>180</v>
      </c>
      <c r="H20" s="329" t="s">
        <v>180</v>
      </c>
      <c r="I20" s="329" t="s">
        <v>180</v>
      </c>
      <c r="J20" s="329" t="s">
        <v>180</v>
      </c>
      <c r="K20" s="329" t="s">
        <v>180</v>
      </c>
      <c r="L20" s="328" t="s">
        <v>180</v>
      </c>
      <c r="M20" s="329" t="s">
        <v>180</v>
      </c>
      <c r="N20" s="328" t="s">
        <v>180</v>
      </c>
      <c r="O20" s="329" t="s">
        <v>180</v>
      </c>
      <c r="P20" s="329" t="s">
        <v>180</v>
      </c>
      <c r="Q20" s="328" t="s">
        <v>180</v>
      </c>
      <c r="R20" s="321" t="s">
        <v>177</v>
      </c>
    </row>
    <row r="21" spans="1:18" ht="15.9" customHeight="1">
      <c r="A21" s="327"/>
      <c r="B21" s="326" t="s">
        <v>176</v>
      </c>
      <c r="C21" s="326"/>
      <c r="D21" s="331" t="s">
        <v>180</v>
      </c>
      <c r="E21" s="328" t="s">
        <v>180</v>
      </c>
      <c r="F21" s="329" t="s">
        <v>180</v>
      </c>
      <c r="G21" s="330" t="s">
        <v>180</v>
      </c>
      <c r="H21" s="329" t="s">
        <v>180</v>
      </c>
      <c r="I21" s="329" t="s">
        <v>180</v>
      </c>
      <c r="J21" s="329" t="s">
        <v>180</v>
      </c>
      <c r="K21" s="329" t="s">
        <v>180</v>
      </c>
      <c r="L21" s="328" t="s">
        <v>180</v>
      </c>
      <c r="M21" s="329" t="s">
        <v>180</v>
      </c>
      <c r="N21" s="328" t="s">
        <v>180</v>
      </c>
      <c r="O21" s="329" t="s">
        <v>180</v>
      </c>
      <c r="P21" s="329" t="s">
        <v>180</v>
      </c>
      <c r="Q21" s="328" t="s">
        <v>180</v>
      </c>
      <c r="R21" s="321" t="s">
        <v>175</v>
      </c>
    </row>
    <row r="22" spans="1:18" ht="24" customHeight="1">
      <c r="A22" s="327">
        <v>2008</v>
      </c>
      <c r="B22" s="326" t="s">
        <v>4</v>
      </c>
      <c r="C22" s="326"/>
      <c r="D22" s="325">
        <v>30.53819</v>
      </c>
      <c r="E22" s="322">
        <v>23.741755000000001</v>
      </c>
      <c r="F22" s="323">
        <v>17.866772000000001</v>
      </c>
      <c r="G22" s="324">
        <v>8.3444999999999991E-2</v>
      </c>
      <c r="H22" s="323">
        <v>7.2399999999999993E-4</v>
      </c>
      <c r="I22" s="323">
        <v>7.9683999999999991E-2</v>
      </c>
      <c r="J22" s="323">
        <v>1.4504E-2</v>
      </c>
      <c r="K22" s="323">
        <v>4.9846729999999999</v>
      </c>
      <c r="L22" s="322">
        <v>5.2479620000000002</v>
      </c>
      <c r="M22" s="323">
        <v>4.9078590000000002</v>
      </c>
      <c r="N22" s="322">
        <v>1.3921979999999998</v>
      </c>
      <c r="O22" s="323">
        <v>0.186137</v>
      </c>
      <c r="P22" s="323">
        <v>1.1311669999999998</v>
      </c>
      <c r="Q22" s="322">
        <v>1.6047000000000002E-2</v>
      </c>
      <c r="R22" s="321" t="s">
        <v>179</v>
      </c>
    </row>
    <row r="23" spans="1:18" ht="15.9" customHeight="1">
      <c r="A23" s="327"/>
      <c r="B23" s="326" t="s">
        <v>178</v>
      </c>
      <c r="C23" s="326"/>
      <c r="D23" s="325">
        <v>17.998311000000001</v>
      </c>
      <c r="E23" s="322">
        <v>14.712386</v>
      </c>
      <c r="F23" s="323">
        <v>11.015869</v>
      </c>
      <c r="G23" s="324">
        <v>6.5250000000000002E-2</v>
      </c>
      <c r="H23" s="323">
        <v>0</v>
      </c>
      <c r="I23" s="323">
        <v>6.5250000000000002E-2</v>
      </c>
      <c r="J23" s="323">
        <v>1.54E-4</v>
      </c>
      <c r="K23" s="323">
        <v>3.1370940000000003</v>
      </c>
      <c r="L23" s="322">
        <v>3.0947100000000001</v>
      </c>
      <c r="M23" s="323">
        <v>2.7550349999999999</v>
      </c>
      <c r="N23" s="322">
        <v>6.1663000000000009E-2</v>
      </c>
      <c r="O23" s="323">
        <v>5.0810000000000004E-3</v>
      </c>
      <c r="P23" s="323">
        <v>5.3700000000000004E-4</v>
      </c>
      <c r="Q23" s="322">
        <v>4.3789999999999992E-3</v>
      </c>
      <c r="R23" s="321" t="s">
        <v>177</v>
      </c>
    </row>
    <row r="24" spans="1:18" ht="15.9" customHeight="1">
      <c r="A24" s="327"/>
      <c r="B24" s="326" t="s">
        <v>176</v>
      </c>
      <c r="C24" s="326"/>
      <c r="D24" s="325">
        <v>12.539877000000001</v>
      </c>
      <c r="E24" s="322">
        <v>9.0293690000000009</v>
      </c>
      <c r="F24" s="323">
        <v>6.8509019999999996</v>
      </c>
      <c r="G24" s="324">
        <v>1.8194999999999999E-2</v>
      </c>
      <c r="H24" s="323">
        <v>7.2399999999999993E-4</v>
      </c>
      <c r="I24" s="323">
        <v>1.4433999999999999E-2</v>
      </c>
      <c r="J24" s="323">
        <v>1.4351000000000001E-2</v>
      </c>
      <c r="K24" s="323">
        <v>1.84758</v>
      </c>
      <c r="L24" s="322">
        <v>2.153251</v>
      </c>
      <c r="M24" s="323">
        <v>2.152822</v>
      </c>
      <c r="N24" s="322">
        <v>1.330535</v>
      </c>
      <c r="O24" s="323">
        <v>0.18105600000000002</v>
      </c>
      <c r="P24" s="323">
        <v>1.13063</v>
      </c>
      <c r="Q24" s="322">
        <v>1.1668E-2</v>
      </c>
      <c r="R24" s="321" t="s">
        <v>175</v>
      </c>
    </row>
    <row r="25" spans="1:18" ht="24" customHeight="1">
      <c r="A25" s="327">
        <v>2007</v>
      </c>
      <c r="B25" s="326" t="s">
        <v>4</v>
      </c>
      <c r="C25" s="326"/>
      <c r="D25" s="325">
        <v>33.410868999999998</v>
      </c>
      <c r="E25" s="322">
        <v>18.868085999999998</v>
      </c>
      <c r="F25" s="323">
        <v>12.54278</v>
      </c>
      <c r="G25" s="324">
        <v>5.5404000000000002E-2</v>
      </c>
      <c r="H25" s="323">
        <v>2.3389999999999999E-3</v>
      </c>
      <c r="I25" s="323">
        <v>3.0442E-2</v>
      </c>
      <c r="J25" s="323">
        <v>1.4000000000000001E-4</v>
      </c>
      <c r="K25" s="323">
        <v>5.7617830000000003</v>
      </c>
      <c r="L25" s="322">
        <v>7.8201340000000004</v>
      </c>
      <c r="M25" s="323">
        <v>7.6188779999999996</v>
      </c>
      <c r="N25" s="322">
        <v>6.5699630000000004</v>
      </c>
      <c r="O25" s="323">
        <v>9.3599000000000002E-2</v>
      </c>
      <c r="P25" s="323">
        <v>6.4604620000000006</v>
      </c>
      <c r="Q25" s="322">
        <v>0</v>
      </c>
      <c r="R25" s="321" t="s">
        <v>179</v>
      </c>
    </row>
    <row r="26" spans="1:18" ht="15.9" customHeight="1">
      <c r="A26" s="327"/>
      <c r="B26" s="326" t="s">
        <v>178</v>
      </c>
      <c r="C26" s="326"/>
      <c r="D26" s="325">
        <v>14.565712</v>
      </c>
      <c r="E26" s="322">
        <v>11.111083000000001</v>
      </c>
      <c r="F26" s="323">
        <v>6.5631319999999995</v>
      </c>
      <c r="G26" s="324">
        <v>0</v>
      </c>
      <c r="H26" s="323">
        <v>0</v>
      </c>
      <c r="I26" s="323">
        <v>0</v>
      </c>
      <c r="J26" s="323">
        <v>1.4000000000000001E-4</v>
      </c>
      <c r="K26" s="323">
        <v>4.0122089999999995</v>
      </c>
      <c r="L26" s="322">
        <v>3.3114529999999998</v>
      </c>
      <c r="M26" s="323">
        <v>3.1101970000000003</v>
      </c>
      <c r="N26" s="322">
        <v>9.3509999999999999E-3</v>
      </c>
      <c r="O26" s="323">
        <v>3.8999999999999999E-4</v>
      </c>
      <c r="P26" s="323">
        <v>3.4049999999999996E-3</v>
      </c>
      <c r="Q26" s="322">
        <v>0</v>
      </c>
      <c r="R26" s="321" t="s">
        <v>177</v>
      </c>
    </row>
    <row r="27" spans="1:18" ht="15.9" customHeight="1">
      <c r="A27" s="327"/>
      <c r="B27" s="326" t="s">
        <v>176</v>
      </c>
      <c r="C27" s="326"/>
      <c r="D27" s="325">
        <v>18.845157</v>
      </c>
      <c r="E27" s="322">
        <v>7.7570020000000008</v>
      </c>
      <c r="F27" s="323">
        <v>5.9796469999999999</v>
      </c>
      <c r="G27" s="324">
        <v>5.5404000000000002E-2</v>
      </c>
      <c r="H27" s="323">
        <v>2.3389999999999999E-3</v>
      </c>
      <c r="I27" s="323">
        <v>3.0442E-2</v>
      </c>
      <c r="J27" s="323">
        <v>0</v>
      </c>
      <c r="K27" s="323">
        <v>1.749574</v>
      </c>
      <c r="L27" s="322">
        <v>4.5086819999999994</v>
      </c>
      <c r="M27" s="323">
        <v>4.5086819999999994</v>
      </c>
      <c r="N27" s="322">
        <v>6.5606140000000002</v>
      </c>
      <c r="O27" s="323">
        <v>9.3209E-2</v>
      </c>
      <c r="P27" s="323">
        <v>6.457058</v>
      </c>
      <c r="Q27" s="322">
        <v>0</v>
      </c>
      <c r="R27" s="321" t="s">
        <v>175</v>
      </c>
    </row>
    <row r="28" spans="1:18" ht="24" customHeight="1">
      <c r="A28" s="327">
        <v>2006</v>
      </c>
      <c r="B28" s="326" t="s">
        <v>4</v>
      </c>
      <c r="C28" s="326"/>
      <c r="D28" s="325">
        <v>18.211903</v>
      </c>
      <c r="E28" s="322">
        <v>15.592124</v>
      </c>
      <c r="F28" s="323">
        <v>11.435214999999999</v>
      </c>
      <c r="G28" s="324">
        <v>8.2000000000000001E-5</v>
      </c>
      <c r="H28" s="323">
        <v>0</v>
      </c>
      <c r="I28" s="323">
        <v>8.2000000000000001E-5</v>
      </c>
      <c r="J28" s="323">
        <v>0</v>
      </c>
      <c r="K28" s="323">
        <v>3.5281480000000003</v>
      </c>
      <c r="L28" s="322">
        <v>2.5059070000000001</v>
      </c>
      <c r="M28" s="323">
        <v>2.4942769999999999</v>
      </c>
      <c r="N28" s="322">
        <v>0</v>
      </c>
      <c r="O28" s="323">
        <v>0</v>
      </c>
      <c r="P28" s="323">
        <v>0</v>
      </c>
      <c r="Q28" s="322">
        <v>2.1180000000000001E-3</v>
      </c>
      <c r="R28" s="321" t="s">
        <v>179</v>
      </c>
    </row>
    <row r="29" spans="1:18" ht="15.9" customHeight="1">
      <c r="A29" s="327"/>
      <c r="B29" s="326" t="s">
        <v>178</v>
      </c>
      <c r="C29" s="326"/>
      <c r="D29" s="325">
        <v>13.437745999999999</v>
      </c>
      <c r="E29" s="322">
        <v>10.840515999999999</v>
      </c>
      <c r="F29" s="323">
        <v>6.686674</v>
      </c>
      <c r="G29" s="324">
        <v>0</v>
      </c>
      <c r="H29" s="323">
        <v>0</v>
      </c>
      <c r="I29" s="323">
        <v>0</v>
      </c>
      <c r="J29" s="323">
        <v>0</v>
      </c>
      <c r="K29" s="323">
        <v>3.526519</v>
      </c>
      <c r="L29" s="322">
        <v>2.4899200000000001</v>
      </c>
      <c r="M29" s="323">
        <v>2.478291</v>
      </c>
      <c r="N29" s="322">
        <v>0</v>
      </c>
      <c r="O29" s="323">
        <v>0</v>
      </c>
      <c r="P29" s="323">
        <v>0</v>
      </c>
      <c r="Q29" s="322">
        <v>0</v>
      </c>
      <c r="R29" s="321" t="s">
        <v>177</v>
      </c>
    </row>
    <row r="30" spans="1:18" ht="15.9" customHeight="1">
      <c r="A30" s="327"/>
      <c r="B30" s="326" t="s">
        <v>176</v>
      </c>
      <c r="C30" s="326"/>
      <c r="D30" s="325">
        <v>4.7741580000000008</v>
      </c>
      <c r="E30" s="322">
        <v>4.7516109999999996</v>
      </c>
      <c r="F30" s="323">
        <v>4.7485439999999999</v>
      </c>
      <c r="G30" s="324">
        <v>8.2000000000000001E-5</v>
      </c>
      <c r="H30" s="323">
        <v>0</v>
      </c>
      <c r="I30" s="323">
        <v>8.2000000000000001E-5</v>
      </c>
      <c r="J30" s="323">
        <v>0</v>
      </c>
      <c r="K30" s="323">
        <v>1.6299999999999999E-3</v>
      </c>
      <c r="L30" s="322">
        <v>1.5984000000000002E-2</v>
      </c>
      <c r="M30" s="323">
        <v>1.5984000000000002E-2</v>
      </c>
      <c r="N30" s="322">
        <v>0</v>
      </c>
      <c r="O30" s="323">
        <v>0</v>
      </c>
      <c r="P30" s="323">
        <v>0</v>
      </c>
      <c r="Q30" s="322">
        <v>2.1180000000000001E-3</v>
      </c>
      <c r="R30" s="321" t="s">
        <v>175</v>
      </c>
    </row>
    <row r="31" spans="1:18" ht="24" customHeight="1">
      <c r="A31" s="327">
        <v>2005</v>
      </c>
      <c r="B31" s="326" t="s">
        <v>4</v>
      </c>
      <c r="C31" s="326"/>
      <c r="D31" s="325">
        <v>21.538777999999997</v>
      </c>
      <c r="E31" s="322">
        <v>14.939219</v>
      </c>
      <c r="F31" s="323">
        <v>10.389953999999999</v>
      </c>
      <c r="G31" s="324">
        <v>0.61823600000000001</v>
      </c>
      <c r="H31" s="323">
        <v>0.108026</v>
      </c>
      <c r="I31" s="323">
        <v>0.51020999999999994</v>
      </c>
      <c r="J31" s="323">
        <v>0</v>
      </c>
      <c r="K31" s="323">
        <v>3.8499050000000001</v>
      </c>
      <c r="L31" s="322">
        <v>6.4349920000000003</v>
      </c>
      <c r="M31" s="323">
        <v>6.429411</v>
      </c>
      <c r="N31" s="322">
        <v>1.7520000000000001E-3</v>
      </c>
      <c r="O31" s="323">
        <v>0</v>
      </c>
      <c r="P31" s="323">
        <v>0</v>
      </c>
      <c r="Q31" s="322">
        <v>0</v>
      </c>
      <c r="R31" s="321" t="s">
        <v>179</v>
      </c>
    </row>
    <row r="32" spans="1:18" ht="15.9" customHeight="1">
      <c r="A32" s="327"/>
      <c r="B32" s="326" t="s">
        <v>178</v>
      </c>
      <c r="C32" s="326"/>
      <c r="D32" s="325">
        <v>17.307299</v>
      </c>
      <c r="E32" s="322">
        <v>10.869001000000001</v>
      </c>
      <c r="F32" s="323">
        <v>6.3875410000000006</v>
      </c>
      <c r="G32" s="324">
        <v>0.61823600000000001</v>
      </c>
      <c r="H32" s="323">
        <v>0.108026</v>
      </c>
      <c r="I32" s="323">
        <v>0.51020999999999994</v>
      </c>
      <c r="J32" s="323">
        <v>0</v>
      </c>
      <c r="K32" s="323">
        <v>3.7833539999999997</v>
      </c>
      <c r="L32" s="322">
        <v>6.2899440000000002</v>
      </c>
      <c r="M32" s="323">
        <v>6.2843629999999999</v>
      </c>
      <c r="N32" s="322">
        <v>1.7520000000000001E-3</v>
      </c>
      <c r="O32" s="323">
        <v>0</v>
      </c>
      <c r="P32" s="323">
        <v>0</v>
      </c>
      <c r="Q32" s="322">
        <v>0</v>
      </c>
      <c r="R32" s="321" t="s">
        <v>177</v>
      </c>
    </row>
    <row r="33" spans="1:18" ht="15.9" customHeight="1">
      <c r="A33" s="327"/>
      <c r="B33" s="326" t="s">
        <v>176</v>
      </c>
      <c r="C33" s="326"/>
      <c r="D33" s="325">
        <v>4.2314769999999999</v>
      </c>
      <c r="E33" s="322">
        <v>4.0702179999999997</v>
      </c>
      <c r="F33" s="323">
        <v>4.0024119999999996</v>
      </c>
      <c r="G33" s="324">
        <v>0</v>
      </c>
      <c r="H33" s="323">
        <v>0</v>
      </c>
      <c r="I33" s="323">
        <v>0</v>
      </c>
      <c r="J33" s="323">
        <v>0</v>
      </c>
      <c r="K33" s="323">
        <v>6.6550999999999999E-2</v>
      </c>
      <c r="L33" s="322">
        <v>0.14505000000000001</v>
      </c>
      <c r="M33" s="323">
        <v>0.14505000000000001</v>
      </c>
      <c r="N33" s="322">
        <v>0</v>
      </c>
      <c r="O33" s="323">
        <v>0</v>
      </c>
      <c r="P33" s="323">
        <v>0</v>
      </c>
      <c r="Q33" s="322">
        <v>0</v>
      </c>
      <c r="R33" s="321" t="s">
        <v>175</v>
      </c>
    </row>
    <row r="34" spans="1:18" ht="24" customHeight="1">
      <c r="A34" s="327">
        <v>2004</v>
      </c>
      <c r="B34" s="326" t="s">
        <v>4</v>
      </c>
      <c r="C34" s="326"/>
      <c r="D34" s="325">
        <v>24.360697000000002</v>
      </c>
      <c r="E34" s="322">
        <v>12.774573</v>
      </c>
      <c r="F34" s="323">
        <v>8.4660669999999989</v>
      </c>
      <c r="G34" s="324">
        <v>0.72165800000000002</v>
      </c>
      <c r="H34" s="323">
        <v>0</v>
      </c>
      <c r="I34" s="323">
        <v>0.72159699999999993</v>
      </c>
      <c r="J34" s="323">
        <v>0</v>
      </c>
      <c r="K34" s="323">
        <v>3.6681889999999999</v>
      </c>
      <c r="L34" s="322">
        <v>11.093733</v>
      </c>
      <c r="M34" s="323">
        <v>11.093733</v>
      </c>
      <c r="N34" s="322">
        <v>0.201654</v>
      </c>
      <c r="O34" s="323">
        <v>0</v>
      </c>
      <c r="P34" s="323">
        <v>0.198939</v>
      </c>
      <c r="Q34" s="322">
        <v>8.4671999999999997E-2</v>
      </c>
      <c r="R34" s="321" t="s">
        <v>179</v>
      </c>
    </row>
    <row r="35" spans="1:18" ht="15.9" customHeight="1">
      <c r="A35" s="327"/>
      <c r="B35" s="326" t="s">
        <v>178</v>
      </c>
      <c r="C35" s="326"/>
      <c r="D35" s="325">
        <v>19.840465999999999</v>
      </c>
      <c r="E35" s="322">
        <v>8.4272270000000002</v>
      </c>
      <c r="F35" s="323">
        <v>4.7420590000000002</v>
      </c>
      <c r="G35" s="324">
        <v>0.72165800000000002</v>
      </c>
      <c r="H35" s="323">
        <v>0</v>
      </c>
      <c r="I35" s="323">
        <v>0.72159699999999993</v>
      </c>
      <c r="J35" s="323">
        <v>0</v>
      </c>
      <c r="K35" s="323">
        <v>3.0455479999999997</v>
      </c>
      <c r="L35" s="322">
        <v>10.922129</v>
      </c>
      <c r="M35" s="323">
        <v>10.922129</v>
      </c>
      <c r="N35" s="322">
        <v>0.20165299999999997</v>
      </c>
      <c r="O35" s="323">
        <v>0</v>
      </c>
      <c r="P35" s="323">
        <v>0.19893799999999998</v>
      </c>
      <c r="Q35" s="322">
        <v>8.4671999999999997E-2</v>
      </c>
      <c r="R35" s="321" t="s">
        <v>177</v>
      </c>
    </row>
    <row r="36" spans="1:18" ht="15.9" customHeight="1">
      <c r="A36" s="327"/>
      <c r="B36" s="326" t="s">
        <v>176</v>
      </c>
      <c r="C36" s="326"/>
      <c r="D36" s="325">
        <v>4.520232</v>
      </c>
      <c r="E36" s="322">
        <v>4.3473459999999999</v>
      </c>
      <c r="F36" s="323">
        <v>3.724008</v>
      </c>
      <c r="G36" s="324">
        <v>0</v>
      </c>
      <c r="H36" s="323">
        <v>0</v>
      </c>
      <c r="I36" s="323">
        <v>0</v>
      </c>
      <c r="J36" s="323">
        <v>0</v>
      </c>
      <c r="K36" s="323">
        <v>0.622641</v>
      </c>
      <c r="L36" s="322">
        <v>0.171601</v>
      </c>
      <c r="M36" s="323">
        <v>0.171601</v>
      </c>
      <c r="N36" s="322">
        <v>0</v>
      </c>
      <c r="O36" s="323">
        <v>0</v>
      </c>
      <c r="P36" s="323">
        <v>0</v>
      </c>
      <c r="Q36" s="322">
        <v>0</v>
      </c>
      <c r="R36" s="321" t="s">
        <v>175</v>
      </c>
    </row>
    <row r="37" spans="1:18" ht="24" customHeight="1">
      <c r="A37" s="327">
        <v>2003</v>
      </c>
      <c r="B37" s="326" t="s">
        <v>4</v>
      </c>
      <c r="C37" s="326"/>
      <c r="D37" s="325">
        <v>24.930906</v>
      </c>
      <c r="E37" s="322">
        <v>15.379688</v>
      </c>
      <c r="F37" s="323">
        <v>10.053439000000001</v>
      </c>
      <c r="G37" s="324">
        <v>0.521007</v>
      </c>
      <c r="H37" s="323">
        <v>0</v>
      </c>
      <c r="I37" s="323">
        <v>0.521007</v>
      </c>
      <c r="J37" s="323">
        <v>0</v>
      </c>
      <c r="K37" s="323">
        <v>4.7221830000000002</v>
      </c>
      <c r="L37" s="322">
        <v>9.3573570000000004</v>
      </c>
      <c r="M37" s="323">
        <v>9.3573570000000004</v>
      </c>
      <c r="N37" s="322">
        <v>0.16319999999999998</v>
      </c>
      <c r="O37" s="323">
        <v>0</v>
      </c>
      <c r="P37" s="323">
        <v>0.16319999999999998</v>
      </c>
      <c r="Q37" s="322">
        <v>9.0499999999999999E-4</v>
      </c>
      <c r="R37" s="321" t="s">
        <v>179</v>
      </c>
    </row>
    <row r="38" spans="1:18" ht="15.9" customHeight="1">
      <c r="A38" s="327"/>
      <c r="B38" s="326" t="s">
        <v>178</v>
      </c>
      <c r="C38" s="326"/>
      <c r="D38" s="325">
        <v>20.499897000000001</v>
      </c>
      <c r="E38" s="322">
        <v>11.082656999999999</v>
      </c>
      <c r="F38" s="323">
        <v>5.8274359999999996</v>
      </c>
      <c r="G38" s="324">
        <v>0.521007</v>
      </c>
      <c r="H38" s="323">
        <v>0</v>
      </c>
      <c r="I38" s="323">
        <v>0.521007</v>
      </c>
      <c r="J38" s="323">
        <v>0</v>
      </c>
      <c r="K38" s="323">
        <v>4.6518220000000001</v>
      </c>
      <c r="L38" s="322">
        <v>9.235218999999999</v>
      </c>
      <c r="M38" s="323">
        <v>9.235218999999999</v>
      </c>
      <c r="N38" s="322">
        <v>0.16319999999999998</v>
      </c>
      <c r="O38" s="323">
        <v>0</v>
      </c>
      <c r="P38" s="323">
        <v>0.16319999999999998</v>
      </c>
      <c r="Q38" s="322">
        <v>9.0499999999999999E-4</v>
      </c>
      <c r="R38" s="321" t="s">
        <v>177</v>
      </c>
    </row>
    <row r="39" spans="1:18" ht="15.9" customHeight="1">
      <c r="A39" s="327"/>
      <c r="B39" s="326" t="s">
        <v>176</v>
      </c>
      <c r="C39" s="326"/>
      <c r="D39" s="325">
        <v>4.4310110000000007</v>
      </c>
      <c r="E39" s="322">
        <v>4.2970309999999996</v>
      </c>
      <c r="F39" s="323">
        <v>4.2260029999999995</v>
      </c>
      <c r="G39" s="324">
        <v>0</v>
      </c>
      <c r="H39" s="323">
        <v>0</v>
      </c>
      <c r="I39" s="323">
        <v>0</v>
      </c>
      <c r="J39" s="323">
        <v>0</v>
      </c>
      <c r="K39" s="323">
        <v>7.0361000000000007E-2</v>
      </c>
      <c r="L39" s="322">
        <v>0.12213800000000001</v>
      </c>
      <c r="M39" s="323">
        <v>0.12213800000000001</v>
      </c>
      <c r="N39" s="322">
        <v>0</v>
      </c>
      <c r="O39" s="323">
        <v>0</v>
      </c>
      <c r="P39" s="323">
        <v>0</v>
      </c>
      <c r="Q39" s="322">
        <v>0</v>
      </c>
      <c r="R39" s="321" t="s">
        <v>175</v>
      </c>
    </row>
    <row r="40" spans="1:18" ht="24" customHeight="1">
      <c r="A40" s="327">
        <v>2002</v>
      </c>
      <c r="B40" s="326" t="s">
        <v>4</v>
      </c>
      <c r="C40" s="326"/>
      <c r="D40" s="325">
        <v>32.901786999999999</v>
      </c>
      <c r="E40" s="322">
        <v>19.646008000000002</v>
      </c>
      <c r="F40" s="323">
        <v>10.251768999999999</v>
      </c>
      <c r="G40" s="324">
        <v>0.97028200000000009</v>
      </c>
      <c r="H40" s="323">
        <v>0.17713699999999999</v>
      </c>
      <c r="I40" s="323">
        <v>0.79314499999999999</v>
      </c>
      <c r="J40" s="323">
        <v>0</v>
      </c>
      <c r="K40" s="323">
        <v>9.0090079999999997</v>
      </c>
      <c r="L40" s="322">
        <v>13.044234000000001</v>
      </c>
      <c r="M40" s="323">
        <v>13.044234000000001</v>
      </c>
      <c r="N40" s="322">
        <v>0.18856099999999998</v>
      </c>
      <c r="O40" s="323">
        <v>0</v>
      </c>
      <c r="P40" s="323">
        <v>0.17300399999999999</v>
      </c>
      <c r="Q40" s="322">
        <v>0</v>
      </c>
      <c r="R40" s="321" t="s">
        <v>179</v>
      </c>
    </row>
    <row r="41" spans="1:18" ht="15.9" customHeight="1">
      <c r="A41" s="327"/>
      <c r="B41" s="326" t="s">
        <v>178</v>
      </c>
      <c r="C41" s="326"/>
      <c r="D41" s="325">
        <v>24.843010999999997</v>
      </c>
      <c r="E41" s="322">
        <v>12.129638000000002</v>
      </c>
      <c r="F41" s="323">
        <v>6.7174530000000008</v>
      </c>
      <c r="G41" s="324">
        <v>0.97028200000000009</v>
      </c>
      <c r="H41" s="323">
        <v>0.17713699999999999</v>
      </c>
      <c r="I41" s="323">
        <v>0.79314499999999999</v>
      </c>
      <c r="J41" s="323">
        <v>0</v>
      </c>
      <c r="K41" s="323">
        <v>5.0371059999999996</v>
      </c>
      <c r="L41" s="322">
        <v>12.527659999999999</v>
      </c>
      <c r="M41" s="323">
        <v>12.527659999999999</v>
      </c>
      <c r="N41" s="322">
        <v>0.17300399999999999</v>
      </c>
      <c r="O41" s="323">
        <v>0</v>
      </c>
      <c r="P41" s="323">
        <v>0.17300399999999999</v>
      </c>
      <c r="Q41" s="322">
        <v>0</v>
      </c>
      <c r="R41" s="321" t="s">
        <v>177</v>
      </c>
    </row>
    <row r="42" spans="1:18" ht="15.9" customHeight="1">
      <c r="A42" s="327"/>
      <c r="B42" s="326" t="s">
        <v>176</v>
      </c>
      <c r="C42" s="326"/>
      <c r="D42" s="325">
        <v>8.0587749999999989</v>
      </c>
      <c r="E42" s="322">
        <v>7.5163700000000002</v>
      </c>
      <c r="F42" s="323">
        <v>3.534316</v>
      </c>
      <c r="G42" s="324">
        <v>0</v>
      </c>
      <c r="H42" s="323">
        <v>0</v>
      </c>
      <c r="I42" s="323">
        <v>0</v>
      </c>
      <c r="J42" s="323">
        <v>0</v>
      </c>
      <c r="K42" s="323">
        <v>3.971902</v>
      </c>
      <c r="L42" s="322">
        <v>0.51657399999999998</v>
      </c>
      <c r="M42" s="323">
        <v>0.51657399999999998</v>
      </c>
      <c r="N42" s="322">
        <v>1.5557E-2</v>
      </c>
      <c r="O42" s="323">
        <v>0</v>
      </c>
      <c r="P42" s="323">
        <v>0</v>
      </c>
      <c r="Q42" s="322">
        <v>0</v>
      </c>
      <c r="R42" s="321" t="s">
        <v>175</v>
      </c>
    </row>
    <row r="43" spans="1:18" ht="24" customHeight="1">
      <c r="A43" s="327">
        <v>2001</v>
      </c>
      <c r="B43" s="326" t="s">
        <v>4</v>
      </c>
      <c r="C43" s="326"/>
      <c r="D43" s="325">
        <v>54.043073999999997</v>
      </c>
      <c r="E43" s="322">
        <v>33.204612999999995</v>
      </c>
      <c r="F43" s="323">
        <v>10.907311</v>
      </c>
      <c r="G43" s="324">
        <v>1.2597470000000002</v>
      </c>
      <c r="H43" s="323">
        <v>0.263129</v>
      </c>
      <c r="I43" s="323">
        <v>0.996618</v>
      </c>
      <c r="J43" s="323">
        <v>0</v>
      </c>
      <c r="K43" s="323">
        <v>21.669794000000003</v>
      </c>
      <c r="L43" s="322">
        <v>20.715310000000002</v>
      </c>
      <c r="M43" s="323">
        <v>20.708776999999998</v>
      </c>
      <c r="N43" s="322">
        <v>8.6351999999999998E-2</v>
      </c>
      <c r="O43" s="323">
        <v>0</v>
      </c>
      <c r="P43" s="323">
        <v>8.6351999999999998E-2</v>
      </c>
      <c r="Q43" s="322">
        <v>1.5089999999999999E-3</v>
      </c>
      <c r="R43" s="321" t="s">
        <v>179</v>
      </c>
    </row>
    <row r="44" spans="1:18" ht="15.9" customHeight="1">
      <c r="A44" s="327"/>
      <c r="B44" s="326" t="s">
        <v>178</v>
      </c>
      <c r="C44" s="326"/>
      <c r="D44" s="325">
        <v>26.379383999999998</v>
      </c>
      <c r="E44" s="322">
        <v>13.516922000000001</v>
      </c>
      <c r="F44" s="323">
        <v>7.6116729999999997</v>
      </c>
      <c r="G44" s="324">
        <v>1.2597470000000002</v>
      </c>
      <c r="H44" s="323">
        <v>0.263129</v>
      </c>
      <c r="I44" s="323">
        <v>0.996618</v>
      </c>
      <c r="J44" s="323">
        <v>0</v>
      </c>
      <c r="K44" s="323">
        <v>5.2786360000000005</v>
      </c>
      <c r="L44" s="322">
        <v>12.752796</v>
      </c>
      <c r="M44" s="323">
        <v>12.752796</v>
      </c>
      <c r="N44" s="322">
        <v>8.6351999999999998E-2</v>
      </c>
      <c r="O44" s="323">
        <v>0</v>
      </c>
      <c r="P44" s="323">
        <v>8.6351999999999998E-2</v>
      </c>
      <c r="Q44" s="322">
        <v>0</v>
      </c>
      <c r="R44" s="321" t="s">
        <v>177</v>
      </c>
    </row>
    <row r="45" spans="1:18" ht="15.9" customHeight="1">
      <c r="A45" s="327"/>
      <c r="B45" s="326" t="s">
        <v>176</v>
      </c>
      <c r="C45" s="326"/>
      <c r="D45" s="325">
        <v>27.663689999999999</v>
      </c>
      <c r="E45" s="322">
        <v>19.687690999999997</v>
      </c>
      <c r="F45" s="323">
        <v>3.2956379999999998</v>
      </c>
      <c r="G45" s="324">
        <v>0</v>
      </c>
      <c r="H45" s="323">
        <v>0</v>
      </c>
      <c r="I45" s="323">
        <v>0</v>
      </c>
      <c r="J45" s="323">
        <v>0</v>
      </c>
      <c r="K45" s="323">
        <v>16.391158000000001</v>
      </c>
      <c r="L45" s="322">
        <v>7.9625140000000005</v>
      </c>
      <c r="M45" s="323">
        <v>7.9559809999999995</v>
      </c>
      <c r="N45" s="322">
        <v>0</v>
      </c>
      <c r="O45" s="323">
        <v>0</v>
      </c>
      <c r="P45" s="323">
        <v>0</v>
      </c>
      <c r="Q45" s="322">
        <v>1.5089999999999999E-3</v>
      </c>
      <c r="R45" s="321" t="s">
        <v>175</v>
      </c>
    </row>
    <row r="46" spans="1:18" ht="24" customHeight="1">
      <c r="A46" s="327">
        <v>2000</v>
      </c>
      <c r="B46" s="326" t="s">
        <v>4</v>
      </c>
      <c r="C46" s="326"/>
      <c r="D46" s="325">
        <v>70.62039</v>
      </c>
      <c r="E46" s="322">
        <v>47.021546999999998</v>
      </c>
      <c r="F46" s="323">
        <v>11.625634</v>
      </c>
      <c r="G46" s="324">
        <v>1.103154</v>
      </c>
      <c r="H46" s="323">
        <v>0.215055</v>
      </c>
      <c r="I46" s="323">
        <v>0.88809900000000008</v>
      </c>
      <c r="J46" s="323">
        <v>0</v>
      </c>
      <c r="K46" s="323">
        <v>34.681480999999998</v>
      </c>
      <c r="L46" s="322">
        <v>23.435776999999998</v>
      </c>
      <c r="M46" s="323">
        <v>23.435776999999998</v>
      </c>
      <c r="N46" s="322">
        <v>0.10918</v>
      </c>
      <c r="O46" s="323">
        <v>0</v>
      </c>
      <c r="P46" s="323">
        <v>3.7495000000000001E-2</v>
      </c>
      <c r="Q46" s="322">
        <v>0</v>
      </c>
      <c r="R46" s="321" t="s">
        <v>179</v>
      </c>
    </row>
    <row r="47" spans="1:18" ht="15.9" customHeight="1">
      <c r="A47" s="327"/>
      <c r="B47" s="326" t="s">
        <v>178</v>
      </c>
      <c r="C47" s="326"/>
      <c r="D47" s="325">
        <v>25.064136999999999</v>
      </c>
      <c r="E47" s="322">
        <v>14.244465</v>
      </c>
      <c r="F47" s="323">
        <v>7.6733710000000004</v>
      </c>
      <c r="G47" s="324">
        <v>1.103154</v>
      </c>
      <c r="H47" s="323">
        <v>0.215055</v>
      </c>
      <c r="I47" s="323">
        <v>0.88809900000000008</v>
      </c>
      <c r="J47" s="323">
        <v>0</v>
      </c>
      <c r="K47" s="323">
        <v>5.8602290000000004</v>
      </c>
      <c r="L47" s="322">
        <v>10.671764</v>
      </c>
      <c r="M47" s="323">
        <v>10.671764</v>
      </c>
      <c r="N47" s="322">
        <v>0.10918</v>
      </c>
      <c r="O47" s="323">
        <v>0</v>
      </c>
      <c r="P47" s="323">
        <v>3.7495000000000001E-2</v>
      </c>
      <c r="Q47" s="322">
        <v>0</v>
      </c>
      <c r="R47" s="321" t="s">
        <v>177</v>
      </c>
    </row>
    <row r="48" spans="1:18" ht="15.9" customHeight="1">
      <c r="A48" s="327"/>
      <c r="B48" s="326" t="s">
        <v>176</v>
      </c>
      <c r="C48" s="326"/>
      <c r="D48" s="325">
        <v>45.556254000000003</v>
      </c>
      <c r="E48" s="322">
        <v>32.777082999999998</v>
      </c>
      <c r="F48" s="323">
        <v>3.9522629999999999</v>
      </c>
      <c r="G48" s="324">
        <v>0</v>
      </c>
      <c r="H48" s="323">
        <v>0</v>
      </c>
      <c r="I48" s="323">
        <v>0</v>
      </c>
      <c r="J48" s="323">
        <v>0</v>
      </c>
      <c r="K48" s="323">
        <v>28.821253000000002</v>
      </c>
      <c r="L48" s="322">
        <v>12.764013</v>
      </c>
      <c r="M48" s="323">
        <v>12.764013</v>
      </c>
      <c r="N48" s="322">
        <v>0</v>
      </c>
      <c r="O48" s="323">
        <v>0</v>
      </c>
      <c r="P48" s="323">
        <v>0</v>
      </c>
      <c r="Q48" s="322">
        <v>0</v>
      </c>
      <c r="R48" s="321" t="s">
        <v>175</v>
      </c>
    </row>
    <row r="49" spans="1:18" ht="8.1" customHeight="1">
      <c r="A49" s="320"/>
      <c r="B49" s="319"/>
      <c r="C49" s="319"/>
      <c r="D49" s="318"/>
      <c r="E49" s="317"/>
      <c r="F49" s="316"/>
      <c r="G49" s="315"/>
      <c r="H49" s="316"/>
      <c r="I49" s="316"/>
      <c r="J49" s="316"/>
      <c r="K49" s="316"/>
      <c r="L49" s="317"/>
      <c r="M49" s="316"/>
      <c r="N49" s="317"/>
      <c r="O49" s="316"/>
      <c r="P49" s="316"/>
      <c r="Q49" s="315"/>
      <c r="R49" s="314"/>
    </row>
    <row r="51" spans="1:18">
      <c r="A51" s="239" t="s">
        <v>514</v>
      </c>
    </row>
    <row r="52" spans="1:18">
      <c r="A52" s="239" t="s">
        <v>516</v>
      </c>
    </row>
    <row r="53" spans="1:18">
      <c r="A53" s="239" t="s">
        <v>517</v>
      </c>
    </row>
    <row r="54" spans="1:18">
      <c r="A54" s="239" t="s">
        <v>518</v>
      </c>
    </row>
    <row r="55" spans="1:18">
      <c r="A55" s="239" t="s">
        <v>519</v>
      </c>
    </row>
    <row r="56" spans="1:18">
      <c r="A56" s="239" t="s">
        <v>515</v>
      </c>
    </row>
    <row r="57" spans="1:18">
      <c r="A57" s="239" t="s">
        <v>520</v>
      </c>
    </row>
    <row r="58" spans="1:18">
      <c r="A58" s="239" t="s">
        <v>521</v>
      </c>
      <c r="D58" s="313"/>
    </row>
    <row r="59" spans="1:18">
      <c r="A59" s="239" t="s">
        <v>522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1"/>
  <sheetViews>
    <sheetView showGridLines="0" defaultGridColor="0" colorId="55" workbookViewId="0">
      <selection activeCell="D4" sqref="D4"/>
    </sheetView>
  </sheetViews>
  <sheetFormatPr defaultColWidth="11.7109375" defaultRowHeight="10.199999999999999"/>
  <cols>
    <col min="1" max="1" width="7" style="366" customWidth="1"/>
    <col min="2" max="3" width="6.7109375" style="364" customWidth="1"/>
    <col min="4" max="4" width="8" style="365" customWidth="1"/>
    <col min="5" max="12" width="8" style="364" customWidth="1"/>
    <col min="13" max="13" width="9.85546875" style="364" customWidth="1"/>
    <col min="14" max="16" width="8.85546875" style="364" customWidth="1"/>
    <col min="17" max="17" width="8" style="364" customWidth="1"/>
    <col min="18" max="18" width="14.140625" style="364" customWidth="1"/>
    <col min="19" max="16384" width="11.7109375" style="364"/>
  </cols>
  <sheetData>
    <row r="1" spans="1:18" s="374" customFormat="1" ht="12">
      <c r="A1" s="308">
        <v>9</v>
      </c>
      <c r="B1" s="307"/>
      <c r="C1" s="307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07"/>
      <c r="P1" s="307"/>
      <c r="R1" s="308"/>
    </row>
    <row r="2" spans="1:18">
      <c r="A2" s="306" t="s">
        <v>174</v>
      </c>
      <c r="B2" s="237"/>
      <c r="C2" s="237"/>
      <c r="D2" s="300"/>
      <c r="E2" s="300"/>
      <c r="F2" s="305"/>
      <c r="G2" s="304"/>
      <c r="H2" s="304"/>
      <c r="I2" s="303"/>
      <c r="J2" s="303"/>
      <c r="K2" s="303"/>
      <c r="L2" s="303"/>
      <c r="M2" s="303"/>
      <c r="N2" s="303"/>
      <c r="O2" s="234"/>
      <c r="P2" s="234"/>
      <c r="R2" s="302" t="s">
        <v>173</v>
      </c>
    </row>
    <row r="3" spans="1:18">
      <c r="A3" s="301" t="s">
        <v>185</v>
      </c>
      <c r="B3" s="234"/>
      <c r="C3" s="234"/>
      <c r="D3" s="300"/>
      <c r="E3" s="299"/>
      <c r="F3" s="295"/>
      <c r="G3" s="298"/>
      <c r="H3" s="294"/>
      <c r="I3" s="295"/>
      <c r="J3" s="295"/>
      <c r="K3" s="295"/>
      <c r="L3" s="295"/>
      <c r="M3" s="295"/>
      <c r="N3" s="295"/>
      <c r="O3" s="234"/>
      <c r="P3" s="234"/>
      <c r="R3" s="373" t="s">
        <v>184</v>
      </c>
    </row>
    <row r="4" spans="1:18">
      <c r="A4" s="372" t="s">
        <v>170</v>
      </c>
      <c r="B4" s="234"/>
      <c r="C4" s="234"/>
      <c r="D4" s="295"/>
      <c r="E4" s="295"/>
      <c r="F4" s="295"/>
      <c r="G4" s="294"/>
      <c r="H4" s="294"/>
      <c r="I4" s="295"/>
      <c r="J4" s="295"/>
      <c r="K4" s="295"/>
      <c r="L4" s="295"/>
      <c r="M4" s="295"/>
      <c r="N4" s="295"/>
      <c r="O4" s="234"/>
      <c r="P4" s="234"/>
      <c r="R4" s="371" t="s">
        <v>169</v>
      </c>
    </row>
    <row r="5" spans="1:18">
      <c r="A5" s="370"/>
      <c r="B5" s="244"/>
      <c r="C5" s="244"/>
      <c r="D5" s="369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35"/>
    </row>
    <row r="6" spans="1:18" s="368" customFormat="1" ht="21.9" customHeight="1">
      <c r="A6" s="355"/>
      <c r="B6" s="354"/>
      <c r="C6" s="353"/>
      <c r="D6" s="565" t="s">
        <v>4</v>
      </c>
      <c r="E6" s="568" t="s">
        <v>168</v>
      </c>
      <c r="F6" s="569"/>
      <c r="G6" s="569"/>
      <c r="H6" s="569"/>
      <c r="I6" s="569"/>
      <c r="J6" s="569"/>
      <c r="K6" s="570"/>
      <c r="L6" s="568" t="s">
        <v>167</v>
      </c>
      <c r="M6" s="570"/>
      <c r="N6" s="589" t="s">
        <v>549</v>
      </c>
      <c r="O6" s="590"/>
      <c r="P6" s="591"/>
      <c r="Q6" s="592" t="s">
        <v>166</v>
      </c>
      <c r="R6" s="352"/>
    </row>
    <row r="7" spans="1:18" s="368" customFormat="1" ht="21.9" customHeight="1">
      <c r="A7" s="351"/>
      <c r="B7" s="350"/>
      <c r="C7" s="349"/>
      <c r="D7" s="566"/>
      <c r="E7" s="577" t="s">
        <v>4</v>
      </c>
      <c r="F7" s="579" t="s">
        <v>165</v>
      </c>
      <c r="G7" s="580"/>
      <c r="H7" s="580"/>
      <c r="I7" s="580"/>
      <c r="J7" s="581"/>
      <c r="K7" s="595" t="s">
        <v>164</v>
      </c>
      <c r="L7" s="597" t="s">
        <v>4</v>
      </c>
      <c r="M7" s="595" t="s">
        <v>163</v>
      </c>
      <c r="N7" s="597" t="s">
        <v>4</v>
      </c>
      <c r="O7" s="598" t="s">
        <v>162</v>
      </c>
      <c r="P7" s="600" t="s">
        <v>161</v>
      </c>
      <c r="Q7" s="593"/>
      <c r="R7" s="348"/>
    </row>
    <row r="8" spans="1:18" s="368" customFormat="1" ht="53.1" customHeight="1">
      <c r="A8" s="347"/>
      <c r="B8" s="346"/>
      <c r="C8" s="345"/>
      <c r="D8" s="567"/>
      <c r="E8" s="578"/>
      <c r="F8" s="344" t="s">
        <v>4</v>
      </c>
      <c r="G8" s="343" t="s">
        <v>160</v>
      </c>
      <c r="H8" s="342" t="s">
        <v>181</v>
      </c>
      <c r="I8" s="342" t="s">
        <v>158</v>
      </c>
      <c r="J8" s="341" t="s">
        <v>157</v>
      </c>
      <c r="K8" s="596"/>
      <c r="L8" s="596"/>
      <c r="M8" s="596"/>
      <c r="N8" s="596"/>
      <c r="O8" s="599"/>
      <c r="P8" s="601"/>
      <c r="Q8" s="594"/>
      <c r="R8" s="340"/>
    </row>
    <row r="9" spans="1:18">
      <c r="A9" s="338"/>
      <c r="B9" s="337"/>
      <c r="C9" s="326"/>
      <c r="D9" s="336"/>
      <c r="E9" s="334"/>
      <c r="F9" s="311"/>
      <c r="G9" s="335"/>
      <c r="H9" s="311"/>
      <c r="I9" s="311"/>
      <c r="J9" s="311"/>
      <c r="K9" s="311"/>
      <c r="L9" s="333"/>
      <c r="M9" s="311"/>
      <c r="N9" s="334"/>
      <c r="O9" s="311"/>
      <c r="P9" s="311"/>
      <c r="Q9" s="333"/>
      <c r="R9" s="332"/>
    </row>
    <row r="10" spans="1:18" ht="15.9" customHeight="1">
      <c r="A10" s="327">
        <v>2012</v>
      </c>
      <c r="B10" s="326" t="s">
        <v>4</v>
      </c>
      <c r="C10" s="326"/>
      <c r="D10" s="331" t="s">
        <v>180</v>
      </c>
      <c r="E10" s="328" t="s">
        <v>180</v>
      </c>
      <c r="F10" s="329" t="s">
        <v>180</v>
      </c>
      <c r="G10" s="330" t="s">
        <v>180</v>
      </c>
      <c r="H10" s="329" t="s">
        <v>180</v>
      </c>
      <c r="I10" s="329" t="s">
        <v>180</v>
      </c>
      <c r="J10" s="329" t="s">
        <v>180</v>
      </c>
      <c r="K10" s="329" t="s">
        <v>180</v>
      </c>
      <c r="L10" s="328" t="s">
        <v>180</v>
      </c>
      <c r="M10" s="329" t="s">
        <v>180</v>
      </c>
      <c r="N10" s="328" t="s">
        <v>180</v>
      </c>
      <c r="O10" s="329" t="s">
        <v>180</v>
      </c>
      <c r="P10" s="329" t="s">
        <v>180</v>
      </c>
      <c r="Q10" s="328" t="s">
        <v>180</v>
      </c>
      <c r="R10" s="321" t="s">
        <v>179</v>
      </c>
    </row>
    <row r="11" spans="1:18" ht="15.9" customHeight="1">
      <c r="A11" s="327"/>
      <c r="B11" s="326" t="s">
        <v>178</v>
      </c>
      <c r="C11" s="326"/>
      <c r="D11" s="331" t="s">
        <v>180</v>
      </c>
      <c r="E11" s="328" t="s">
        <v>180</v>
      </c>
      <c r="F11" s="329" t="s">
        <v>180</v>
      </c>
      <c r="G11" s="330" t="s">
        <v>180</v>
      </c>
      <c r="H11" s="329" t="s">
        <v>180</v>
      </c>
      <c r="I11" s="329" t="s">
        <v>180</v>
      </c>
      <c r="J11" s="329" t="s">
        <v>180</v>
      </c>
      <c r="K11" s="329" t="s">
        <v>180</v>
      </c>
      <c r="L11" s="328" t="s">
        <v>180</v>
      </c>
      <c r="M11" s="329" t="s">
        <v>180</v>
      </c>
      <c r="N11" s="328" t="s">
        <v>180</v>
      </c>
      <c r="O11" s="329" t="s">
        <v>180</v>
      </c>
      <c r="P11" s="329" t="s">
        <v>180</v>
      </c>
      <c r="Q11" s="328" t="s">
        <v>180</v>
      </c>
      <c r="R11" s="321" t="s">
        <v>177</v>
      </c>
    </row>
    <row r="12" spans="1:18" ht="15.9" customHeight="1">
      <c r="A12" s="327"/>
      <c r="B12" s="326" t="s">
        <v>176</v>
      </c>
      <c r="C12" s="326"/>
      <c r="D12" s="331" t="s">
        <v>180</v>
      </c>
      <c r="E12" s="328" t="s">
        <v>180</v>
      </c>
      <c r="F12" s="329" t="s">
        <v>180</v>
      </c>
      <c r="G12" s="330" t="s">
        <v>180</v>
      </c>
      <c r="H12" s="329" t="s">
        <v>180</v>
      </c>
      <c r="I12" s="329" t="s">
        <v>180</v>
      </c>
      <c r="J12" s="329" t="s">
        <v>180</v>
      </c>
      <c r="K12" s="329" t="s">
        <v>180</v>
      </c>
      <c r="L12" s="328" t="s">
        <v>180</v>
      </c>
      <c r="M12" s="329" t="s">
        <v>180</v>
      </c>
      <c r="N12" s="328" t="s">
        <v>180</v>
      </c>
      <c r="O12" s="329" t="s">
        <v>180</v>
      </c>
      <c r="P12" s="329" t="s">
        <v>180</v>
      </c>
      <c r="Q12" s="328" t="s">
        <v>180</v>
      </c>
      <c r="R12" s="321" t="s">
        <v>175</v>
      </c>
    </row>
    <row r="13" spans="1:18" ht="24" customHeight="1">
      <c r="A13" s="327">
        <v>2011</v>
      </c>
      <c r="B13" s="326" t="s">
        <v>4</v>
      </c>
      <c r="C13" s="326"/>
      <c r="D13" s="331" t="s">
        <v>180</v>
      </c>
      <c r="E13" s="328" t="s">
        <v>180</v>
      </c>
      <c r="F13" s="329" t="s">
        <v>180</v>
      </c>
      <c r="G13" s="330" t="s">
        <v>180</v>
      </c>
      <c r="H13" s="329" t="s">
        <v>180</v>
      </c>
      <c r="I13" s="329" t="s">
        <v>180</v>
      </c>
      <c r="J13" s="329" t="s">
        <v>180</v>
      </c>
      <c r="K13" s="329" t="s">
        <v>180</v>
      </c>
      <c r="L13" s="328" t="s">
        <v>180</v>
      </c>
      <c r="M13" s="329" t="s">
        <v>180</v>
      </c>
      <c r="N13" s="328" t="s">
        <v>180</v>
      </c>
      <c r="O13" s="329" t="s">
        <v>180</v>
      </c>
      <c r="P13" s="329" t="s">
        <v>180</v>
      </c>
      <c r="Q13" s="328" t="s">
        <v>180</v>
      </c>
      <c r="R13" s="321" t="s">
        <v>179</v>
      </c>
    </row>
    <row r="14" spans="1:18" ht="15.9" customHeight="1">
      <c r="A14" s="327"/>
      <c r="B14" s="326" t="s">
        <v>178</v>
      </c>
      <c r="C14" s="326"/>
      <c r="D14" s="331" t="s">
        <v>180</v>
      </c>
      <c r="E14" s="328" t="s">
        <v>180</v>
      </c>
      <c r="F14" s="329" t="s">
        <v>180</v>
      </c>
      <c r="G14" s="330" t="s">
        <v>180</v>
      </c>
      <c r="H14" s="329" t="s">
        <v>180</v>
      </c>
      <c r="I14" s="329" t="s">
        <v>180</v>
      </c>
      <c r="J14" s="329" t="s">
        <v>180</v>
      </c>
      <c r="K14" s="329" t="s">
        <v>180</v>
      </c>
      <c r="L14" s="328" t="s">
        <v>180</v>
      </c>
      <c r="M14" s="329" t="s">
        <v>180</v>
      </c>
      <c r="N14" s="328" t="s">
        <v>180</v>
      </c>
      <c r="O14" s="329" t="s">
        <v>180</v>
      </c>
      <c r="P14" s="329" t="s">
        <v>180</v>
      </c>
      <c r="Q14" s="328" t="s">
        <v>180</v>
      </c>
      <c r="R14" s="321" t="s">
        <v>177</v>
      </c>
    </row>
    <row r="15" spans="1:18" ht="15.9" customHeight="1">
      <c r="A15" s="327"/>
      <c r="B15" s="326" t="s">
        <v>176</v>
      </c>
      <c r="C15" s="326"/>
      <c r="D15" s="331" t="s">
        <v>180</v>
      </c>
      <c r="E15" s="328" t="s">
        <v>180</v>
      </c>
      <c r="F15" s="329" t="s">
        <v>180</v>
      </c>
      <c r="G15" s="330" t="s">
        <v>180</v>
      </c>
      <c r="H15" s="329" t="s">
        <v>180</v>
      </c>
      <c r="I15" s="329" t="s">
        <v>180</v>
      </c>
      <c r="J15" s="329" t="s">
        <v>180</v>
      </c>
      <c r="K15" s="329" t="s">
        <v>180</v>
      </c>
      <c r="L15" s="328" t="s">
        <v>180</v>
      </c>
      <c r="M15" s="329" t="s">
        <v>180</v>
      </c>
      <c r="N15" s="328" t="s">
        <v>180</v>
      </c>
      <c r="O15" s="329" t="s">
        <v>180</v>
      </c>
      <c r="P15" s="329" t="s">
        <v>180</v>
      </c>
      <c r="Q15" s="328" t="s">
        <v>180</v>
      </c>
      <c r="R15" s="321" t="s">
        <v>175</v>
      </c>
    </row>
    <row r="16" spans="1:18" ht="24" customHeight="1">
      <c r="A16" s="327">
        <v>2010</v>
      </c>
      <c r="B16" s="326" t="s">
        <v>4</v>
      </c>
      <c r="C16" s="326"/>
      <c r="D16" s="331" t="s">
        <v>180</v>
      </c>
      <c r="E16" s="328" t="s">
        <v>180</v>
      </c>
      <c r="F16" s="329" t="s">
        <v>180</v>
      </c>
      <c r="G16" s="330" t="s">
        <v>180</v>
      </c>
      <c r="H16" s="329" t="s">
        <v>180</v>
      </c>
      <c r="I16" s="329" t="s">
        <v>180</v>
      </c>
      <c r="J16" s="329" t="s">
        <v>180</v>
      </c>
      <c r="K16" s="329" t="s">
        <v>180</v>
      </c>
      <c r="L16" s="328" t="s">
        <v>180</v>
      </c>
      <c r="M16" s="329" t="s">
        <v>180</v>
      </c>
      <c r="N16" s="328" t="s">
        <v>180</v>
      </c>
      <c r="O16" s="329" t="s">
        <v>180</v>
      </c>
      <c r="P16" s="329" t="s">
        <v>180</v>
      </c>
      <c r="Q16" s="328" t="s">
        <v>180</v>
      </c>
      <c r="R16" s="321" t="s">
        <v>179</v>
      </c>
    </row>
    <row r="17" spans="1:18" ht="15.9" customHeight="1">
      <c r="A17" s="327"/>
      <c r="B17" s="326" t="s">
        <v>178</v>
      </c>
      <c r="C17" s="326"/>
      <c r="D17" s="331" t="s">
        <v>180</v>
      </c>
      <c r="E17" s="328" t="s">
        <v>180</v>
      </c>
      <c r="F17" s="329" t="s">
        <v>180</v>
      </c>
      <c r="G17" s="330" t="s">
        <v>180</v>
      </c>
      <c r="H17" s="329" t="s">
        <v>180</v>
      </c>
      <c r="I17" s="329" t="s">
        <v>180</v>
      </c>
      <c r="J17" s="329" t="s">
        <v>180</v>
      </c>
      <c r="K17" s="329" t="s">
        <v>180</v>
      </c>
      <c r="L17" s="328" t="s">
        <v>180</v>
      </c>
      <c r="M17" s="329" t="s">
        <v>180</v>
      </c>
      <c r="N17" s="328" t="s">
        <v>180</v>
      </c>
      <c r="O17" s="329" t="s">
        <v>180</v>
      </c>
      <c r="P17" s="329" t="s">
        <v>180</v>
      </c>
      <c r="Q17" s="328" t="s">
        <v>180</v>
      </c>
      <c r="R17" s="321" t="s">
        <v>177</v>
      </c>
    </row>
    <row r="18" spans="1:18" ht="15.9" customHeight="1">
      <c r="A18" s="327"/>
      <c r="B18" s="326" t="s">
        <v>176</v>
      </c>
      <c r="C18" s="326"/>
      <c r="D18" s="331" t="s">
        <v>180</v>
      </c>
      <c r="E18" s="328" t="s">
        <v>180</v>
      </c>
      <c r="F18" s="329" t="s">
        <v>180</v>
      </c>
      <c r="G18" s="330" t="s">
        <v>180</v>
      </c>
      <c r="H18" s="329" t="s">
        <v>180</v>
      </c>
      <c r="I18" s="329" t="s">
        <v>180</v>
      </c>
      <c r="J18" s="329" t="s">
        <v>180</v>
      </c>
      <c r="K18" s="329" t="s">
        <v>180</v>
      </c>
      <c r="L18" s="328" t="s">
        <v>180</v>
      </c>
      <c r="M18" s="329" t="s">
        <v>180</v>
      </c>
      <c r="N18" s="328" t="s">
        <v>180</v>
      </c>
      <c r="O18" s="329" t="s">
        <v>180</v>
      </c>
      <c r="P18" s="329" t="s">
        <v>180</v>
      </c>
      <c r="Q18" s="328" t="s">
        <v>180</v>
      </c>
      <c r="R18" s="321" t="s">
        <v>175</v>
      </c>
    </row>
    <row r="19" spans="1:18" ht="24" customHeight="1">
      <c r="A19" s="327">
        <v>2009</v>
      </c>
      <c r="B19" s="326" t="s">
        <v>4</v>
      </c>
      <c r="C19" s="326"/>
      <c r="D19" s="325">
        <v>281.828217</v>
      </c>
      <c r="E19" s="322">
        <v>217.31591900000001</v>
      </c>
      <c r="F19" s="323">
        <v>120.238606</v>
      </c>
      <c r="G19" s="324">
        <v>22.749358000000001</v>
      </c>
      <c r="H19" s="323">
        <v>2.2519130000000001</v>
      </c>
      <c r="I19" s="323">
        <v>17.628709999999998</v>
      </c>
      <c r="J19" s="323">
        <v>3.6346159999999998</v>
      </c>
      <c r="K19" s="323">
        <v>89.900599</v>
      </c>
      <c r="L19" s="322">
        <v>35.369714000000002</v>
      </c>
      <c r="M19" s="323">
        <v>33.180739000000003</v>
      </c>
      <c r="N19" s="322">
        <v>28.941806</v>
      </c>
      <c r="O19" s="323">
        <v>9.5534490000000005</v>
      </c>
      <c r="P19" s="323">
        <v>9.9685239999999986</v>
      </c>
      <c r="Q19" s="322">
        <v>0.42296899999999998</v>
      </c>
      <c r="R19" s="321" t="s">
        <v>179</v>
      </c>
    </row>
    <row r="20" spans="1:18" ht="15.9" customHeight="1">
      <c r="A20" s="327"/>
      <c r="B20" s="326" t="s">
        <v>178</v>
      </c>
      <c r="C20" s="326"/>
      <c r="D20" s="325">
        <v>116.00212500000001</v>
      </c>
      <c r="E20" s="322">
        <v>102.344121</v>
      </c>
      <c r="F20" s="323">
        <v>74.502934999999994</v>
      </c>
      <c r="G20" s="324">
        <v>17.215675999999998</v>
      </c>
      <c r="H20" s="323">
        <v>1.410844</v>
      </c>
      <c r="I20" s="323">
        <v>15.188145</v>
      </c>
      <c r="J20" s="323">
        <v>2.8678029999999999</v>
      </c>
      <c r="K20" s="323">
        <v>23.925542</v>
      </c>
      <c r="L20" s="322">
        <v>10.318656000000001</v>
      </c>
      <c r="M20" s="323">
        <v>9.1335599999999992</v>
      </c>
      <c r="N20" s="322">
        <v>3.1489240000000001</v>
      </c>
      <c r="O20" s="323">
        <v>0.37061500000000003</v>
      </c>
      <c r="P20" s="323">
        <v>0.30898300000000001</v>
      </c>
      <c r="Q20" s="322">
        <v>0.256832</v>
      </c>
      <c r="R20" s="321" t="s">
        <v>177</v>
      </c>
    </row>
    <row r="21" spans="1:18" ht="15.9" customHeight="1">
      <c r="A21" s="327"/>
      <c r="B21" s="326" t="s">
        <v>176</v>
      </c>
      <c r="C21" s="326"/>
      <c r="D21" s="325">
        <v>165.82609299999999</v>
      </c>
      <c r="E21" s="322">
        <v>114.97180100000001</v>
      </c>
      <c r="F21" s="323">
        <v>45.735672000000001</v>
      </c>
      <c r="G21" s="324">
        <v>5.5336800000000004</v>
      </c>
      <c r="H21" s="323">
        <v>0.84106800000000004</v>
      </c>
      <c r="I21" s="323">
        <v>2.4405639999999997</v>
      </c>
      <c r="J21" s="323">
        <v>0.76681200000000005</v>
      </c>
      <c r="K21" s="323">
        <v>65.975059999999999</v>
      </c>
      <c r="L21" s="322">
        <v>25.051057</v>
      </c>
      <c r="M21" s="323">
        <v>24.047174999999999</v>
      </c>
      <c r="N21" s="322">
        <v>25.792884999999998</v>
      </c>
      <c r="O21" s="323">
        <v>9.1828330000000005</v>
      </c>
      <c r="P21" s="323">
        <v>9.6595400000000016</v>
      </c>
      <c r="Q21" s="322">
        <v>0.16613700000000001</v>
      </c>
      <c r="R21" s="321" t="s">
        <v>175</v>
      </c>
    </row>
    <row r="22" spans="1:18" ht="24" customHeight="1">
      <c r="A22" s="327">
        <v>2008</v>
      </c>
      <c r="B22" s="326" t="s">
        <v>4</v>
      </c>
      <c r="C22" s="326"/>
      <c r="D22" s="325">
        <v>363.30424499999998</v>
      </c>
      <c r="E22" s="322">
        <v>283.96746000000002</v>
      </c>
      <c r="F22" s="323">
        <v>161.70088699999999</v>
      </c>
      <c r="G22" s="324">
        <v>44.682529000000002</v>
      </c>
      <c r="H22" s="323">
        <v>5.2300200000000006</v>
      </c>
      <c r="I22" s="323">
        <v>35.513245000000005</v>
      </c>
      <c r="J22" s="323">
        <v>5.9872179999999995</v>
      </c>
      <c r="K22" s="323">
        <v>112.208135</v>
      </c>
      <c r="L22" s="322">
        <v>41.129974000000004</v>
      </c>
      <c r="M22" s="323">
        <v>38.743383999999999</v>
      </c>
      <c r="N22" s="322">
        <v>36.864210999999997</v>
      </c>
      <c r="O22" s="323">
        <v>12.006960999999999</v>
      </c>
      <c r="P22" s="323">
        <v>12.95327</v>
      </c>
      <c r="Q22" s="322">
        <v>0.37823200000000001</v>
      </c>
      <c r="R22" s="321" t="s">
        <v>179</v>
      </c>
    </row>
    <row r="23" spans="1:18" ht="15.9" customHeight="1">
      <c r="A23" s="327"/>
      <c r="B23" s="326" t="s">
        <v>178</v>
      </c>
      <c r="C23" s="326"/>
      <c r="D23" s="325">
        <v>156.48661100000001</v>
      </c>
      <c r="E23" s="322">
        <v>138.99511999999999</v>
      </c>
      <c r="F23" s="323">
        <v>106.80291700000001</v>
      </c>
      <c r="G23" s="324">
        <v>34.205261</v>
      </c>
      <c r="H23" s="323">
        <v>0.70160400000000001</v>
      </c>
      <c r="I23" s="323">
        <v>32.746360000000003</v>
      </c>
      <c r="J23" s="323">
        <v>5.6221750000000004</v>
      </c>
      <c r="K23" s="323">
        <v>27.951552</v>
      </c>
      <c r="L23" s="322">
        <v>12.436169</v>
      </c>
      <c r="M23" s="323">
        <v>10.875061000000001</v>
      </c>
      <c r="N23" s="322">
        <v>4.4636420000000001</v>
      </c>
      <c r="O23" s="323">
        <v>0.37817800000000001</v>
      </c>
      <c r="P23" s="323">
        <v>0.31441199999999997</v>
      </c>
      <c r="Q23" s="322">
        <v>0.14874500000000002</v>
      </c>
      <c r="R23" s="321" t="s">
        <v>177</v>
      </c>
    </row>
    <row r="24" spans="1:18" ht="15.9" customHeight="1">
      <c r="A24" s="327"/>
      <c r="B24" s="326" t="s">
        <v>176</v>
      </c>
      <c r="C24" s="326"/>
      <c r="D24" s="325">
        <v>206.817635</v>
      </c>
      <c r="E24" s="322">
        <v>144.97233600000001</v>
      </c>
      <c r="F24" s="323">
        <v>54.897967999999999</v>
      </c>
      <c r="G24" s="324">
        <v>10.477263000000001</v>
      </c>
      <c r="H24" s="323">
        <v>4.5284139999999997</v>
      </c>
      <c r="I24" s="323">
        <v>2.766883</v>
      </c>
      <c r="J24" s="323">
        <v>0.36504399999999998</v>
      </c>
      <c r="K24" s="323">
        <v>84.256582999999992</v>
      </c>
      <c r="L24" s="322">
        <v>28.693801000000001</v>
      </c>
      <c r="M24" s="323">
        <v>27.868321000000002</v>
      </c>
      <c r="N24" s="322">
        <v>32.400566000000005</v>
      </c>
      <c r="O24" s="323">
        <v>11.628783</v>
      </c>
      <c r="P24" s="323">
        <v>12.638857</v>
      </c>
      <c r="Q24" s="322">
        <v>0.229487</v>
      </c>
      <c r="R24" s="321" t="s">
        <v>175</v>
      </c>
    </row>
    <row r="25" spans="1:18" ht="24" customHeight="1">
      <c r="A25" s="327">
        <v>2007</v>
      </c>
      <c r="B25" s="326" t="s">
        <v>4</v>
      </c>
      <c r="C25" s="326"/>
      <c r="D25" s="325">
        <v>365.12524500000001</v>
      </c>
      <c r="E25" s="322">
        <v>284.28879000000001</v>
      </c>
      <c r="F25" s="323">
        <v>145.55351199999998</v>
      </c>
      <c r="G25" s="324">
        <v>20.948263999999998</v>
      </c>
      <c r="H25" s="323">
        <v>1.0507439999999999</v>
      </c>
      <c r="I25" s="323">
        <v>17.207730999999999</v>
      </c>
      <c r="J25" s="323">
        <v>4.2254840000000007</v>
      </c>
      <c r="K25" s="323">
        <v>130.65624199999999</v>
      </c>
      <c r="L25" s="322">
        <v>42.669978999999998</v>
      </c>
      <c r="M25" s="323">
        <v>40.171870999999996</v>
      </c>
      <c r="N25" s="322">
        <v>37.245925999999997</v>
      </c>
      <c r="O25" s="323">
        <v>10.096683000000001</v>
      </c>
      <c r="P25" s="323">
        <v>17.941633999999997</v>
      </c>
      <c r="Q25" s="322">
        <v>0.182805</v>
      </c>
      <c r="R25" s="321" t="s">
        <v>179</v>
      </c>
    </row>
    <row r="26" spans="1:18" ht="15.9" customHeight="1">
      <c r="A26" s="327"/>
      <c r="B26" s="326" t="s">
        <v>178</v>
      </c>
      <c r="C26" s="326"/>
      <c r="D26" s="325">
        <v>137.26020300000002</v>
      </c>
      <c r="E26" s="322">
        <v>121.170609</v>
      </c>
      <c r="F26" s="323">
        <v>91.670315000000002</v>
      </c>
      <c r="G26" s="324">
        <v>14.218425</v>
      </c>
      <c r="H26" s="323">
        <v>0.32032699999999997</v>
      </c>
      <c r="I26" s="323">
        <v>13.252691</v>
      </c>
      <c r="J26" s="323">
        <v>3.8817689999999998</v>
      </c>
      <c r="K26" s="323">
        <v>26.208566999999999</v>
      </c>
      <c r="L26" s="322">
        <v>12.976824000000001</v>
      </c>
      <c r="M26" s="323">
        <v>11.226144</v>
      </c>
      <c r="N26" s="322">
        <v>2.9490980000000002</v>
      </c>
      <c r="O26" s="323">
        <v>0.38541300000000001</v>
      </c>
      <c r="P26" s="323">
        <v>0.32722199999999996</v>
      </c>
      <c r="Q26" s="322">
        <v>7.6299999999999993E-2</v>
      </c>
      <c r="R26" s="321" t="s">
        <v>177</v>
      </c>
    </row>
    <row r="27" spans="1:18" ht="15.9" customHeight="1">
      <c r="A27" s="327"/>
      <c r="B27" s="326" t="s">
        <v>176</v>
      </c>
      <c r="C27" s="326"/>
      <c r="D27" s="325">
        <v>227.865039</v>
      </c>
      <c r="E27" s="322">
        <v>163.11818199999999</v>
      </c>
      <c r="F27" s="323">
        <v>53.883197000000003</v>
      </c>
      <c r="G27" s="324">
        <v>6.729838</v>
      </c>
      <c r="H27" s="323">
        <v>0.73041699999999998</v>
      </c>
      <c r="I27" s="323">
        <v>3.9550380000000001</v>
      </c>
      <c r="J27" s="323">
        <v>0.34371800000000002</v>
      </c>
      <c r="K27" s="323">
        <v>104.447675</v>
      </c>
      <c r="L27" s="322">
        <v>29.693161</v>
      </c>
      <c r="M27" s="323">
        <v>28.945734999999999</v>
      </c>
      <c r="N27" s="322">
        <v>34.296826000000003</v>
      </c>
      <c r="O27" s="323">
        <v>9.711271</v>
      </c>
      <c r="P27" s="323">
        <v>17.614412000000002</v>
      </c>
      <c r="Q27" s="322">
        <v>0.106507</v>
      </c>
      <c r="R27" s="321" t="s">
        <v>175</v>
      </c>
    </row>
    <row r="28" spans="1:18" ht="24" customHeight="1">
      <c r="A28" s="327">
        <v>2006</v>
      </c>
      <c r="B28" s="326" t="s">
        <v>4</v>
      </c>
      <c r="C28" s="326"/>
      <c r="D28" s="325">
        <v>298.90757199999996</v>
      </c>
      <c r="E28" s="322">
        <v>221.17111199999999</v>
      </c>
      <c r="F28" s="323">
        <v>96.653054999999995</v>
      </c>
      <c r="G28" s="324">
        <v>15.041761000000001</v>
      </c>
      <c r="H28" s="323">
        <v>1.143313</v>
      </c>
      <c r="I28" s="323">
        <v>11.346382</v>
      </c>
      <c r="J28" s="323">
        <v>5.2297070000000003</v>
      </c>
      <c r="K28" s="323">
        <v>117.39770900000001</v>
      </c>
      <c r="L28" s="322">
        <v>40.202232000000002</v>
      </c>
      <c r="M28" s="323">
        <v>37.878506999999999</v>
      </c>
      <c r="N28" s="322">
        <v>36.815012999999993</v>
      </c>
      <c r="O28" s="323">
        <v>15.689878</v>
      </c>
      <c r="P28" s="323">
        <v>11.822593999999999</v>
      </c>
      <c r="Q28" s="322">
        <v>0.27123799999999998</v>
      </c>
      <c r="R28" s="321" t="s">
        <v>179</v>
      </c>
    </row>
    <row r="29" spans="1:18" ht="15.9" customHeight="1">
      <c r="A29" s="327"/>
      <c r="B29" s="326" t="s">
        <v>178</v>
      </c>
      <c r="C29" s="326"/>
      <c r="D29" s="325">
        <v>85.252452000000005</v>
      </c>
      <c r="E29" s="322">
        <v>69.650890000000004</v>
      </c>
      <c r="F29" s="323">
        <v>46.795874000000005</v>
      </c>
      <c r="G29" s="324">
        <v>7.2850479999999997</v>
      </c>
      <c r="H29" s="323">
        <v>0.14954499999999998</v>
      </c>
      <c r="I29" s="323">
        <v>6.6799740000000005</v>
      </c>
      <c r="J29" s="323">
        <v>4.9285579999999998</v>
      </c>
      <c r="K29" s="323">
        <v>19.612197999999999</v>
      </c>
      <c r="L29" s="322">
        <v>12.526815000000001</v>
      </c>
      <c r="M29" s="323">
        <v>10.957348</v>
      </c>
      <c r="N29" s="322">
        <v>2.884954</v>
      </c>
      <c r="O29" s="323">
        <v>0.52218600000000004</v>
      </c>
      <c r="P29" s="323">
        <v>0.32977499999999998</v>
      </c>
      <c r="Q29" s="322">
        <v>0.129939</v>
      </c>
      <c r="R29" s="321" t="s">
        <v>177</v>
      </c>
    </row>
    <row r="30" spans="1:18" ht="15.9" customHeight="1">
      <c r="A30" s="327"/>
      <c r="B30" s="326" t="s">
        <v>176</v>
      </c>
      <c r="C30" s="326"/>
      <c r="D30" s="325">
        <v>213.65511999999998</v>
      </c>
      <c r="E30" s="322">
        <v>151.52021900000003</v>
      </c>
      <c r="F30" s="323">
        <v>49.857174000000001</v>
      </c>
      <c r="G30" s="324">
        <v>7.7567110000000001</v>
      </c>
      <c r="H30" s="323">
        <v>0.99376700000000007</v>
      </c>
      <c r="I30" s="323">
        <v>4.6664080000000006</v>
      </c>
      <c r="J30" s="323">
        <v>0.30114999999999997</v>
      </c>
      <c r="K30" s="323">
        <v>97.785513000000009</v>
      </c>
      <c r="L30" s="322">
        <v>27.675412000000001</v>
      </c>
      <c r="M30" s="323">
        <v>26.921154999999999</v>
      </c>
      <c r="N30" s="322">
        <v>33.930067000000001</v>
      </c>
      <c r="O30" s="323">
        <v>15.167693</v>
      </c>
      <c r="P30" s="323">
        <v>11.49282</v>
      </c>
      <c r="Q30" s="322">
        <v>0.14129700000000001</v>
      </c>
      <c r="R30" s="321" t="s">
        <v>175</v>
      </c>
    </row>
    <row r="31" spans="1:18" ht="24" customHeight="1">
      <c r="A31" s="327">
        <v>2005</v>
      </c>
      <c r="B31" s="326" t="s">
        <v>4</v>
      </c>
      <c r="C31" s="326"/>
      <c r="D31" s="325">
        <v>334.03436399999998</v>
      </c>
      <c r="E31" s="322">
        <v>249.918341</v>
      </c>
      <c r="F31" s="323">
        <v>116.360524</v>
      </c>
      <c r="G31" s="324">
        <v>15.282995000000001</v>
      </c>
      <c r="H31" s="323">
        <v>1.380703</v>
      </c>
      <c r="I31" s="323">
        <v>11.075412</v>
      </c>
      <c r="J31" s="323">
        <v>10.464619000000001</v>
      </c>
      <c r="K31" s="323">
        <v>125.202631</v>
      </c>
      <c r="L31" s="322">
        <v>48.521856</v>
      </c>
      <c r="M31" s="323">
        <v>46.926499000000007</v>
      </c>
      <c r="N31" s="322">
        <v>34.850897000000003</v>
      </c>
      <c r="O31" s="323">
        <v>10.841251</v>
      </c>
      <c r="P31" s="323">
        <v>13.400955</v>
      </c>
      <c r="Q31" s="322">
        <v>0.23203499999999999</v>
      </c>
      <c r="R31" s="321" t="s">
        <v>179</v>
      </c>
    </row>
    <row r="32" spans="1:18" ht="15.9" customHeight="1">
      <c r="A32" s="327"/>
      <c r="B32" s="326" t="s">
        <v>178</v>
      </c>
      <c r="C32" s="326"/>
      <c r="D32" s="325">
        <v>101.485917</v>
      </c>
      <c r="E32" s="322">
        <v>88.670598999999996</v>
      </c>
      <c r="F32" s="323">
        <v>57.835608999999998</v>
      </c>
      <c r="G32" s="324">
        <v>6.4139679999999997</v>
      </c>
      <c r="H32" s="323">
        <v>0.53251199999999999</v>
      </c>
      <c r="I32" s="323">
        <v>5.6185939999999999</v>
      </c>
      <c r="J32" s="323">
        <v>9.9082980000000003</v>
      </c>
      <c r="K32" s="323">
        <v>27.212104</v>
      </c>
      <c r="L32" s="322">
        <v>10.175383</v>
      </c>
      <c r="M32" s="323">
        <v>9.1744570000000003</v>
      </c>
      <c r="N32" s="322">
        <v>2.5176290000000003</v>
      </c>
      <c r="O32" s="323">
        <v>0.21799399999999999</v>
      </c>
      <c r="P32" s="323">
        <v>0.23669900000000002</v>
      </c>
      <c r="Q32" s="322">
        <v>8.2016000000000006E-2</v>
      </c>
      <c r="R32" s="321" t="s">
        <v>177</v>
      </c>
    </row>
    <row r="33" spans="1:18" ht="15.9" customHeight="1">
      <c r="A33" s="327"/>
      <c r="B33" s="326" t="s">
        <v>176</v>
      </c>
      <c r="C33" s="326"/>
      <c r="D33" s="325">
        <v>232.54844599999998</v>
      </c>
      <c r="E33" s="322">
        <v>161.24775200000002</v>
      </c>
      <c r="F33" s="323">
        <v>58.524923999999999</v>
      </c>
      <c r="G33" s="324">
        <v>8.8690319999999989</v>
      </c>
      <c r="H33" s="323">
        <v>0.84819299999999997</v>
      </c>
      <c r="I33" s="323">
        <v>5.4568209999999997</v>
      </c>
      <c r="J33" s="323">
        <v>0.55632199999999998</v>
      </c>
      <c r="K33" s="323">
        <v>97.990527</v>
      </c>
      <c r="L33" s="322">
        <v>38.346468999999999</v>
      </c>
      <c r="M33" s="323">
        <v>37.752037999999999</v>
      </c>
      <c r="N33" s="322">
        <v>32.333267000000006</v>
      </c>
      <c r="O33" s="323">
        <v>10.623256</v>
      </c>
      <c r="P33" s="323">
        <v>13.164258</v>
      </c>
      <c r="Q33" s="322">
        <v>0.15001900000000001</v>
      </c>
      <c r="R33" s="321" t="s">
        <v>175</v>
      </c>
    </row>
    <row r="34" spans="1:18" ht="24" customHeight="1">
      <c r="A34" s="327">
        <v>2004</v>
      </c>
      <c r="B34" s="326" t="s">
        <v>4</v>
      </c>
      <c r="C34" s="326"/>
      <c r="D34" s="325">
        <v>250.481548</v>
      </c>
      <c r="E34" s="322">
        <v>192.74416300000001</v>
      </c>
      <c r="F34" s="323">
        <v>78.026853000000003</v>
      </c>
      <c r="G34" s="324">
        <v>8.4094339999999992</v>
      </c>
      <c r="H34" s="323">
        <v>0.34555399999999997</v>
      </c>
      <c r="I34" s="323">
        <v>6.4327709999999998</v>
      </c>
      <c r="J34" s="323">
        <v>3.8306970000000002</v>
      </c>
      <c r="K34" s="323">
        <v>106.76897500000001</v>
      </c>
      <c r="L34" s="322">
        <v>32.030960999999998</v>
      </c>
      <c r="M34" s="323">
        <v>30.534143</v>
      </c>
      <c r="N34" s="322">
        <v>24.964306999999998</v>
      </c>
      <c r="O34" s="323">
        <v>4.1697309999999996</v>
      </c>
      <c r="P34" s="323">
        <v>12.181445999999999</v>
      </c>
      <c r="Q34" s="322">
        <v>0.27959300000000004</v>
      </c>
      <c r="R34" s="321" t="s">
        <v>179</v>
      </c>
    </row>
    <row r="35" spans="1:18" ht="15.9" customHeight="1">
      <c r="A35" s="327"/>
      <c r="B35" s="326" t="s">
        <v>178</v>
      </c>
      <c r="C35" s="326"/>
      <c r="D35" s="325">
        <v>82.269157000000007</v>
      </c>
      <c r="E35" s="322">
        <v>70.896215999999995</v>
      </c>
      <c r="F35" s="323">
        <v>40.621135000000002</v>
      </c>
      <c r="G35" s="324">
        <v>4.1073089999999999</v>
      </c>
      <c r="H35" s="323">
        <v>0.113456</v>
      </c>
      <c r="I35" s="323">
        <v>3.6621139999999999</v>
      </c>
      <c r="J35" s="323">
        <v>3.4422800000000002</v>
      </c>
      <c r="K35" s="323">
        <v>27.325355999999999</v>
      </c>
      <c r="L35" s="322">
        <v>8.6855159999999998</v>
      </c>
      <c r="M35" s="323">
        <v>7.6826509999999999</v>
      </c>
      <c r="N35" s="322">
        <v>2.5610470000000003</v>
      </c>
      <c r="O35" s="323">
        <v>5.7290000000000001E-2</v>
      </c>
      <c r="P35" s="323">
        <v>0.23267199999999999</v>
      </c>
      <c r="Q35" s="322">
        <v>0.110808</v>
      </c>
      <c r="R35" s="321" t="s">
        <v>177</v>
      </c>
    </row>
    <row r="36" spans="1:18" ht="15.9" customHeight="1">
      <c r="A36" s="327"/>
      <c r="B36" s="326" t="s">
        <v>176</v>
      </c>
      <c r="C36" s="326"/>
      <c r="D36" s="325">
        <v>168.21239000000003</v>
      </c>
      <c r="E36" s="322">
        <v>121.847949</v>
      </c>
      <c r="F36" s="323">
        <v>37.405718999999998</v>
      </c>
      <c r="G36" s="324">
        <v>4.3021260000000003</v>
      </c>
      <c r="H36" s="323">
        <v>0.2321</v>
      </c>
      <c r="I36" s="323">
        <v>2.7706570000000004</v>
      </c>
      <c r="J36" s="323">
        <v>0.38841599999999998</v>
      </c>
      <c r="K36" s="323">
        <v>79.443619999999996</v>
      </c>
      <c r="L36" s="322">
        <v>23.345441999999998</v>
      </c>
      <c r="M36" s="323">
        <v>22.851488</v>
      </c>
      <c r="N36" s="322">
        <v>22.403258999999998</v>
      </c>
      <c r="O36" s="323">
        <v>4.1124419999999997</v>
      </c>
      <c r="P36" s="323">
        <v>11.948774999999999</v>
      </c>
      <c r="Q36" s="322">
        <v>0.16878299999999999</v>
      </c>
      <c r="R36" s="321" t="s">
        <v>175</v>
      </c>
    </row>
    <row r="37" spans="1:18" ht="24" customHeight="1">
      <c r="A37" s="327">
        <v>2003</v>
      </c>
      <c r="B37" s="326" t="s">
        <v>4</v>
      </c>
      <c r="C37" s="326"/>
      <c r="D37" s="325">
        <v>253.23287999999999</v>
      </c>
      <c r="E37" s="322">
        <v>185.64645800000002</v>
      </c>
      <c r="F37" s="323">
        <v>73.061403999999996</v>
      </c>
      <c r="G37" s="324">
        <v>8.5614240000000006</v>
      </c>
      <c r="H37" s="323">
        <v>0.64759100000000003</v>
      </c>
      <c r="I37" s="323">
        <v>6.2025190000000006</v>
      </c>
      <c r="J37" s="323">
        <v>3.8521080000000003</v>
      </c>
      <c r="K37" s="323">
        <v>106.7414</v>
      </c>
      <c r="L37" s="322">
        <v>43.985489000000001</v>
      </c>
      <c r="M37" s="323">
        <v>42.267178999999999</v>
      </c>
      <c r="N37" s="322">
        <v>21.505852999999998</v>
      </c>
      <c r="O37" s="323">
        <v>3.163135</v>
      </c>
      <c r="P37" s="323">
        <v>11.037792999999999</v>
      </c>
      <c r="Q37" s="322">
        <v>0.496919</v>
      </c>
      <c r="R37" s="321" t="s">
        <v>179</v>
      </c>
    </row>
    <row r="38" spans="1:18" ht="15.9" customHeight="1">
      <c r="A38" s="327"/>
      <c r="B38" s="326" t="s">
        <v>178</v>
      </c>
      <c r="C38" s="326"/>
      <c r="D38" s="325">
        <v>70.339725999999999</v>
      </c>
      <c r="E38" s="322">
        <v>57.909056</v>
      </c>
      <c r="F38" s="323">
        <v>34.770468000000001</v>
      </c>
      <c r="G38" s="324">
        <v>3.148498</v>
      </c>
      <c r="H38" s="323">
        <v>0.177227</v>
      </c>
      <c r="I38" s="323">
        <v>2.581569</v>
      </c>
      <c r="J38" s="323">
        <v>3.3676039999999996</v>
      </c>
      <c r="K38" s="323">
        <v>20.349126000000002</v>
      </c>
      <c r="L38" s="322">
        <v>9.8167650000000002</v>
      </c>
      <c r="M38" s="323">
        <v>8.8529879999999999</v>
      </c>
      <c r="N38" s="322">
        <v>2.1171540000000002</v>
      </c>
      <c r="O38" s="323">
        <v>2.9170000000000001E-2</v>
      </c>
      <c r="P38" s="323">
        <v>0.18540100000000001</v>
      </c>
      <c r="Q38" s="322">
        <v>0.31250299999999998</v>
      </c>
      <c r="R38" s="321" t="s">
        <v>177</v>
      </c>
    </row>
    <row r="39" spans="1:18" ht="15.9" customHeight="1">
      <c r="A39" s="327"/>
      <c r="B39" s="326" t="s">
        <v>176</v>
      </c>
      <c r="C39" s="326"/>
      <c r="D39" s="325">
        <v>182.89315999999999</v>
      </c>
      <c r="E39" s="322">
        <v>127.73739999999999</v>
      </c>
      <c r="F39" s="323">
        <v>38.290934</v>
      </c>
      <c r="G39" s="324">
        <v>5.4129260000000006</v>
      </c>
      <c r="H39" s="323">
        <v>0.47036399999999995</v>
      </c>
      <c r="I39" s="323">
        <v>3.6209499999999997</v>
      </c>
      <c r="J39" s="323">
        <v>0.48450400000000005</v>
      </c>
      <c r="K39" s="323">
        <v>86.392274</v>
      </c>
      <c r="L39" s="322">
        <v>34.168724000000005</v>
      </c>
      <c r="M39" s="323">
        <v>33.414191000000002</v>
      </c>
      <c r="N39" s="322">
        <v>19.388699000000003</v>
      </c>
      <c r="O39" s="323">
        <v>3.1339650000000003</v>
      </c>
      <c r="P39" s="323">
        <v>10.852392</v>
      </c>
      <c r="Q39" s="322">
        <v>0.184416</v>
      </c>
      <c r="R39" s="321" t="s">
        <v>175</v>
      </c>
    </row>
    <row r="40" spans="1:18" ht="24" customHeight="1">
      <c r="A40" s="327">
        <v>2002</v>
      </c>
      <c r="B40" s="326" t="s">
        <v>4</v>
      </c>
      <c r="C40" s="326"/>
      <c r="D40" s="325">
        <v>198.81529599999999</v>
      </c>
      <c r="E40" s="322">
        <v>155.433412</v>
      </c>
      <c r="F40" s="323">
        <v>63.945964999999994</v>
      </c>
      <c r="G40" s="324">
        <v>6.3998889999999999</v>
      </c>
      <c r="H40" s="323">
        <v>0.44514999999999999</v>
      </c>
      <c r="I40" s="323">
        <v>4.8756440000000003</v>
      </c>
      <c r="J40" s="323">
        <v>2.5733479999999997</v>
      </c>
      <c r="K40" s="323">
        <v>86.740511999999995</v>
      </c>
      <c r="L40" s="322">
        <v>28.013213</v>
      </c>
      <c r="M40" s="323">
        <v>26.58784</v>
      </c>
      <c r="N40" s="322">
        <v>13.881152</v>
      </c>
      <c r="O40" s="323">
        <v>2.2600680000000004</v>
      </c>
      <c r="P40" s="323">
        <v>6.4178699999999997</v>
      </c>
      <c r="Q40" s="322">
        <v>0.42934300000000003</v>
      </c>
      <c r="R40" s="321" t="s">
        <v>179</v>
      </c>
    </row>
    <row r="41" spans="1:18" ht="15.9" customHeight="1">
      <c r="A41" s="327"/>
      <c r="B41" s="326" t="s">
        <v>178</v>
      </c>
      <c r="C41" s="326"/>
      <c r="D41" s="325">
        <v>68.564780999999996</v>
      </c>
      <c r="E41" s="322">
        <v>57.913885000000001</v>
      </c>
      <c r="F41" s="323">
        <v>32.876235999999999</v>
      </c>
      <c r="G41" s="324">
        <v>2.0893040000000003</v>
      </c>
      <c r="H41" s="323">
        <v>0.10148399999999999</v>
      </c>
      <c r="I41" s="323">
        <v>1.7738080000000001</v>
      </c>
      <c r="J41" s="323">
        <v>2.3162430000000001</v>
      </c>
      <c r="K41" s="323">
        <v>22.669972000000001</v>
      </c>
      <c r="L41" s="322">
        <v>8.1681799999999996</v>
      </c>
      <c r="M41" s="323">
        <v>7.0124339999999998</v>
      </c>
      <c r="N41" s="322">
        <v>1.9369029999999998</v>
      </c>
      <c r="O41" s="323">
        <v>2.3987999999999999E-2</v>
      </c>
      <c r="P41" s="323">
        <v>0.11896</v>
      </c>
      <c r="Q41" s="322">
        <v>0.31072500000000003</v>
      </c>
      <c r="R41" s="321" t="s">
        <v>177</v>
      </c>
    </row>
    <row r="42" spans="1:18" ht="15.9" customHeight="1">
      <c r="A42" s="327"/>
      <c r="B42" s="326" t="s">
        <v>176</v>
      </c>
      <c r="C42" s="326"/>
      <c r="D42" s="325">
        <v>130.250517</v>
      </c>
      <c r="E42" s="322">
        <v>97.519530000000003</v>
      </c>
      <c r="F42" s="323">
        <v>31.069728999999999</v>
      </c>
      <c r="G42" s="324">
        <v>4.3105849999999997</v>
      </c>
      <c r="H42" s="323">
        <v>0.34366599999999997</v>
      </c>
      <c r="I42" s="323">
        <v>3.1018359999999996</v>
      </c>
      <c r="J42" s="323">
        <v>0.25710500000000003</v>
      </c>
      <c r="K42" s="323">
        <v>64.070543000000001</v>
      </c>
      <c r="L42" s="322">
        <v>19.845033000000001</v>
      </c>
      <c r="M42" s="323">
        <v>19.575405999999997</v>
      </c>
      <c r="N42" s="322">
        <v>11.944248999999999</v>
      </c>
      <c r="O42" s="323">
        <v>2.2360799999999998</v>
      </c>
      <c r="P42" s="323">
        <v>6.2989100000000002</v>
      </c>
      <c r="Q42" s="322">
        <v>0.118618</v>
      </c>
      <c r="R42" s="321" t="s">
        <v>175</v>
      </c>
    </row>
    <row r="43" spans="1:18" ht="24" customHeight="1">
      <c r="A43" s="327">
        <v>2001</v>
      </c>
      <c r="B43" s="326" t="s">
        <v>4</v>
      </c>
      <c r="C43" s="326"/>
      <c r="D43" s="325">
        <v>212.14934400000001</v>
      </c>
      <c r="E43" s="322">
        <v>168.13392499999998</v>
      </c>
      <c r="F43" s="323">
        <v>62.872067000000001</v>
      </c>
      <c r="G43" s="324">
        <v>7.1190959999999999</v>
      </c>
      <c r="H43" s="323">
        <v>0.65438800000000008</v>
      </c>
      <c r="I43" s="323">
        <v>4.9342100000000002</v>
      </c>
      <c r="J43" s="323">
        <v>1.4504249999999999</v>
      </c>
      <c r="K43" s="323">
        <v>99.373872000000006</v>
      </c>
      <c r="L43" s="322">
        <v>26.660306000000002</v>
      </c>
      <c r="M43" s="323">
        <v>24.960798999999998</v>
      </c>
      <c r="N43" s="322">
        <v>16.043803</v>
      </c>
      <c r="O43" s="323">
        <v>1.5021659999999999</v>
      </c>
      <c r="P43" s="323">
        <v>8.7449469999999998</v>
      </c>
      <c r="Q43" s="322">
        <v>0.216364</v>
      </c>
      <c r="R43" s="321" t="s">
        <v>179</v>
      </c>
    </row>
    <row r="44" spans="1:18" ht="15.9" customHeight="1">
      <c r="A44" s="327"/>
      <c r="B44" s="326" t="s">
        <v>178</v>
      </c>
      <c r="C44" s="326"/>
      <c r="D44" s="325">
        <v>66.479061000000002</v>
      </c>
      <c r="E44" s="322">
        <v>55.944773999999995</v>
      </c>
      <c r="F44" s="323">
        <v>32.780588999999999</v>
      </c>
      <c r="G44" s="324">
        <v>1.8589420000000001</v>
      </c>
      <c r="H44" s="323">
        <v>0.16561899999999999</v>
      </c>
      <c r="I44" s="323">
        <v>1.460709</v>
      </c>
      <c r="J44" s="323">
        <v>1.233511</v>
      </c>
      <c r="K44" s="323">
        <v>20.804528999999999</v>
      </c>
      <c r="L44" s="322">
        <v>8.5526870000000006</v>
      </c>
      <c r="M44" s="323">
        <v>7.4465000000000003</v>
      </c>
      <c r="N44" s="322">
        <v>1.7232019999999999</v>
      </c>
      <c r="O44" s="323">
        <v>1.5691E-2</v>
      </c>
      <c r="P44" s="323">
        <v>0.12663199999999999</v>
      </c>
      <c r="Q44" s="322">
        <v>9.7729999999999997E-2</v>
      </c>
      <c r="R44" s="321" t="s">
        <v>177</v>
      </c>
    </row>
    <row r="45" spans="1:18" ht="15.9" customHeight="1">
      <c r="A45" s="327"/>
      <c r="B45" s="326" t="s">
        <v>176</v>
      </c>
      <c r="C45" s="326"/>
      <c r="D45" s="325">
        <v>145.670276</v>
      </c>
      <c r="E45" s="322">
        <v>112.18914699999999</v>
      </c>
      <c r="F45" s="323">
        <v>30.091476999999998</v>
      </c>
      <c r="G45" s="324">
        <v>5.2601540000000009</v>
      </c>
      <c r="H45" s="323">
        <v>0.48876900000000001</v>
      </c>
      <c r="I45" s="323">
        <v>3.4735010000000002</v>
      </c>
      <c r="J45" s="323">
        <v>0.216914</v>
      </c>
      <c r="K45" s="323">
        <v>78.569339999999997</v>
      </c>
      <c r="L45" s="322">
        <v>18.107619</v>
      </c>
      <c r="M45" s="323">
        <v>17.514298999999998</v>
      </c>
      <c r="N45" s="322">
        <v>14.320601</v>
      </c>
      <c r="O45" s="323">
        <v>1.486475</v>
      </c>
      <c r="P45" s="323">
        <v>8.6183150000000008</v>
      </c>
      <c r="Q45" s="322">
        <v>0.118634</v>
      </c>
      <c r="R45" s="321" t="s">
        <v>175</v>
      </c>
    </row>
    <row r="46" spans="1:18" ht="24" customHeight="1">
      <c r="A46" s="327">
        <v>2000</v>
      </c>
      <c r="B46" s="326" t="s">
        <v>4</v>
      </c>
      <c r="C46" s="326"/>
      <c r="D46" s="325">
        <v>238.783984</v>
      </c>
      <c r="E46" s="322">
        <v>181.816667</v>
      </c>
      <c r="F46" s="323">
        <v>68.028413</v>
      </c>
      <c r="G46" s="324">
        <v>6.5443170000000004</v>
      </c>
      <c r="H46" s="323">
        <v>0.358294</v>
      </c>
      <c r="I46" s="323">
        <v>4.7906509999999995</v>
      </c>
      <c r="J46" s="323">
        <v>2.7989470000000001</v>
      </c>
      <c r="K46" s="323">
        <v>107.51260799999999</v>
      </c>
      <c r="L46" s="322">
        <v>35.496912999999999</v>
      </c>
      <c r="M46" s="323">
        <v>34.042519999999996</v>
      </c>
      <c r="N46" s="322">
        <v>19.014558000000001</v>
      </c>
      <c r="O46" s="323">
        <v>1.368849</v>
      </c>
      <c r="P46" s="323">
        <v>9.9812540000000016</v>
      </c>
      <c r="Q46" s="322">
        <v>0.25140200000000001</v>
      </c>
      <c r="R46" s="321" t="s">
        <v>179</v>
      </c>
    </row>
    <row r="47" spans="1:18" ht="15.9" customHeight="1">
      <c r="A47" s="327"/>
      <c r="B47" s="326" t="s">
        <v>178</v>
      </c>
      <c r="C47" s="326"/>
      <c r="D47" s="325">
        <v>71.939562999999993</v>
      </c>
      <c r="E47" s="322">
        <v>59.009129999999999</v>
      </c>
      <c r="F47" s="323">
        <v>37.134307999999997</v>
      </c>
      <c r="G47" s="324">
        <v>2.1353119999999999</v>
      </c>
      <c r="H47" s="323">
        <v>0.114483</v>
      </c>
      <c r="I47" s="323">
        <v>1.770634</v>
      </c>
      <c r="J47" s="323">
        <v>2.6025500000000004</v>
      </c>
      <c r="K47" s="323">
        <v>19.633063</v>
      </c>
      <c r="L47" s="322">
        <v>10.113655000000001</v>
      </c>
      <c r="M47" s="323">
        <v>9.0472339999999996</v>
      </c>
      <c r="N47" s="322">
        <v>1.8895630000000001</v>
      </c>
      <c r="O47" s="323">
        <v>2.5246999999999999E-2</v>
      </c>
      <c r="P47" s="323">
        <v>1.9729E-2</v>
      </c>
      <c r="Q47" s="322">
        <v>9.5307000000000003E-2</v>
      </c>
      <c r="R47" s="321" t="s">
        <v>177</v>
      </c>
    </row>
    <row r="48" spans="1:18" ht="15.9" customHeight="1">
      <c r="A48" s="327"/>
      <c r="B48" s="326" t="s">
        <v>176</v>
      </c>
      <c r="C48" s="326"/>
      <c r="D48" s="325">
        <v>166.84443100000001</v>
      </c>
      <c r="E48" s="322">
        <v>122.80753999999999</v>
      </c>
      <c r="F48" s="323">
        <v>30.894105</v>
      </c>
      <c r="G48" s="324">
        <v>4.4090050000000005</v>
      </c>
      <c r="H48" s="323">
        <v>0.243811</v>
      </c>
      <c r="I48" s="323">
        <v>3.0200169999999997</v>
      </c>
      <c r="J48" s="323">
        <v>0.19639699999999999</v>
      </c>
      <c r="K48" s="323">
        <v>87.879548</v>
      </c>
      <c r="L48" s="322">
        <v>25.383258000000001</v>
      </c>
      <c r="M48" s="323">
        <v>24.995286</v>
      </c>
      <c r="N48" s="322">
        <v>17.124994999999998</v>
      </c>
      <c r="O48" s="323">
        <v>1.3436020000000002</v>
      </c>
      <c r="P48" s="323">
        <v>9.961525</v>
      </c>
      <c r="Q48" s="322">
        <v>0.15609500000000001</v>
      </c>
      <c r="R48" s="321" t="s">
        <v>175</v>
      </c>
    </row>
    <row r="49" spans="1:18">
      <c r="A49" s="320"/>
      <c r="B49" s="319"/>
      <c r="C49" s="319"/>
      <c r="D49" s="318"/>
      <c r="E49" s="317"/>
      <c r="F49" s="316"/>
      <c r="G49" s="315"/>
      <c r="H49" s="316"/>
      <c r="I49" s="316"/>
      <c r="J49" s="316"/>
      <c r="K49" s="316"/>
      <c r="L49" s="317"/>
      <c r="M49" s="316"/>
      <c r="N49" s="317"/>
      <c r="O49" s="316"/>
      <c r="P49" s="316"/>
      <c r="Q49" s="315"/>
      <c r="R49" s="314"/>
    </row>
    <row r="51" spans="1:18" s="311" customFormat="1">
      <c r="A51" s="239" t="s">
        <v>514</v>
      </c>
      <c r="D51" s="312"/>
    </row>
    <row r="52" spans="1:18" s="311" customFormat="1">
      <c r="A52" s="239" t="s">
        <v>516</v>
      </c>
      <c r="D52" s="312"/>
    </row>
    <row r="53" spans="1:18" s="311" customFormat="1">
      <c r="A53" s="239" t="s">
        <v>517</v>
      </c>
      <c r="D53" s="312"/>
    </row>
    <row r="54" spans="1:18" s="311" customFormat="1">
      <c r="A54" s="239" t="s">
        <v>518</v>
      </c>
      <c r="D54" s="312"/>
    </row>
    <row r="55" spans="1:18" s="311" customFormat="1">
      <c r="A55" s="239" t="s">
        <v>519</v>
      </c>
      <c r="D55" s="312"/>
    </row>
    <row r="56" spans="1:18" s="311" customFormat="1">
      <c r="A56" s="239" t="s">
        <v>515</v>
      </c>
      <c r="D56" s="312"/>
    </row>
    <row r="57" spans="1:18" s="311" customFormat="1">
      <c r="A57" s="239" t="s">
        <v>520</v>
      </c>
      <c r="D57" s="312"/>
    </row>
    <row r="58" spans="1:18" s="311" customFormat="1">
      <c r="A58" s="239" t="s">
        <v>521</v>
      </c>
      <c r="D58" s="312"/>
    </row>
    <row r="59" spans="1:18" s="311" customFormat="1">
      <c r="A59" s="239" t="s">
        <v>522</v>
      </c>
      <c r="D59" s="312"/>
    </row>
    <row r="60" spans="1:18" s="311" customFormat="1">
      <c r="A60" s="367"/>
      <c r="D60" s="312"/>
    </row>
    <row r="61" spans="1:18" s="311" customFormat="1">
      <c r="A61" s="367"/>
      <c r="D61" s="312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P34"/>
  <sheetViews>
    <sheetView showGridLines="0" tabSelected="1" workbookViewId="0">
      <selection activeCell="B1" sqref="B1:N1048576"/>
    </sheetView>
  </sheetViews>
  <sheetFormatPr defaultColWidth="11.7109375" defaultRowHeight="12" customHeight="1"/>
  <cols>
    <col min="1" max="1" width="39.42578125" style="202" customWidth="1"/>
    <col min="2" max="14" width="7.7109375" style="411" customWidth="1"/>
    <col min="15" max="15" width="3.28515625" style="409" bestFit="1" customWidth="1"/>
    <col min="16" max="16" width="36.85546875" style="410" customWidth="1"/>
    <col min="17" max="17" width="3.42578125" style="409" customWidth="1"/>
    <col min="18" max="16384" width="11.7109375" style="409"/>
  </cols>
  <sheetData>
    <row r="1" spans="1:16" s="430" customFormat="1" ht="12" customHeight="1">
      <c r="A1" s="454" t="s">
        <v>396</v>
      </c>
      <c r="B1" s="455"/>
      <c r="C1" s="455"/>
      <c r="D1" s="455"/>
      <c r="E1" s="455"/>
      <c r="F1" s="455"/>
      <c r="G1" s="455"/>
      <c r="H1" s="455"/>
      <c r="I1" s="92"/>
      <c r="J1" s="92"/>
      <c r="K1" s="92"/>
      <c r="L1" s="92"/>
      <c r="M1" s="92"/>
      <c r="N1" s="92"/>
      <c r="P1" s="454"/>
    </row>
    <row r="2" spans="1:16" ht="12" customHeight="1">
      <c r="A2" s="453" t="s">
        <v>2</v>
      </c>
      <c r="I2" s="2"/>
      <c r="J2" s="2"/>
      <c r="K2" s="2"/>
      <c r="L2" s="2"/>
      <c r="M2" s="2"/>
      <c r="N2" s="2"/>
      <c r="P2" s="452" t="s">
        <v>23</v>
      </c>
    </row>
    <row r="3" spans="1:16" ht="12" customHeight="1">
      <c r="A3" s="453" t="s">
        <v>302</v>
      </c>
      <c r="B3" s="35"/>
      <c r="C3" s="35"/>
      <c r="D3" s="35"/>
      <c r="E3" s="35"/>
      <c r="I3" s="2"/>
      <c r="J3" s="2"/>
      <c r="K3" s="2"/>
      <c r="L3" s="2"/>
      <c r="M3" s="2"/>
      <c r="N3" s="2"/>
      <c r="P3" s="452" t="s">
        <v>301</v>
      </c>
    </row>
    <row r="4" spans="1:16" ht="12" customHeight="1">
      <c r="A4" s="94" t="s">
        <v>42</v>
      </c>
      <c r="B4" s="35"/>
      <c r="C4" s="35"/>
      <c r="D4" s="35"/>
      <c r="E4" s="35"/>
      <c r="I4" s="2"/>
      <c r="J4" s="2"/>
      <c r="K4" s="2"/>
      <c r="L4" s="2"/>
      <c r="M4" s="2"/>
      <c r="N4" s="2"/>
      <c r="P4" s="451" t="s">
        <v>44</v>
      </c>
    </row>
    <row r="5" spans="1:16" ht="12" customHeight="1">
      <c r="A5" s="450"/>
      <c r="B5" s="449"/>
      <c r="C5" s="449"/>
      <c r="D5" s="449"/>
      <c r="E5" s="449"/>
      <c r="F5" s="448"/>
      <c r="G5" s="448"/>
      <c r="H5" s="448"/>
      <c r="I5" s="41"/>
      <c r="J5" s="41"/>
      <c r="K5" s="41"/>
      <c r="L5" s="41"/>
      <c r="M5" s="41"/>
      <c r="N5" s="41"/>
      <c r="O5" s="447"/>
      <c r="P5" s="446"/>
    </row>
    <row r="6" spans="1:16" s="441" customFormat="1" ht="12" customHeight="1">
      <c r="A6" s="445"/>
      <c r="B6" s="444">
        <v>2000</v>
      </c>
      <c r="C6" s="444">
        <v>2001</v>
      </c>
      <c r="D6" s="444">
        <v>2002</v>
      </c>
      <c r="E6" s="36">
        <v>2003</v>
      </c>
      <c r="F6" s="36">
        <v>2004</v>
      </c>
      <c r="G6" s="36">
        <v>2005</v>
      </c>
      <c r="H6" s="36">
        <v>2006</v>
      </c>
      <c r="I6" s="24">
        <v>2007</v>
      </c>
      <c r="J6" s="24">
        <v>2008</v>
      </c>
      <c r="K6" s="24">
        <v>2009</v>
      </c>
      <c r="L6" s="24">
        <v>2010</v>
      </c>
      <c r="M6" s="65">
        <v>2011</v>
      </c>
      <c r="N6" s="65">
        <v>2012</v>
      </c>
      <c r="O6" s="443"/>
      <c r="P6" s="442"/>
    </row>
    <row r="7" spans="1:16" ht="12" customHeight="1">
      <c r="A7" s="414"/>
      <c r="B7" s="440"/>
      <c r="C7" s="440"/>
      <c r="D7" s="440"/>
      <c r="E7" s="440"/>
      <c r="P7" s="439"/>
    </row>
    <row r="8" spans="1:16" s="430" customFormat="1" ht="21.9" customHeight="1">
      <c r="A8" s="433" t="s">
        <v>525</v>
      </c>
      <c r="B8" s="438" t="s">
        <v>0</v>
      </c>
      <c r="C8" s="438" t="s">
        <v>0</v>
      </c>
      <c r="D8" s="438" t="s">
        <v>0</v>
      </c>
      <c r="E8" s="438" t="s">
        <v>0</v>
      </c>
      <c r="F8" s="438" t="s">
        <v>0</v>
      </c>
      <c r="G8" s="438" t="s">
        <v>0</v>
      </c>
      <c r="H8" s="438" t="s">
        <v>0</v>
      </c>
      <c r="I8" s="438" t="s">
        <v>0</v>
      </c>
      <c r="J8" s="438" t="s">
        <v>0</v>
      </c>
      <c r="K8" s="438" t="s">
        <v>0</v>
      </c>
      <c r="L8" s="438" t="s">
        <v>0</v>
      </c>
      <c r="M8" s="438" t="s">
        <v>0</v>
      </c>
      <c r="N8" s="438" t="s">
        <v>0</v>
      </c>
      <c r="O8" s="438"/>
      <c r="P8" s="431" t="s">
        <v>300</v>
      </c>
    </row>
    <row r="9" spans="1:16" s="430" customFormat="1" ht="21.9" customHeight="1">
      <c r="A9" s="433" t="s">
        <v>526</v>
      </c>
      <c r="B9" s="437">
        <v>138.86625925925927</v>
      </c>
      <c r="C9" s="437">
        <v>154.18311111111109</v>
      </c>
      <c r="D9" s="437">
        <v>261.61807407407406</v>
      </c>
      <c r="E9" s="437">
        <v>279.27118518518517</v>
      </c>
      <c r="F9" s="437">
        <v>331.16618518518516</v>
      </c>
      <c r="G9" s="437">
        <v>401.27888888888884</v>
      </c>
      <c r="H9" s="437">
        <v>481</v>
      </c>
      <c r="I9" s="437">
        <v>468.8947074074074</v>
      </c>
      <c r="J9" s="437">
        <v>481.41916296296296</v>
      </c>
      <c r="K9" s="437">
        <v>512.37416235555554</v>
      </c>
      <c r="L9" s="437">
        <v>537.67444444444448</v>
      </c>
      <c r="M9" s="437">
        <v>513.6</v>
      </c>
      <c r="N9" s="437" t="s">
        <v>0</v>
      </c>
      <c r="O9" s="437"/>
      <c r="P9" s="431" t="s">
        <v>299</v>
      </c>
    </row>
    <row r="10" spans="1:16" ht="21.9" customHeight="1">
      <c r="A10" s="436" t="s">
        <v>527</v>
      </c>
      <c r="B10" s="418" t="s">
        <v>0</v>
      </c>
      <c r="C10" s="418" t="s">
        <v>0</v>
      </c>
      <c r="D10" s="418" t="s">
        <v>0</v>
      </c>
      <c r="E10" s="418" t="s">
        <v>0</v>
      </c>
      <c r="F10" s="418" t="s">
        <v>0</v>
      </c>
      <c r="G10" s="418" t="s">
        <v>0</v>
      </c>
      <c r="H10" s="418" t="s">
        <v>0</v>
      </c>
      <c r="I10" s="418" t="s">
        <v>0</v>
      </c>
      <c r="J10" s="418" t="s">
        <v>0</v>
      </c>
      <c r="K10" s="418" t="s">
        <v>0</v>
      </c>
      <c r="L10" s="418" t="s">
        <v>0</v>
      </c>
      <c r="M10" s="418" t="s">
        <v>0</v>
      </c>
      <c r="N10" s="418" t="s">
        <v>0</v>
      </c>
      <c r="O10" s="418"/>
      <c r="P10" s="434" t="s">
        <v>298</v>
      </c>
    </row>
    <row r="11" spans="1:16" ht="12" customHeight="1">
      <c r="A11" s="436" t="s">
        <v>297</v>
      </c>
      <c r="B11" s="435"/>
      <c r="C11" s="435"/>
      <c r="D11" s="435"/>
      <c r="E11" s="435"/>
      <c r="F11" s="435"/>
      <c r="G11" s="429"/>
      <c r="H11" s="429"/>
      <c r="I11" s="429"/>
      <c r="J11" s="429"/>
      <c r="K11" s="429"/>
      <c r="L11" s="429"/>
      <c r="M11" s="429"/>
      <c r="N11" s="429"/>
      <c r="O11" s="429"/>
      <c r="P11" s="434" t="s">
        <v>297</v>
      </c>
    </row>
    <row r="12" spans="1:16" s="430" customFormat="1" ht="12" customHeight="1">
      <c r="A12" s="433" t="s">
        <v>528</v>
      </c>
      <c r="B12" s="432"/>
      <c r="C12" s="432"/>
      <c r="D12" s="432"/>
      <c r="E12" s="432"/>
      <c r="F12" s="432"/>
      <c r="G12" s="432"/>
      <c r="H12" s="432"/>
      <c r="I12" s="432"/>
      <c r="J12" s="432"/>
      <c r="K12" s="432"/>
      <c r="L12" s="432"/>
      <c r="M12" s="432"/>
      <c r="N12" s="432"/>
      <c r="O12" s="432"/>
      <c r="P12" s="431" t="s">
        <v>296</v>
      </c>
    </row>
    <row r="13" spans="1:16" ht="12" customHeight="1">
      <c r="A13" s="419" t="s">
        <v>529</v>
      </c>
      <c r="B13" s="418"/>
      <c r="C13" s="418"/>
      <c r="D13" s="418"/>
      <c r="E13" s="418"/>
      <c r="F13" s="429"/>
      <c r="G13" s="429"/>
      <c r="H13" s="429"/>
      <c r="I13" s="429"/>
      <c r="J13" s="429"/>
      <c r="K13" s="429"/>
      <c r="L13" s="429"/>
      <c r="M13" s="429"/>
      <c r="N13" s="429"/>
      <c r="O13" s="429"/>
      <c r="P13" s="426" t="s">
        <v>295</v>
      </c>
    </row>
    <row r="14" spans="1:16" ht="12" customHeight="1">
      <c r="A14" s="419" t="s">
        <v>530</v>
      </c>
      <c r="B14" s="418" t="s">
        <v>0</v>
      </c>
      <c r="C14" s="418" t="s">
        <v>0</v>
      </c>
      <c r="D14" s="418" t="s">
        <v>0</v>
      </c>
      <c r="E14" s="418" t="s">
        <v>0</v>
      </c>
      <c r="F14" s="418" t="s">
        <v>0</v>
      </c>
      <c r="G14" s="418" t="s">
        <v>0</v>
      </c>
      <c r="H14" s="418" t="s">
        <v>0</v>
      </c>
      <c r="I14" s="418" t="s">
        <v>0</v>
      </c>
      <c r="J14" s="418" t="s">
        <v>0</v>
      </c>
      <c r="K14" s="418" t="s">
        <v>0</v>
      </c>
      <c r="L14" s="418" t="s">
        <v>531</v>
      </c>
      <c r="M14" s="418" t="s">
        <v>0</v>
      </c>
      <c r="N14" s="418" t="s">
        <v>0</v>
      </c>
      <c r="O14" s="418"/>
      <c r="P14" s="424" t="s">
        <v>294</v>
      </c>
    </row>
    <row r="15" spans="1:16" ht="12" customHeight="1">
      <c r="A15" s="419" t="s">
        <v>532</v>
      </c>
      <c r="B15" s="418" t="s">
        <v>0</v>
      </c>
      <c r="C15" s="418" t="s">
        <v>0</v>
      </c>
      <c r="D15" s="418" t="s">
        <v>0</v>
      </c>
      <c r="E15" s="418" t="s">
        <v>0</v>
      </c>
      <c r="F15" s="418" t="s">
        <v>0</v>
      </c>
      <c r="G15" s="418" t="s">
        <v>0</v>
      </c>
      <c r="H15" s="418" t="s">
        <v>0</v>
      </c>
      <c r="I15" s="418" t="s">
        <v>0</v>
      </c>
      <c r="J15" s="418" t="s">
        <v>0</v>
      </c>
      <c r="K15" s="418" t="s">
        <v>180</v>
      </c>
      <c r="L15" s="418" t="s">
        <v>531</v>
      </c>
      <c r="M15" s="418" t="s">
        <v>0</v>
      </c>
      <c r="N15" s="418" t="s">
        <v>0</v>
      </c>
      <c r="O15" s="418"/>
      <c r="P15" s="424" t="s">
        <v>293</v>
      </c>
    </row>
    <row r="16" spans="1:16" ht="12" customHeight="1">
      <c r="A16" s="419" t="s">
        <v>533</v>
      </c>
      <c r="B16" s="418"/>
      <c r="C16" s="418"/>
      <c r="D16" s="418"/>
      <c r="E16" s="418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6" t="s">
        <v>292</v>
      </c>
    </row>
    <row r="17" spans="1:16" ht="12" customHeight="1">
      <c r="A17" s="419" t="s">
        <v>534</v>
      </c>
      <c r="B17" s="418">
        <v>104.58585185185184</v>
      </c>
      <c r="C17" s="418">
        <v>123.13248148148148</v>
      </c>
      <c r="D17" s="418">
        <v>129.92644444444443</v>
      </c>
      <c r="E17" s="418">
        <v>141.87248148148149</v>
      </c>
      <c r="F17" s="418">
        <v>155.23714814814815</v>
      </c>
      <c r="G17" s="418">
        <v>186</v>
      </c>
      <c r="H17" s="418">
        <v>210</v>
      </c>
      <c r="I17" s="418">
        <v>233</v>
      </c>
      <c r="J17" s="418">
        <v>245</v>
      </c>
      <c r="K17" s="418">
        <v>273</v>
      </c>
      <c r="L17" s="418" t="s">
        <v>531</v>
      </c>
      <c r="M17" s="418" t="s">
        <v>0</v>
      </c>
      <c r="N17" s="418" t="s">
        <v>0</v>
      </c>
      <c r="O17" s="418"/>
      <c r="P17" s="424" t="s">
        <v>291</v>
      </c>
    </row>
    <row r="18" spans="1:16" ht="12" customHeight="1">
      <c r="A18" s="428" t="s">
        <v>535</v>
      </c>
      <c r="B18" s="418">
        <v>59.888814814814808</v>
      </c>
      <c r="C18" s="418">
        <v>65.756481481481472</v>
      </c>
      <c r="D18" s="418">
        <v>75.169111111111107</v>
      </c>
      <c r="E18" s="418">
        <v>90.309814814814814</v>
      </c>
      <c r="F18" s="418">
        <v>104.85937037037036</v>
      </c>
      <c r="G18" s="418">
        <v>120.60348148148148</v>
      </c>
      <c r="H18" s="418">
        <v>132</v>
      </c>
      <c r="I18" s="418">
        <v>151</v>
      </c>
      <c r="J18" s="418">
        <v>163</v>
      </c>
      <c r="K18" s="418">
        <v>184</v>
      </c>
      <c r="L18" s="418" t="s">
        <v>531</v>
      </c>
      <c r="M18" s="418" t="s">
        <v>0</v>
      </c>
      <c r="N18" s="418" t="s">
        <v>0</v>
      </c>
      <c r="O18" s="418"/>
      <c r="P18" s="427" t="s">
        <v>290</v>
      </c>
    </row>
    <row r="19" spans="1:16" ht="12" customHeight="1">
      <c r="A19" s="419" t="s">
        <v>536</v>
      </c>
      <c r="B19" s="418">
        <v>44.697037037037035</v>
      </c>
      <c r="C19" s="418">
        <v>57.375999999999998</v>
      </c>
      <c r="D19" s="418">
        <v>54.757333333333328</v>
      </c>
      <c r="E19" s="418">
        <v>51.562666666666665</v>
      </c>
      <c r="F19" s="418">
        <v>50.37777777777778</v>
      </c>
      <c r="G19" s="418">
        <v>64.806814814814814</v>
      </c>
      <c r="H19" s="418">
        <v>78</v>
      </c>
      <c r="I19" s="418">
        <v>82</v>
      </c>
      <c r="J19" s="418">
        <v>82</v>
      </c>
      <c r="K19" s="418">
        <v>89</v>
      </c>
      <c r="L19" s="418" t="s">
        <v>531</v>
      </c>
      <c r="M19" s="418" t="s">
        <v>0</v>
      </c>
      <c r="N19" s="418" t="s">
        <v>0</v>
      </c>
      <c r="O19" s="418"/>
      <c r="P19" s="424" t="s">
        <v>289</v>
      </c>
    </row>
    <row r="20" spans="1:16" ht="12" hidden="1" customHeight="1">
      <c r="A20" s="419" t="s">
        <v>537</v>
      </c>
      <c r="B20" s="418">
        <v>0</v>
      </c>
      <c r="C20" s="418">
        <v>0</v>
      </c>
      <c r="D20" s="418">
        <v>0</v>
      </c>
      <c r="E20" s="418">
        <v>0</v>
      </c>
      <c r="F20" s="418">
        <v>0</v>
      </c>
      <c r="G20" s="418" t="s">
        <v>0</v>
      </c>
      <c r="H20" s="418" t="s">
        <v>0</v>
      </c>
      <c r="I20" s="418" t="s">
        <v>0</v>
      </c>
      <c r="J20" s="418" t="s">
        <v>0</v>
      </c>
      <c r="K20" s="418" t="s">
        <v>0</v>
      </c>
      <c r="L20" s="418" t="s">
        <v>0</v>
      </c>
      <c r="M20" s="418" t="s">
        <v>0</v>
      </c>
      <c r="N20" s="418" t="s">
        <v>0</v>
      </c>
      <c r="O20" s="418"/>
      <c r="P20" s="424" t="s">
        <v>286</v>
      </c>
    </row>
    <row r="21" spans="1:16" s="425" customFormat="1" ht="12" customHeight="1">
      <c r="A21" s="419" t="s">
        <v>538</v>
      </c>
      <c r="B21" s="418">
        <v>34.280444444444441</v>
      </c>
      <c r="C21" s="418">
        <v>31.050629629629626</v>
      </c>
      <c r="D21" s="418">
        <v>131.6916296296296</v>
      </c>
      <c r="E21" s="418">
        <v>137.39870370370369</v>
      </c>
      <c r="F21" s="418">
        <v>175.92903703703703</v>
      </c>
      <c r="G21" s="418">
        <v>214</v>
      </c>
      <c r="H21" s="418">
        <v>270</v>
      </c>
      <c r="I21" s="418">
        <v>269</v>
      </c>
      <c r="J21" s="418">
        <v>269</v>
      </c>
      <c r="K21" s="418">
        <v>269</v>
      </c>
      <c r="L21" s="418" t="s">
        <v>531</v>
      </c>
      <c r="M21" s="418" t="s">
        <v>0</v>
      </c>
      <c r="N21" s="418" t="s">
        <v>0</v>
      </c>
      <c r="O21" s="418"/>
      <c r="P21" s="424" t="s">
        <v>288</v>
      </c>
    </row>
    <row r="22" spans="1:16" s="425" customFormat="1" ht="12" customHeight="1">
      <c r="A22" s="419" t="s">
        <v>539</v>
      </c>
      <c r="B22" s="418">
        <v>23.071518518518516</v>
      </c>
      <c r="C22" s="418">
        <v>21.861148148148146</v>
      </c>
      <c r="D22" s="418">
        <v>24.485074074074074</v>
      </c>
      <c r="E22" s="418">
        <v>31.807370370370364</v>
      </c>
      <c r="F22" s="418">
        <v>72.017370370370372</v>
      </c>
      <c r="G22" s="418">
        <v>1.7411111111111108</v>
      </c>
      <c r="H22" s="418">
        <v>3</v>
      </c>
      <c r="I22" s="418">
        <v>1.35</v>
      </c>
      <c r="J22" s="418">
        <v>1.35</v>
      </c>
      <c r="K22" s="418">
        <v>1.3453199999999998</v>
      </c>
      <c r="L22" s="418" t="s">
        <v>531</v>
      </c>
      <c r="M22" s="418" t="s">
        <v>0</v>
      </c>
      <c r="N22" s="418" t="s">
        <v>0</v>
      </c>
      <c r="O22" s="418"/>
      <c r="P22" s="424" t="s">
        <v>287</v>
      </c>
    </row>
    <row r="23" spans="1:16" s="425" customFormat="1" ht="12" customHeight="1">
      <c r="A23" s="419" t="s">
        <v>540</v>
      </c>
      <c r="B23" s="418">
        <v>11.208925925925925</v>
      </c>
      <c r="C23" s="418">
        <v>9.1894814814814811</v>
      </c>
      <c r="D23" s="418">
        <v>107.20655555555554</v>
      </c>
      <c r="E23" s="418">
        <v>105.59133333333334</v>
      </c>
      <c r="F23" s="418">
        <v>103.91166666666666</v>
      </c>
      <c r="G23" s="418">
        <v>212</v>
      </c>
      <c r="H23" s="418">
        <v>267</v>
      </c>
      <c r="I23" s="418">
        <v>267.49</v>
      </c>
      <c r="J23" s="418">
        <v>267.49</v>
      </c>
      <c r="K23" s="418">
        <v>267.49099444444442</v>
      </c>
      <c r="L23" s="418" t="s">
        <v>531</v>
      </c>
      <c r="M23" s="418" t="s">
        <v>0</v>
      </c>
      <c r="N23" s="418" t="s">
        <v>0</v>
      </c>
      <c r="O23" s="418"/>
      <c r="P23" s="424" t="s">
        <v>552</v>
      </c>
    </row>
    <row r="24" spans="1:16" s="425" customFormat="1" ht="20.100000000000001" customHeight="1">
      <c r="A24" s="419" t="s">
        <v>541</v>
      </c>
      <c r="B24" s="418">
        <v>33.713629629629629</v>
      </c>
      <c r="C24" s="418">
        <v>23.858888888888885</v>
      </c>
      <c r="D24" s="418">
        <v>115.69640740740739</v>
      </c>
      <c r="E24" s="418">
        <v>24.813814814814815</v>
      </c>
      <c r="F24" s="418">
        <v>58.962592592592593</v>
      </c>
      <c r="G24" s="418">
        <v>28.274925925925928</v>
      </c>
      <c r="H24" s="418">
        <v>23.466222222222221</v>
      </c>
      <c r="I24" s="418" t="s">
        <v>0</v>
      </c>
      <c r="J24" s="418" t="s">
        <v>0</v>
      </c>
      <c r="K24" s="418" t="s">
        <v>0</v>
      </c>
      <c r="L24" s="418" t="s">
        <v>531</v>
      </c>
      <c r="M24" s="418" t="s">
        <v>0</v>
      </c>
      <c r="N24" s="418" t="s">
        <v>0</v>
      </c>
      <c r="O24" s="418"/>
      <c r="P24" s="426" t="s">
        <v>285</v>
      </c>
    </row>
    <row r="25" spans="1:16" s="425" customFormat="1" ht="12" customHeight="1">
      <c r="A25" s="419" t="s">
        <v>542</v>
      </c>
      <c r="B25" s="418">
        <v>11.327925925925927</v>
      </c>
      <c r="C25" s="418">
        <v>13.296370370370369</v>
      </c>
      <c r="D25" s="418">
        <v>21.928259259259256</v>
      </c>
      <c r="E25" s="418">
        <v>26.177407407407408</v>
      </c>
      <c r="F25" s="418">
        <v>22.233925925925924</v>
      </c>
      <c r="G25" s="418">
        <v>9.083185185185183</v>
      </c>
      <c r="H25" s="418">
        <v>14</v>
      </c>
      <c r="I25" s="418">
        <v>17</v>
      </c>
      <c r="J25" s="418">
        <v>19</v>
      </c>
      <c r="K25" s="418">
        <v>21</v>
      </c>
      <c r="L25" s="418" t="s">
        <v>531</v>
      </c>
      <c r="M25" s="418" t="s">
        <v>0</v>
      </c>
      <c r="N25" s="418" t="s">
        <v>0</v>
      </c>
      <c r="O25" s="418"/>
      <c r="P25" s="424" t="s">
        <v>284</v>
      </c>
    </row>
    <row r="26" spans="1:16" s="425" customFormat="1" ht="12" customHeight="1">
      <c r="A26" s="419" t="s">
        <v>543</v>
      </c>
      <c r="B26" s="418">
        <v>7.7572222222222225</v>
      </c>
      <c r="C26" s="418">
        <v>8.1272592592592581</v>
      </c>
      <c r="D26" s="418">
        <v>10.411518518518516</v>
      </c>
      <c r="E26" s="418">
        <v>10.644518518518518</v>
      </c>
      <c r="F26" s="418">
        <v>9.0041111111111096</v>
      </c>
      <c r="G26" s="418">
        <v>5.8473333333333324</v>
      </c>
      <c r="H26" s="418">
        <v>6.6093703703703692</v>
      </c>
      <c r="I26" s="418">
        <v>8</v>
      </c>
      <c r="J26" s="418">
        <v>10</v>
      </c>
      <c r="K26" s="418">
        <v>10</v>
      </c>
      <c r="L26" s="418" t="s">
        <v>531</v>
      </c>
      <c r="M26" s="418" t="s">
        <v>0</v>
      </c>
      <c r="N26" s="418" t="s">
        <v>0</v>
      </c>
      <c r="O26" s="418"/>
      <c r="P26" s="424" t="s">
        <v>283</v>
      </c>
    </row>
    <row r="27" spans="1:16" ht="12" customHeight="1">
      <c r="A27" s="419" t="s">
        <v>491</v>
      </c>
      <c r="B27" s="418">
        <v>3.5707037037037037</v>
      </c>
      <c r="C27" s="418">
        <v>5.1691111111111105</v>
      </c>
      <c r="D27" s="418">
        <v>11.51674074074074</v>
      </c>
      <c r="E27" s="418">
        <v>15.532888888888888</v>
      </c>
      <c r="F27" s="418">
        <v>13.229814814814814</v>
      </c>
      <c r="G27" s="418">
        <v>3.2358518518518511</v>
      </c>
      <c r="H27" s="418">
        <v>7</v>
      </c>
      <c r="I27" s="418">
        <v>8</v>
      </c>
      <c r="J27" s="418">
        <v>8</v>
      </c>
      <c r="K27" s="418">
        <v>11</v>
      </c>
      <c r="L27" s="418" t="s">
        <v>531</v>
      </c>
      <c r="M27" s="418" t="s">
        <v>0</v>
      </c>
      <c r="N27" s="418" t="s">
        <v>0</v>
      </c>
      <c r="O27" s="418"/>
      <c r="P27" s="424" t="s">
        <v>282</v>
      </c>
    </row>
    <row r="28" spans="1:16" ht="12" customHeight="1">
      <c r="A28" s="423"/>
      <c r="B28" s="422"/>
      <c r="C28" s="422"/>
      <c r="D28" s="422"/>
      <c r="E28" s="422"/>
      <c r="F28" s="422"/>
      <c r="G28" s="422"/>
      <c r="H28" s="422"/>
      <c r="I28" s="422"/>
      <c r="J28" s="422"/>
      <c r="K28" s="422"/>
      <c r="L28" s="422"/>
      <c r="M28" s="422"/>
      <c r="N28" s="422"/>
      <c r="O28" s="421"/>
      <c r="P28" s="420"/>
    </row>
    <row r="29" spans="1:16" ht="12" customHeight="1">
      <c r="A29" s="419"/>
      <c r="B29" s="418"/>
      <c r="C29" s="418"/>
      <c r="D29" s="418"/>
      <c r="E29" s="418"/>
      <c r="F29" s="418"/>
      <c r="G29" s="418"/>
      <c r="H29" s="418"/>
      <c r="I29" s="418"/>
      <c r="J29" s="418"/>
      <c r="K29" s="418"/>
      <c r="L29" s="418"/>
      <c r="M29" s="418"/>
      <c r="N29" s="418"/>
      <c r="O29" s="417"/>
      <c r="P29" s="416"/>
    </row>
    <row r="30" spans="1:16" ht="12" customHeight="1">
      <c r="A30" s="23" t="s">
        <v>6</v>
      </c>
      <c r="B30" s="415"/>
      <c r="C30" s="415"/>
      <c r="D30" s="415"/>
      <c r="E30" s="415"/>
      <c r="F30" s="415"/>
      <c r="G30" s="415"/>
      <c r="H30" s="415"/>
      <c r="I30" s="415"/>
      <c r="J30" s="415"/>
      <c r="K30" s="415"/>
      <c r="L30" s="415"/>
      <c r="M30" s="415"/>
      <c r="N30" s="415"/>
      <c r="O30" s="412"/>
    </row>
    <row r="31" spans="1:16" ht="12" customHeight="1">
      <c r="A31" s="414" t="s">
        <v>281</v>
      </c>
      <c r="B31" s="412"/>
      <c r="C31" s="412"/>
      <c r="D31" s="412"/>
      <c r="E31" s="412"/>
      <c r="F31" s="412"/>
      <c r="G31" s="412"/>
      <c r="H31" s="412"/>
      <c r="I31" s="412"/>
      <c r="J31" s="412"/>
      <c r="K31" s="412"/>
      <c r="L31" s="412"/>
      <c r="M31" s="412"/>
      <c r="N31" s="412"/>
      <c r="O31" s="412"/>
    </row>
    <row r="32" spans="1:16" ht="12" customHeight="1">
      <c r="A32" s="413"/>
      <c r="B32" s="412"/>
      <c r="C32" s="412"/>
      <c r="D32" s="412"/>
      <c r="E32" s="412"/>
      <c r="F32" s="412"/>
      <c r="G32" s="412"/>
      <c r="H32" s="412"/>
      <c r="I32" s="412"/>
      <c r="J32" s="412"/>
      <c r="K32" s="412"/>
      <c r="L32" s="412"/>
      <c r="M32" s="412"/>
      <c r="N32" s="412"/>
      <c r="O32" s="412"/>
      <c r="P32" s="409"/>
    </row>
    <row r="33" spans="1:16" ht="12" customHeight="1">
      <c r="A33" s="33" t="s">
        <v>40</v>
      </c>
      <c r="P33" s="409"/>
    </row>
    <row r="34" spans="1:16" ht="12" customHeight="1">
      <c r="A34" s="107" t="s">
        <v>280</v>
      </c>
      <c r="P34" s="409"/>
    </row>
  </sheetData>
  <pageMargins left="0.15748031496062992" right="0.15748031496062992" top="0.98425196850393704" bottom="0.98425196850393704" header="0.51181102362204722" footer="0.51181102362204722"/>
  <pageSetup scale="95" orientation="landscape" r:id="rId1"/>
  <headerFooter alignWithMargins="0">
    <oddFooter>&amp;R &amp;A  &amp;D  &amp;T  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transitionEvaluation="1" codeName="Sheet6" enableFormatConditionsCalculation="0">
    <pageSetUpPr fitToPage="1"/>
  </sheetPr>
  <dimension ref="A1:P50"/>
  <sheetViews>
    <sheetView showGridLines="0" workbookViewId="0">
      <selection activeCell="Q15" sqref="Q15"/>
    </sheetView>
  </sheetViews>
  <sheetFormatPr defaultColWidth="11.28515625" defaultRowHeight="12" customHeight="1"/>
  <cols>
    <col min="1" max="1" width="28.28515625" style="48" customWidth="1"/>
    <col min="2" max="4" width="6.7109375" style="3" customWidth="1"/>
    <col min="5" max="14" width="6.7109375" style="5" customWidth="1"/>
    <col min="15" max="15" width="2.7109375" style="3" bestFit="1" customWidth="1"/>
    <col min="16" max="16" width="32.7109375" style="3" customWidth="1"/>
    <col min="17" max="41" width="10.7109375" style="3" customWidth="1"/>
    <col min="42" max="246" width="11.28515625" style="3"/>
    <col min="247" max="247" width="29.42578125" style="3" customWidth="1"/>
    <col min="248" max="248" width="1.85546875" style="3" customWidth="1"/>
    <col min="249" max="257" width="5.85546875" style="3" customWidth="1"/>
    <col min="258" max="258" width="2.7109375" style="3" bestFit="1" customWidth="1"/>
    <col min="259" max="259" width="7.140625" style="3" bestFit="1" customWidth="1"/>
    <col min="260" max="269" width="5.85546875" style="3" customWidth="1"/>
    <col min="270" max="270" width="2.7109375" style="3" bestFit="1" customWidth="1"/>
    <col min="271" max="271" width="1.42578125" style="3" customWidth="1"/>
    <col min="272" max="272" width="52.7109375" style="3" customWidth="1"/>
    <col min="273" max="297" width="10.7109375" style="3" customWidth="1"/>
    <col min="298" max="502" width="11.28515625" style="3"/>
    <col min="503" max="503" width="29.42578125" style="3" customWidth="1"/>
    <col min="504" max="504" width="1.85546875" style="3" customWidth="1"/>
    <col min="505" max="513" width="5.85546875" style="3" customWidth="1"/>
    <col min="514" max="514" width="2.7109375" style="3" bestFit="1" customWidth="1"/>
    <col min="515" max="515" width="7.140625" style="3" bestFit="1" customWidth="1"/>
    <col min="516" max="525" width="5.85546875" style="3" customWidth="1"/>
    <col min="526" max="526" width="2.7109375" style="3" bestFit="1" customWidth="1"/>
    <col min="527" max="527" width="1.42578125" style="3" customWidth="1"/>
    <col min="528" max="528" width="52.7109375" style="3" customWidth="1"/>
    <col min="529" max="553" width="10.7109375" style="3" customWidth="1"/>
    <col min="554" max="758" width="11.28515625" style="3"/>
    <col min="759" max="759" width="29.42578125" style="3" customWidth="1"/>
    <col min="760" max="760" width="1.85546875" style="3" customWidth="1"/>
    <col min="761" max="769" width="5.85546875" style="3" customWidth="1"/>
    <col min="770" max="770" width="2.7109375" style="3" bestFit="1" customWidth="1"/>
    <col min="771" max="771" width="7.140625" style="3" bestFit="1" customWidth="1"/>
    <col min="772" max="781" width="5.85546875" style="3" customWidth="1"/>
    <col min="782" max="782" width="2.7109375" style="3" bestFit="1" customWidth="1"/>
    <col min="783" max="783" width="1.42578125" style="3" customWidth="1"/>
    <col min="784" max="784" width="52.7109375" style="3" customWidth="1"/>
    <col min="785" max="809" width="10.7109375" style="3" customWidth="1"/>
    <col min="810" max="1014" width="11.28515625" style="3"/>
    <col min="1015" max="1015" width="29.42578125" style="3" customWidth="1"/>
    <col min="1016" max="1016" width="1.85546875" style="3" customWidth="1"/>
    <col min="1017" max="1025" width="5.85546875" style="3" customWidth="1"/>
    <col min="1026" max="1026" width="2.7109375" style="3" bestFit="1" customWidth="1"/>
    <col min="1027" max="1027" width="7.140625" style="3" bestFit="1" customWidth="1"/>
    <col min="1028" max="1037" width="5.85546875" style="3" customWidth="1"/>
    <col min="1038" max="1038" width="2.7109375" style="3" bestFit="1" customWidth="1"/>
    <col min="1039" max="1039" width="1.42578125" style="3" customWidth="1"/>
    <col min="1040" max="1040" width="52.7109375" style="3" customWidth="1"/>
    <col min="1041" max="1065" width="10.7109375" style="3" customWidth="1"/>
    <col min="1066" max="1270" width="11.28515625" style="3"/>
    <col min="1271" max="1271" width="29.42578125" style="3" customWidth="1"/>
    <col min="1272" max="1272" width="1.85546875" style="3" customWidth="1"/>
    <col min="1273" max="1281" width="5.85546875" style="3" customWidth="1"/>
    <col min="1282" max="1282" width="2.7109375" style="3" bestFit="1" customWidth="1"/>
    <col min="1283" max="1283" width="7.140625" style="3" bestFit="1" customWidth="1"/>
    <col min="1284" max="1293" width="5.85546875" style="3" customWidth="1"/>
    <col min="1294" max="1294" width="2.7109375" style="3" bestFit="1" customWidth="1"/>
    <col min="1295" max="1295" width="1.42578125" style="3" customWidth="1"/>
    <col min="1296" max="1296" width="52.7109375" style="3" customWidth="1"/>
    <col min="1297" max="1321" width="10.7109375" style="3" customWidth="1"/>
    <col min="1322" max="1526" width="11.28515625" style="3"/>
    <col min="1527" max="1527" width="29.42578125" style="3" customWidth="1"/>
    <col min="1528" max="1528" width="1.85546875" style="3" customWidth="1"/>
    <col min="1529" max="1537" width="5.85546875" style="3" customWidth="1"/>
    <col min="1538" max="1538" width="2.7109375" style="3" bestFit="1" customWidth="1"/>
    <col min="1539" max="1539" width="7.140625" style="3" bestFit="1" customWidth="1"/>
    <col min="1540" max="1549" width="5.85546875" style="3" customWidth="1"/>
    <col min="1550" max="1550" width="2.7109375" style="3" bestFit="1" customWidth="1"/>
    <col min="1551" max="1551" width="1.42578125" style="3" customWidth="1"/>
    <col min="1552" max="1552" width="52.7109375" style="3" customWidth="1"/>
    <col min="1553" max="1577" width="10.7109375" style="3" customWidth="1"/>
    <col min="1578" max="1782" width="11.28515625" style="3"/>
    <col min="1783" max="1783" width="29.42578125" style="3" customWidth="1"/>
    <col min="1784" max="1784" width="1.85546875" style="3" customWidth="1"/>
    <col min="1785" max="1793" width="5.85546875" style="3" customWidth="1"/>
    <col min="1794" max="1794" width="2.7109375" style="3" bestFit="1" customWidth="1"/>
    <col min="1795" max="1795" width="7.140625" style="3" bestFit="1" customWidth="1"/>
    <col min="1796" max="1805" width="5.85546875" style="3" customWidth="1"/>
    <col min="1806" max="1806" width="2.7109375" style="3" bestFit="1" customWidth="1"/>
    <col min="1807" max="1807" width="1.42578125" style="3" customWidth="1"/>
    <col min="1808" max="1808" width="52.7109375" style="3" customWidth="1"/>
    <col min="1809" max="1833" width="10.7109375" style="3" customWidth="1"/>
    <col min="1834" max="2038" width="11.28515625" style="3"/>
    <col min="2039" max="2039" width="29.42578125" style="3" customWidth="1"/>
    <col min="2040" max="2040" width="1.85546875" style="3" customWidth="1"/>
    <col min="2041" max="2049" width="5.85546875" style="3" customWidth="1"/>
    <col min="2050" max="2050" width="2.7109375" style="3" bestFit="1" customWidth="1"/>
    <col min="2051" max="2051" width="7.140625" style="3" bestFit="1" customWidth="1"/>
    <col min="2052" max="2061" width="5.85546875" style="3" customWidth="1"/>
    <col min="2062" max="2062" width="2.7109375" style="3" bestFit="1" customWidth="1"/>
    <col min="2063" max="2063" width="1.42578125" style="3" customWidth="1"/>
    <col min="2064" max="2064" width="52.7109375" style="3" customWidth="1"/>
    <col min="2065" max="2089" width="10.7109375" style="3" customWidth="1"/>
    <col min="2090" max="2294" width="11.28515625" style="3"/>
    <col min="2295" max="2295" width="29.42578125" style="3" customWidth="1"/>
    <col min="2296" max="2296" width="1.85546875" style="3" customWidth="1"/>
    <col min="2297" max="2305" width="5.85546875" style="3" customWidth="1"/>
    <col min="2306" max="2306" width="2.7109375" style="3" bestFit="1" customWidth="1"/>
    <col min="2307" max="2307" width="7.140625" style="3" bestFit="1" customWidth="1"/>
    <col min="2308" max="2317" width="5.85546875" style="3" customWidth="1"/>
    <col min="2318" max="2318" width="2.7109375" style="3" bestFit="1" customWidth="1"/>
    <col min="2319" max="2319" width="1.42578125" style="3" customWidth="1"/>
    <col min="2320" max="2320" width="52.7109375" style="3" customWidth="1"/>
    <col min="2321" max="2345" width="10.7109375" style="3" customWidth="1"/>
    <col min="2346" max="2550" width="11.28515625" style="3"/>
    <col min="2551" max="2551" width="29.42578125" style="3" customWidth="1"/>
    <col min="2552" max="2552" width="1.85546875" style="3" customWidth="1"/>
    <col min="2553" max="2561" width="5.85546875" style="3" customWidth="1"/>
    <col min="2562" max="2562" width="2.7109375" style="3" bestFit="1" customWidth="1"/>
    <col min="2563" max="2563" width="7.140625" style="3" bestFit="1" customWidth="1"/>
    <col min="2564" max="2573" width="5.85546875" style="3" customWidth="1"/>
    <col min="2574" max="2574" width="2.7109375" style="3" bestFit="1" customWidth="1"/>
    <col min="2575" max="2575" width="1.42578125" style="3" customWidth="1"/>
    <col min="2576" max="2576" width="52.7109375" style="3" customWidth="1"/>
    <col min="2577" max="2601" width="10.7109375" style="3" customWidth="1"/>
    <col min="2602" max="2806" width="11.28515625" style="3"/>
    <col min="2807" max="2807" width="29.42578125" style="3" customWidth="1"/>
    <col min="2808" max="2808" width="1.85546875" style="3" customWidth="1"/>
    <col min="2809" max="2817" width="5.85546875" style="3" customWidth="1"/>
    <col min="2818" max="2818" width="2.7109375" style="3" bestFit="1" customWidth="1"/>
    <col min="2819" max="2819" width="7.140625" style="3" bestFit="1" customWidth="1"/>
    <col min="2820" max="2829" width="5.85546875" style="3" customWidth="1"/>
    <col min="2830" max="2830" width="2.7109375" style="3" bestFit="1" customWidth="1"/>
    <col min="2831" max="2831" width="1.42578125" style="3" customWidth="1"/>
    <col min="2832" max="2832" width="52.7109375" style="3" customWidth="1"/>
    <col min="2833" max="2857" width="10.7109375" style="3" customWidth="1"/>
    <col min="2858" max="3062" width="11.28515625" style="3"/>
    <col min="3063" max="3063" width="29.42578125" style="3" customWidth="1"/>
    <col min="3064" max="3064" width="1.85546875" style="3" customWidth="1"/>
    <col min="3065" max="3073" width="5.85546875" style="3" customWidth="1"/>
    <col min="3074" max="3074" width="2.7109375" style="3" bestFit="1" customWidth="1"/>
    <col min="3075" max="3075" width="7.140625" style="3" bestFit="1" customWidth="1"/>
    <col min="3076" max="3085" width="5.85546875" style="3" customWidth="1"/>
    <col min="3086" max="3086" width="2.7109375" style="3" bestFit="1" customWidth="1"/>
    <col min="3087" max="3087" width="1.42578125" style="3" customWidth="1"/>
    <col min="3088" max="3088" width="52.7109375" style="3" customWidth="1"/>
    <col min="3089" max="3113" width="10.7109375" style="3" customWidth="1"/>
    <col min="3114" max="3318" width="11.28515625" style="3"/>
    <col min="3319" max="3319" width="29.42578125" style="3" customWidth="1"/>
    <col min="3320" max="3320" width="1.85546875" style="3" customWidth="1"/>
    <col min="3321" max="3329" width="5.85546875" style="3" customWidth="1"/>
    <col min="3330" max="3330" width="2.7109375" style="3" bestFit="1" customWidth="1"/>
    <col min="3331" max="3331" width="7.140625" style="3" bestFit="1" customWidth="1"/>
    <col min="3332" max="3341" width="5.85546875" style="3" customWidth="1"/>
    <col min="3342" max="3342" width="2.7109375" style="3" bestFit="1" customWidth="1"/>
    <col min="3343" max="3343" width="1.42578125" style="3" customWidth="1"/>
    <col min="3344" max="3344" width="52.7109375" style="3" customWidth="1"/>
    <col min="3345" max="3369" width="10.7109375" style="3" customWidth="1"/>
    <col min="3370" max="3574" width="11.28515625" style="3"/>
    <col min="3575" max="3575" width="29.42578125" style="3" customWidth="1"/>
    <col min="3576" max="3576" width="1.85546875" style="3" customWidth="1"/>
    <col min="3577" max="3585" width="5.85546875" style="3" customWidth="1"/>
    <col min="3586" max="3586" width="2.7109375" style="3" bestFit="1" customWidth="1"/>
    <col min="3587" max="3587" width="7.140625" style="3" bestFit="1" customWidth="1"/>
    <col min="3588" max="3597" width="5.85546875" style="3" customWidth="1"/>
    <col min="3598" max="3598" width="2.7109375" style="3" bestFit="1" customWidth="1"/>
    <col min="3599" max="3599" width="1.42578125" style="3" customWidth="1"/>
    <col min="3600" max="3600" width="52.7109375" style="3" customWidth="1"/>
    <col min="3601" max="3625" width="10.7109375" style="3" customWidth="1"/>
    <col min="3626" max="3830" width="11.28515625" style="3"/>
    <col min="3831" max="3831" width="29.42578125" style="3" customWidth="1"/>
    <col min="3832" max="3832" width="1.85546875" style="3" customWidth="1"/>
    <col min="3833" max="3841" width="5.85546875" style="3" customWidth="1"/>
    <col min="3842" max="3842" width="2.7109375" style="3" bestFit="1" customWidth="1"/>
    <col min="3843" max="3843" width="7.140625" style="3" bestFit="1" customWidth="1"/>
    <col min="3844" max="3853" width="5.85546875" style="3" customWidth="1"/>
    <col min="3854" max="3854" width="2.7109375" style="3" bestFit="1" customWidth="1"/>
    <col min="3855" max="3855" width="1.42578125" style="3" customWidth="1"/>
    <col min="3856" max="3856" width="52.7109375" style="3" customWidth="1"/>
    <col min="3857" max="3881" width="10.7109375" style="3" customWidth="1"/>
    <col min="3882" max="4086" width="11.28515625" style="3"/>
    <col min="4087" max="4087" width="29.42578125" style="3" customWidth="1"/>
    <col min="4088" max="4088" width="1.85546875" style="3" customWidth="1"/>
    <col min="4089" max="4097" width="5.85546875" style="3" customWidth="1"/>
    <col min="4098" max="4098" width="2.7109375" style="3" bestFit="1" customWidth="1"/>
    <col min="4099" max="4099" width="7.140625" style="3" bestFit="1" customWidth="1"/>
    <col min="4100" max="4109" width="5.85546875" style="3" customWidth="1"/>
    <col min="4110" max="4110" width="2.7109375" style="3" bestFit="1" customWidth="1"/>
    <col min="4111" max="4111" width="1.42578125" style="3" customWidth="1"/>
    <col min="4112" max="4112" width="52.7109375" style="3" customWidth="1"/>
    <col min="4113" max="4137" width="10.7109375" style="3" customWidth="1"/>
    <col min="4138" max="4342" width="11.28515625" style="3"/>
    <col min="4343" max="4343" width="29.42578125" style="3" customWidth="1"/>
    <col min="4344" max="4344" width="1.85546875" style="3" customWidth="1"/>
    <col min="4345" max="4353" width="5.85546875" style="3" customWidth="1"/>
    <col min="4354" max="4354" width="2.7109375" style="3" bestFit="1" customWidth="1"/>
    <col min="4355" max="4355" width="7.140625" style="3" bestFit="1" customWidth="1"/>
    <col min="4356" max="4365" width="5.85546875" style="3" customWidth="1"/>
    <col min="4366" max="4366" width="2.7109375" style="3" bestFit="1" customWidth="1"/>
    <col min="4367" max="4367" width="1.42578125" style="3" customWidth="1"/>
    <col min="4368" max="4368" width="52.7109375" style="3" customWidth="1"/>
    <col min="4369" max="4393" width="10.7109375" style="3" customWidth="1"/>
    <col min="4394" max="4598" width="11.28515625" style="3"/>
    <col min="4599" max="4599" width="29.42578125" style="3" customWidth="1"/>
    <col min="4600" max="4600" width="1.85546875" style="3" customWidth="1"/>
    <col min="4601" max="4609" width="5.85546875" style="3" customWidth="1"/>
    <col min="4610" max="4610" width="2.7109375" style="3" bestFit="1" customWidth="1"/>
    <col min="4611" max="4611" width="7.140625" style="3" bestFit="1" customWidth="1"/>
    <col min="4612" max="4621" width="5.85546875" style="3" customWidth="1"/>
    <col min="4622" max="4622" width="2.7109375" style="3" bestFit="1" customWidth="1"/>
    <col min="4623" max="4623" width="1.42578125" style="3" customWidth="1"/>
    <col min="4624" max="4624" width="52.7109375" style="3" customWidth="1"/>
    <col min="4625" max="4649" width="10.7109375" style="3" customWidth="1"/>
    <col min="4650" max="4854" width="11.28515625" style="3"/>
    <col min="4855" max="4855" width="29.42578125" style="3" customWidth="1"/>
    <col min="4856" max="4856" width="1.85546875" style="3" customWidth="1"/>
    <col min="4857" max="4865" width="5.85546875" style="3" customWidth="1"/>
    <col min="4866" max="4866" width="2.7109375" style="3" bestFit="1" customWidth="1"/>
    <col min="4867" max="4867" width="7.140625" style="3" bestFit="1" customWidth="1"/>
    <col min="4868" max="4877" width="5.85546875" style="3" customWidth="1"/>
    <col min="4878" max="4878" width="2.7109375" style="3" bestFit="1" customWidth="1"/>
    <col min="4879" max="4879" width="1.42578125" style="3" customWidth="1"/>
    <col min="4880" max="4880" width="52.7109375" style="3" customWidth="1"/>
    <col min="4881" max="4905" width="10.7109375" style="3" customWidth="1"/>
    <col min="4906" max="5110" width="11.28515625" style="3"/>
    <col min="5111" max="5111" width="29.42578125" style="3" customWidth="1"/>
    <col min="5112" max="5112" width="1.85546875" style="3" customWidth="1"/>
    <col min="5113" max="5121" width="5.85546875" style="3" customWidth="1"/>
    <col min="5122" max="5122" width="2.7109375" style="3" bestFit="1" customWidth="1"/>
    <col min="5123" max="5123" width="7.140625" style="3" bestFit="1" customWidth="1"/>
    <col min="5124" max="5133" width="5.85546875" style="3" customWidth="1"/>
    <col min="5134" max="5134" width="2.7109375" style="3" bestFit="1" customWidth="1"/>
    <col min="5135" max="5135" width="1.42578125" style="3" customWidth="1"/>
    <col min="5136" max="5136" width="52.7109375" style="3" customWidth="1"/>
    <col min="5137" max="5161" width="10.7109375" style="3" customWidth="1"/>
    <col min="5162" max="5366" width="11.28515625" style="3"/>
    <col min="5367" max="5367" width="29.42578125" style="3" customWidth="1"/>
    <col min="5368" max="5368" width="1.85546875" style="3" customWidth="1"/>
    <col min="5369" max="5377" width="5.85546875" style="3" customWidth="1"/>
    <col min="5378" max="5378" width="2.7109375" style="3" bestFit="1" customWidth="1"/>
    <col min="5379" max="5379" width="7.140625" style="3" bestFit="1" customWidth="1"/>
    <col min="5380" max="5389" width="5.85546875" style="3" customWidth="1"/>
    <col min="5390" max="5390" width="2.7109375" style="3" bestFit="1" customWidth="1"/>
    <col min="5391" max="5391" width="1.42578125" style="3" customWidth="1"/>
    <col min="5392" max="5392" width="52.7109375" style="3" customWidth="1"/>
    <col min="5393" max="5417" width="10.7109375" style="3" customWidth="1"/>
    <col min="5418" max="5622" width="11.28515625" style="3"/>
    <col min="5623" max="5623" width="29.42578125" style="3" customWidth="1"/>
    <col min="5624" max="5624" width="1.85546875" style="3" customWidth="1"/>
    <col min="5625" max="5633" width="5.85546875" style="3" customWidth="1"/>
    <col min="5634" max="5634" width="2.7109375" style="3" bestFit="1" customWidth="1"/>
    <col min="5635" max="5635" width="7.140625" style="3" bestFit="1" customWidth="1"/>
    <col min="5636" max="5645" width="5.85546875" style="3" customWidth="1"/>
    <col min="5646" max="5646" width="2.7109375" style="3" bestFit="1" customWidth="1"/>
    <col min="5647" max="5647" width="1.42578125" style="3" customWidth="1"/>
    <col min="5648" max="5648" width="52.7109375" style="3" customWidth="1"/>
    <col min="5649" max="5673" width="10.7109375" style="3" customWidth="1"/>
    <col min="5674" max="5878" width="11.28515625" style="3"/>
    <col min="5879" max="5879" width="29.42578125" style="3" customWidth="1"/>
    <col min="5880" max="5880" width="1.85546875" style="3" customWidth="1"/>
    <col min="5881" max="5889" width="5.85546875" style="3" customWidth="1"/>
    <col min="5890" max="5890" width="2.7109375" style="3" bestFit="1" customWidth="1"/>
    <col min="5891" max="5891" width="7.140625" style="3" bestFit="1" customWidth="1"/>
    <col min="5892" max="5901" width="5.85546875" style="3" customWidth="1"/>
    <col min="5902" max="5902" width="2.7109375" style="3" bestFit="1" customWidth="1"/>
    <col min="5903" max="5903" width="1.42578125" style="3" customWidth="1"/>
    <col min="5904" max="5904" width="52.7109375" style="3" customWidth="1"/>
    <col min="5905" max="5929" width="10.7109375" style="3" customWidth="1"/>
    <col min="5930" max="6134" width="11.28515625" style="3"/>
    <col min="6135" max="6135" width="29.42578125" style="3" customWidth="1"/>
    <col min="6136" max="6136" width="1.85546875" style="3" customWidth="1"/>
    <col min="6137" max="6145" width="5.85546875" style="3" customWidth="1"/>
    <col min="6146" max="6146" width="2.7109375" style="3" bestFit="1" customWidth="1"/>
    <col min="6147" max="6147" width="7.140625" style="3" bestFit="1" customWidth="1"/>
    <col min="6148" max="6157" width="5.85546875" style="3" customWidth="1"/>
    <col min="6158" max="6158" width="2.7109375" style="3" bestFit="1" customWidth="1"/>
    <col min="6159" max="6159" width="1.42578125" style="3" customWidth="1"/>
    <col min="6160" max="6160" width="52.7109375" style="3" customWidth="1"/>
    <col min="6161" max="6185" width="10.7109375" style="3" customWidth="1"/>
    <col min="6186" max="6390" width="11.28515625" style="3"/>
    <col min="6391" max="6391" width="29.42578125" style="3" customWidth="1"/>
    <col min="6392" max="6392" width="1.85546875" style="3" customWidth="1"/>
    <col min="6393" max="6401" width="5.85546875" style="3" customWidth="1"/>
    <col min="6402" max="6402" width="2.7109375" style="3" bestFit="1" customWidth="1"/>
    <col min="6403" max="6403" width="7.140625" style="3" bestFit="1" customWidth="1"/>
    <col min="6404" max="6413" width="5.85546875" style="3" customWidth="1"/>
    <col min="6414" max="6414" width="2.7109375" style="3" bestFit="1" customWidth="1"/>
    <col min="6415" max="6415" width="1.42578125" style="3" customWidth="1"/>
    <col min="6416" max="6416" width="52.7109375" style="3" customWidth="1"/>
    <col min="6417" max="6441" width="10.7109375" style="3" customWidth="1"/>
    <col min="6442" max="6646" width="11.28515625" style="3"/>
    <col min="6647" max="6647" width="29.42578125" style="3" customWidth="1"/>
    <col min="6648" max="6648" width="1.85546875" style="3" customWidth="1"/>
    <col min="6649" max="6657" width="5.85546875" style="3" customWidth="1"/>
    <col min="6658" max="6658" width="2.7109375" style="3" bestFit="1" customWidth="1"/>
    <col min="6659" max="6659" width="7.140625" style="3" bestFit="1" customWidth="1"/>
    <col min="6660" max="6669" width="5.85546875" style="3" customWidth="1"/>
    <col min="6670" max="6670" width="2.7109375" style="3" bestFit="1" customWidth="1"/>
    <col min="6671" max="6671" width="1.42578125" style="3" customWidth="1"/>
    <col min="6672" max="6672" width="52.7109375" style="3" customWidth="1"/>
    <col min="6673" max="6697" width="10.7109375" style="3" customWidth="1"/>
    <col min="6698" max="6902" width="11.28515625" style="3"/>
    <col min="6903" max="6903" width="29.42578125" style="3" customWidth="1"/>
    <col min="6904" max="6904" width="1.85546875" style="3" customWidth="1"/>
    <col min="6905" max="6913" width="5.85546875" style="3" customWidth="1"/>
    <col min="6914" max="6914" width="2.7109375" style="3" bestFit="1" customWidth="1"/>
    <col min="6915" max="6915" width="7.140625" style="3" bestFit="1" customWidth="1"/>
    <col min="6916" max="6925" width="5.85546875" style="3" customWidth="1"/>
    <col min="6926" max="6926" width="2.7109375" style="3" bestFit="1" customWidth="1"/>
    <col min="6927" max="6927" width="1.42578125" style="3" customWidth="1"/>
    <col min="6928" max="6928" width="52.7109375" style="3" customWidth="1"/>
    <col min="6929" max="6953" width="10.7109375" style="3" customWidth="1"/>
    <col min="6954" max="7158" width="11.28515625" style="3"/>
    <col min="7159" max="7159" width="29.42578125" style="3" customWidth="1"/>
    <col min="7160" max="7160" width="1.85546875" style="3" customWidth="1"/>
    <col min="7161" max="7169" width="5.85546875" style="3" customWidth="1"/>
    <col min="7170" max="7170" width="2.7109375" style="3" bestFit="1" customWidth="1"/>
    <col min="7171" max="7171" width="7.140625" style="3" bestFit="1" customWidth="1"/>
    <col min="7172" max="7181" width="5.85546875" style="3" customWidth="1"/>
    <col min="7182" max="7182" width="2.7109375" style="3" bestFit="1" customWidth="1"/>
    <col min="7183" max="7183" width="1.42578125" style="3" customWidth="1"/>
    <col min="7184" max="7184" width="52.7109375" style="3" customWidth="1"/>
    <col min="7185" max="7209" width="10.7109375" style="3" customWidth="1"/>
    <col min="7210" max="7414" width="11.28515625" style="3"/>
    <col min="7415" max="7415" width="29.42578125" style="3" customWidth="1"/>
    <col min="7416" max="7416" width="1.85546875" style="3" customWidth="1"/>
    <col min="7417" max="7425" width="5.85546875" style="3" customWidth="1"/>
    <col min="7426" max="7426" width="2.7109375" style="3" bestFit="1" customWidth="1"/>
    <col min="7427" max="7427" width="7.140625" style="3" bestFit="1" customWidth="1"/>
    <col min="7428" max="7437" width="5.85546875" style="3" customWidth="1"/>
    <col min="7438" max="7438" width="2.7109375" style="3" bestFit="1" customWidth="1"/>
    <col min="7439" max="7439" width="1.42578125" style="3" customWidth="1"/>
    <col min="7440" max="7440" width="52.7109375" style="3" customWidth="1"/>
    <col min="7441" max="7465" width="10.7109375" style="3" customWidth="1"/>
    <col min="7466" max="7670" width="11.28515625" style="3"/>
    <col min="7671" max="7671" width="29.42578125" style="3" customWidth="1"/>
    <col min="7672" max="7672" width="1.85546875" style="3" customWidth="1"/>
    <col min="7673" max="7681" width="5.85546875" style="3" customWidth="1"/>
    <col min="7682" max="7682" width="2.7109375" style="3" bestFit="1" customWidth="1"/>
    <col min="7683" max="7683" width="7.140625" style="3" bestFit="1" customWidth="1"/>
    <col min="7684" max="7693" width="5.85546875" style="3" customWidth="1"/>
    <col min="7694" max="7694" width="2.7109375" style="3" bestFit="1" customWidth="1"/>
    <col min="7695" max="7695" width="1.42578125" style="3" customWidth="1"/>
    <col min="7696" max="7696" width="52.7109375" style="3" customWidth="1"/>
    <col min="7697" max="7721" width="10.7109375" style="3" customWidth="1"/>
    <col min="7722" max="7926" width="11.28515625" style="3"/>
    <col min="7927" max="7927" width="29.42578125" style="3" customWidth="1"/>
    <col min="7928" max="7928" width="1.85546875" style="3" customWidth="1"/>
    <col min="7929" max="7937" width="5.85546875" style="3" customWidth="1"/>
    <col min="7938" max="7938" width="2.7109375" style="3" bestFit="1" customWidth="1"/>
    <col min="7939" max="7939" width="7.140625" style="3" bestFit="1" customWidth="1"/>
    <col min="7940" max="7949" width="5.85546875" style="3" customWidth="1"/>
    <col min="7950" max="7950" width="2.7109375" style="3" bestFit="1" customWidth="1"/>
    <col min="7951" max="7951" width="1.42578125" style="3" customWidth="1"/>
    <col min="7952" max="7952" width="52.7109375" style="3" customWidth="1"/>
    <col min="7953" max="7977" width="10.7109375" style="3" customWidth="1"/>
    <col min="7978" max="8182" width="11.28515625" style="3"/>
    <col min="8183" max="8183" width="29.42578125" style="3" customWidth="1"/>
    <col min="8184" max="8184" width="1.85546875" style="3" customWidth="1"/>
    <col min="8185" max="8193" width="5.85546875" style="3" customWidth="1"/>
    <col min="8194" max="8194" width="2.7109375" style="3" bestFit="1" customWidth="1"/>
    <col min="8195" max="8195" width="7.140625" style="3" bestFit="1" customWidth="1"/>
    <col min="8196" max="8205" width="5.85546875" style="3" customWidth="1"/>
    <col min="8206" max="8206" width="2.7109375" style="3" bestFit="1" customWidth="1"/>
    <col min="8207" max="8207" width="1.42578125" style="3" customWidth="1"/>
    <col min="8208" max="8208" width="52.7109375" style="3" customWidth="1"/>
    <col min="8209" max="8233" width="10.7109375" style="3" customWidth="1"/>
    <col min="8234" max="8438" width="11.28515625" style="3"/>
    <col min="8439" max="8439" width="29.42578125" style="3" customWidth="1"/>
    <col min="8440" max="8440" width="1.85546875" style="3" customWidth="1"/>
    <col min="8441" max="8449" width="5.85546875" style="3" customWidth="1"/>
    <col min="8450" max="8450" width="2.7109375" style="3" bestFit="1" customWidth="1"/>
    <col min="8451" max="8451" width="7.140625" style="3" bestFit="1" customWidth="1"/>
    <col min="8452" max="8461" width="5.85546875" style="3" customWidth="1"/>
    <col min="8462" max="8462" width="2.7109375" style="3" bestFit="1" customWidth="1"/>
    <col min="8463" max="8463" width="1.42578125" style="3" customWidth="1"/>
    <col min="8464" max="8464" width="52.7109375" style="3" customWidth="1"/>
    <col min="8465" max="8489" width="10.7109375" style="3" customWidth="1"/>
    <col min="8490" max="8694" width="11.28515625" style="3"/>
    <col min="8695" max="8695" width="29.42578125" style="3" customWidth="1"/>
    <col min="8696" max="8696" width="1.85546875" style="3" customWidth="1"/>
    <col min="8697" max="8705" width="5.85546875" style="3" customWidth="1"/>
    <col min="8706" max="8706" width="2.7109375" style="3" bestFit="1" customWidth="1"/>
    <col min="8707" max="8707" width="7.140625" style="3" bestFit="1" customWidth="1"/>
    <col min="8708" max="8717" width="5.85546875" style="3" customWidth="1"/>
    <col min="8718" max="8718" width="2.7109375" style="3" bestFit="1" customWidth="1"/>
    <col min="8719" max="8719" width="1.42578125" style="3" customWidth="1"/>
    <col min="8720" max="8720" width="52.7109375" style="3" customWidth="1"/>
    <col min="8721" max="8745" width="10.7109375" style="3" customWidth="1"/>
    <col min="8746" max="8950" width="11.28515625" style="3"/>
    <col min="8951" max="8951" width="29.42578125" style="3" customWidth="1"/>
    <col min="8952" max="8952" width="1.85546875" style="3" customWidth="1"/>
    <col min="8953" max="8961" width="5.85546875" style="3" customWidth="1"/>
    <col min="8962" max="8962" width="2.7109375" style="3" bestFit="1" customWidth="1"/>
    <col min="8963" max="8963" width="7.140625" style="3" bestFit="1" customWidth="1"/>
    <col min="8964" max="8973" width="5.85546875" style="3" customWidth="1"/>
    <col min="8974" max="8974" width="2.7109375" style="3" bestFit="1" customWidth="1"/>
    <col min="8975" max="8975" width="1.42578125" style="3" customWidth="1"/>
    <col min="8976" max="8976" width="52.7109375" style="3" customWidth="1"/>
    <col min="8977" max="9001" width="10.7109375" style="3" customWidth="1"/>
    <col min="9002" max="9206" width="11.28515625" style="3"/>
    <col min="9207" max="9207" width="29.42578125" style="3" customWidth="1"/>
    <col min="9208" max="9208" width="1.85546875" style="3" customWidth="1"/>
    <col min="9209" max="9217" width="5.85546875" style="3" customWidth="1"/>
    <col min="9218" max="9218" width="2.7109375" style="3" bestFit="1" customWidth="1"/>
    <col min="9219" max="9219" width="7.140625" style="3" bestFit="1" customWidth="1"/>
    <col min="9220" max="9229" width="5.85546875" style="3" customWidth="1"/>
    <col min="9230" max="9230" width="2.7109375" style="3" bestFit="1" customWidth="1"/>
    <col min="9231" max="9231" width="1.42578125" style="3" customWidth="1"/>
    <col min="9232" max="9232" width="52.7109375" style="3" customWidth="1"/>
    <col min="9233" max="9257" width="10.7109375" style="3" customWidth="1"/>
    <col min="9258" max="9462" width="11.28515625" style="3"/>
    <col min="9463" max="9463" width="29.42578125" style="3" customWidth="1"/>
    <col min="9464" max="9464" width="1.85546875" style="3" customWidth="1"/>
    <col min="9465" max="9473" width="5.85546875" style="3" customWidth="1"/>
    <col min="9474" max="9474" width="2.7109375" style="3" bestFit="1" customWidth="1"/>
    <col min="9475" max="9475" width="7.140625" style="3" bestFit="1" customWidth="1"/>
    <col min="9476" max="9485" width="5.85546875" style="3" customWidth="1"/>
    <col min="9486" max="9486" width="2.7109375" style="3" bestFit="1" customWidth="1"/>
    <col min="9487" max="9487" width="1.42578125" style="3" customWidth="1"/>
    <col min="9488" max="9488" width="52.7109375" style="3" customWidth="1"/>
    <col min="9489" max="9513" width="10.7109375" style="3" customWidth="1"/>
    <col min="9514" max="9718" width="11.28515625" style="3"/>
    <col min="9719" max="9719" width="29.42578125" style="3" customWidth="1"/>
    <col min="9720" max="9720" width="1.85546875" style="3" customWidth="1"/>
    <col min="9721" max="9729" width="5.85546875" style="3" customWidth="1"/>
    <col min="9730" max="9730" width="2.7109375" style="3" bestFit="1" customWidth="1"/>
    <col min="9731" max="9731" width="7.140625" style="3" bestFit="1" customWidth="1"/>
    <col min="9732" max="9741" width="5.85546875" style="3" customWidth="1"/>
    <col min="9742" max="9742" width="2.7109375" style="3" bestFit="1" customWidth="1"/>
    <col min="9743" max="9743" width="1.42578125" style="3" customWidth="1"/>
    <col min="9744" max="9744" width="52.7109375" style="3" customWidth="1"/>
    <col min="9745" max="9769" width="10.7109375" style="3" customWidth="1"/>
    <col min="9770" max="9974" width="11.28515625" style="3"/>
    <col min="9975" max="9975" width="29.42578125" style="3" customWidth="1"/>
    <col min="9976" max="9976" width="1.85546875" style="3" customWidth="1"/>
    <col min="9977" max="9985" width="5.85546875" style="3" customWidth="1"/>
    <col min="9986" max="9986" width="2.7109375" style="3" bestFit="1" customWidth="1"/>
    <col min="9987" max="9987" width="7.140625" style="3" bestFit="1" customWidth="1"/>
    <col min="9988" max="9997" width="5.85546875" style="3" customWidth="1"/>
    <col min="9998" max="9998" width="2.7109375" style="3" bestFit="1" customWidth="1"/>
    <col min="9999" max="9999" width="1.42578125" style="3" customWidth="1"/>
    <col min="10000" max="10000" width="52.7109375" style="3" customWidth="1"/>
    <col min="10001" max="10025" width="10.7109375" style="3" customWidth="1"/>
    <col min="10026" max="10230" width="11.28515625" style="3"/>
    <col min="10231" max="10231" width="29.42578125" style="3" customWidth="1"/>
    <col min="10232" max="10232" width="1.85546875" style="3" customWidth="1"/>
    <col min="10233" max="10241" width="5.85546875" style="3" customWidth="1"/>
    <col min="10242" max="10242" width="2.7109375" style="3" bestFit="1" customWidth="1"/>
    <col min="10243" max="10243" width="7.140625" style="3" bestFit="1" customWidth="1"/>
    <col min="10244" max="10253" width="5.85546875" style="3" customWidth="1"/>
    <col min="10254" max="10254" width="2.7109375" style="3" bestFit="1" customWidth="1"/>
    <col min="10255" max="10255" width="1.42578125" style="3" customWidth="1"/>
    <col min="10256" max="10256" width="52.7109375" style="3" customWidth="1"/>
    <col min="10257" max="10281" width="10.7109375" style="3" customWidth="1"/>
    <col min="10282" max="10486" width="11.28515625" style="3"/>
    <col min="10487" max="10487" width="29.42578125" style="3" customWidth="1"/>
    <col min="10488" max="10488" width="1.85546875" style="3" customWidth="1"/>
    <col min="10489" max="10497" width="5.85546875" style="3" customWidth="1"/>
    <col min="10498" max="10498" width="2.7109375" style="3" bestFit="1" customWidth="1"/>
    <col min="10499" max="10499" width="7.140625" style="3" bestFit="1" customWidth="1"/>
    <col min="10500" max="10509" width="5.85546875" style="3" customWidth="1"/>
    <col min="10510" max="10510" width="2.7109375" style="3" bestFit="1" customWidth="1"/>
    <col min="10511" max="10511" width="1.42578125" style="3" customWidth="1"/>
    <col min="10512" max="10512" width="52.7109375" style="3" customWidth="1"/>
    <col min="10513" max="10537" width="10.7109375" style="3" customWidth="1"/>
    <col min="10538" max="10742" width="11.28515625" style="3"/>
    <col min="10743" max="10743" width="29.42578125" style="3" customWidth="1"/>
    <col min="10744" max="10744" width="1.85546875" style="3" customWidth="1"/>
    <col min="10745" max="10753" width="5.85546875" style="3" customWidth="1"/>
    <col min="10754" max="10754" width="2.7109375" style="3" bestFit="1" customWidth="1"/>
    <col min="10755" max="10755" width="7.140625" style="3" bestFit="1" customWidth="1"/>
    <col min="10756" max="10765" width="5.85546875" style="3" customWidth="1"/>
    <col min="10766" max="10766" width="2.7109375" style="3" bestFit="1" customWidth="1"/>
    <col min="10767" max="10767" width="1.42578125" style="3" customWidth="1"/>
    <col min="10768" max="10768" width="52.7109375" style="3" customWidth="1"/>
    <col min="10769" max="10793" width="10.7109375" style="3" customWidth="1"/>
    <col min="10794" max="10998" width="11.28515625" style="3"/>
    <col min="10999" max="10999" width="29.42578125" style="3" customWidth="1"/>
    <col min="11000" max="11000" width="1.85546875" style="3" customWidth="1"/>
    <col min="11001" max="11009" width="5.85546875" style="3" customWidth="1"/>
    <col min="11010" max="11010" width="2.7109375" style="3" bestFit="1" customWidth="1"/>
    <col min="11011" max="11011" width="7.140625" style="3" bestFit="1" customWidth="1"/>
    <col min="11012" max="11021" width="5.85546875" style="3" customWidth="1"/>
    <col min="11022" max="11022" width="2.7109375" style="3" bestFit="1" customWidth="1"/>
    <col min="11023" max="11023" width="1.42578125" style="3" customWidth="1"/>
    <col min="11024" max="11024" width="52.7109375" style="3" customWidth="1"/>
    <col min="11025" max="11049" width="10.7109375" style="3" customWidth="1"/>
    <col min="11050" max="11254" width="11.28515625" style="3"/>
    <col min="11255" max="11255" width="29.42578125" style="3" customWidth="1"/>
    <col min="11256" max="11256" width="1.85546875" style="3" customWidth="1"/>
    <col min="11257" max="11265" width="5.85546875" style="3" customWidth="1"/>
    <col min="11266" max="11266" width="2.7109375" style="3" bestFit="1" customWidth="1"/>
    <col min="11267" max="11267" width="7.140625" style="3" bestFit="1" customWidth="1"/>
    <col min="11268" max="11277" width="5.85546875" style="3" customWidth="1"/>
    <col min="11278" max="11278" width="2.7109375" style="3" bestFit="1" customWidth="1"/>
    <col min="11279" max="11279" width="1.42578125" style="3" customWidth="1"/>
    <col min="11280" max="11280" width="52.7109375" style="3" customWidth="1"/>
    <col min="11281" max="11305" width="10.7109375" style="3" customWidth="1"/>
    <col min="11306" max="11510" width="11.28515625" style="3"/>
    <col min="11511" max="11511" width="29.42578125" style="3" customWidth="1"/>
    <col min="11512" max="11512" width="1.85546875" style="3" customWidth="1"/>
    <col min="11513" max="11521" width="5.85546875" style="3" customWidth="1"/>
    <col min="11522" max="11522" width="2.7109375" style="3" bestFit="1" customWidth="1"/>
    <col min="11523" max="11523" width="7.140625" style="3" bestFit="1" customWidth="1"/>
    <col min="11524" max="11533" width="5.85546875" style="3" customWidth="1"/>
    <col min="11534" max="11534" width="2.7109375" style="3" bestFit="1" customWidth="1"/>
    <col min="11535" max="11535" width="1.42578125" style="3" customWidth="1"/>
    <col min="11536" max="11536" width="52.7109375" style="3" customWidth="1"/>
    <col min="11537" max="11561" width="10.7109375" style="3" customWidth="1"/>
    <col min="11562" max="11766" width="11.28515625" style="3"/>
    <col min="11767" max="11767" width="29.42578125" style="3" customWidth="1"/>
    <col min="11768" max="11768" width="1.85546875" style="3" customWidth="1"/>
    <col min="11769" max="11777" width="5.85546875" style="3" customWidth="1"/>
    <col min="11778" max="11778" width="2.7109375" style="3" bestFit="1" customWidth="1"/>
    <col min="11779" max="11779" width="7.140625" style="3" bestFit="1" customWidth="1"/>
    <col min="11780" max="11789" width="5.85546875" style="3" customWidth="1"/>
    <col min="11790" max="11790" width="2.7109375" style="3" bestFit="1" customWidth="1"/>
    <col min="11791" max="11791" width="1.42578125" style="3" customWidth="1"/>
    <col min="11792" max="11792" width="52.7109375" style="3" customWidth="1"/>
    <col min="11793" max="11817" width="10.7109375" style="3" customWidth="1"/>
    <col min="11818" max="12022" width="11.28515625" style="3"/>
    <col min="12023" max="12023" width="29.42578125" style="3" customWidth="1"/>
    <col min="12024" max="12024" width="1.85546875" style="3" customWidth="1"/>
    <col min="12025" max="12033" width="5.85546875" style="3" customWidth="1"/>
    <col min="12034" max="12034" width="2.7109375" style="3" bestFit="1" customWidth="1"/>
    <col min="12035" max="12035" width="7.140625" style="3" bestFit="1" customWidth="1"/>
    <col min="12036" max="12045" width="5.85546875" style="3" customWidth="1"/>
    <col min="12046" max="12046" width="2.7109375" style="3" bestFit="1" customWidth="1"/>
    <col min="12047" max="12047" width="1.42578125" style="3" customWidth="1"/>
    <col min="12048" max="12048" width="52.7109375" style="3" customWidth="1"/>
    <col min="12049" max="12073" width="10.7109375" style="3" customWidth="1"/>
    <col min="12074" max="12278" width="11.28515625" style="3"/>
    <col min="12279" max="12279" width="29.42578125" style="3" customWidth="1"/>
    <col min="12280" max="12280" width="1.85546875" style="3" customWidth="1"/>
    <col min="12281" max="12289" width="5.85546875" style="3" customWidth="1"/>
    <col min="12290" max="12290" width="2.7109375" style="3" bestFit="1" customWidth="1"/>
    <col min="12291" max="12291" width="7.140625" style="3" bestFit="1" customWidth="1"/>
    <col min="12292" max="12301" width="5.85546875" style="3" customWidth="1"/>
    <col min="12302" max="12302" width="2.7109375" style="3" bestFit="1" customWidth="1"/>
    <col min="12303" max="12303" width="1.42578125" style="3" customWidth="1"/>
    <col min="12304" max="12304" width="52.7109375" style="3" customWidth="1"/>
    <col min="12305" max="12329" width="10.7109375" style="3" customWidth="1"/>
    <col min="12330" max="12534" width="11.28515625" style="3"/>
    <col min="12535" max="12535" width="29.42578125" style="3" customWidth="1"/>
    <col min="12536" max="12536" width="1.85546875" style="3" customWidth="1"/>
    <col min="12537" max="12545" width="5.85546875" style="3" customWidth="1"/>
    <col min="12546" max="12546" width="2.7109375" style="3" bestFit="1" customWidth="1"/>
    <col min="12547" max="12547" width="7.140625" style="3" bestFit="1" customWidth="1"/>
    <col min="12548" max="12557" width="5.85546875" style="3" customWidth="1"/>
    <col min="12558" max="12558" width="2.7109375" style="3" bestFit="1" customWidth="1"/>
    <col min="12559" max="12559" width="1.42578125" style="3" customWidth="1"/>
    <col min="12560" max="12560" width="52.7109375" style="3" customWidth="1"/>
    <col min="12561" max="12585" width="10.7109375" style="3" customWidth="1"/>
    <col min="12586" max="12790" width="11.28515625" style="3"/>
    <col min="12791" max="12791" width="29.42578125" style="3" customWidth="1"/>
    <col min="12792" max="12792" width="1.85546875" style="3" customWidth="1"/>
    <col min="12793" max="12801" width="5.85546875" style="3" customWidth="1"/>
    <col min="12802" max="12802" width="2.7109375" style="3" bestFit="1" customWidth="1"/>
    <col min="12803" max="12803" width="7.140625" style="3" bestFit="1" customWidth="1"/>
    <col min="12804" max="12813" width="5.85546875" style="3" customWidth="1"/>
    <col min="12814" max="12814" width="2.7109375" style="3" bestFit="1" customWidth="1"/>
    <col min="12815" max="12815" width="1.42578125" style="3" customWidth="1"/>
    <col min="12816" max="12816" width="52.7109375" style="3" customWidth="1"/>
    <col min="12817" max="12841" width="10.7109375" style="3" customWidth="1"/>
    <col min="12842" max="13046" width="11.28515625" style="3"/>
    <col min="13047" max="13047" width="29.42578125" style="3" customWidth="1"/>
    <col min="13048" max="13048" width="1.85546875" style="3" customWidth="1"/>
    <col min="13049" max="13057" width="5.85546875" style="3" customWidth="1"/>
    <col min="13058" max="13058" width="2.7109375" style="3" bestFit="1" customWidth="1"/>
    <col min="13059" max="13059" width="7.140625" style="3" bestFit="1" customWidth="1"/>
    <col min="13060" max="13069" width="5.85546875" style="3" customWidth="1"/>
    <col min="13070" max="13070" width="2.7109375" style="3" bestFit="1" customWidth="1"/>
    <col min="13071" max="13071" width="1.42578125" style="3" customWidth="1"/>
    <col min="13072" max="13072" width="52.7109375" style="3" customWidth="1"/>
    <col min="13073" max="13097" width="10.7109375" style="3" customWidth="1"/>
    <col min="13098" max="13302" width="11.28515625" style="3"/>
    <col min="13303" max="13303" width="29.42578125" style="3" customWidth="1"/>
    <col min="13304" max="13304" width="1.85546875" style="3" customWidth="1"/>
    <col min="13305" max="13313" width="5.85546875" style="3" customWidth="1"/>
    <col min="13314" max="13314" width="2.7109375" style="3" bestFit="1" customWidth="1"/>
    <col min="13315" max="13315" width="7.140625" style="3" bestFit="1" customWidth="1"/>
    <col min="13316" max="13325" width="5.85546875" style="3" customWidth="1"/>
    <col min="13326" max="13326" width="2.7109375" style="3" bestFit="1" customWidth="1"/>
    <col min="13327" max="13327" width="1.42578125" style="3" customWidth="1"/>
    <col min="13328" max="13328" width="52.7109375" style="3" customWidth="1"/>
    <col min="13329" max="13353" width="10.7109375" style="3" customWidth="1"/>
    <col min="13354" max="13558" width="11.28515625" style="3"/>
    <col min="13559" max="13559" width="29.42578125" style="3" customWidth="1"/>
    <col min="13560" max="13560" width="1.85546875" style="3" customWidth="1"/>
    <col min="13561" max="13569" width="5.85546875" style="3" customWidth="1"/>
    <col min="13570" max="13570" width="2.7109375" style="3" bestFit="1" customWidth="1"/>
    <col min="13571" max="13571" width="7.140625" style="3" bestFit="1" customWidth="1"/>
    <col min="13572" max="13581" width="5.85546875" style="3" customWidth="1"/>
    <col min="13582" max="13582" width="2.7109375" style="3" bestFit="1" customWidth="1"/>
    <col min="13583" max="13583" width="1.42578125" style="3" customWidth="1"/>
    <col min="13584" max="13584" width="52.7109375" style="3" customWidth="1"/>
    <col min="13585" max="13609" width="10.7109375" style="3" customWidth="1"/>
    <col min="13610" max="13814" width="11.28515625" style="3"/>
    <col min="13815" max="13815" width="29.42578125" style="3" customWidth="1"/>
    <col min="13816" max="13816" width="1.85546875" style="3" customWidth="1"/>
    <col min="13817" max="13825" width="5.85546875" style="3" customWidth="1"/>
    <col min="13826" max="13826" width="2.7109375" style="3" bestFit="1" customWidth="1"/>
    <col min="13827" max="13827" width="7.140625" style="3" bestFit="1" customWidth="1"/>
    <col min="13828" max="13837" width="5.85546875" style="3" customWidth="1"/>
    <col min="13838" max="13838" width="2.7109375" style="3" bestFit="1" customWidth="1"/>
    <col min="13839" max="13839" width="1.42578125" style="3" customWidth="1"/>
    <col min="13840" max="13840" width="52.7109375" style="3" customWidth="1"/>
    <col min="13841" max="13865" width="10.7109375" style="3" customWidth="1"/>
    <col min="13866" max="14070" width="11.28515625" style="3"/>
    <col min="14071" max="14071" width="29.42578125" style="3" customWidth="1"/>
    <col min="14072" max="14072" width="1.85546875" style="3" customWidth="1"/>
    <col min="14073" max="14081" width="5.85546875" style="3" customWidth="1"/>
    <col min="14082" max="14082" width="2.7109375" style="3" bestFit="1" customWidth="1"/>
    <col min="14083" max="14083" width="7.140625" style="3" bestFit="1" customWidth="1"/>
    <col min="14084" max="14093" width="5.85546875" style="3" customWidth="1"/>
    <col min="14094" max="14094" width="2.7109375" style="3" bestFit="1" customWidth="1"/>
    <col min="14095" max="14095" width="1.42578125" style="3" customWidth="1"/>
    <col min="14096" max="14096" width="52.7109375" style="3" customWidth="1"/>
    <col min="14097" max="14121" width="10.7109375" style="3" customWidth="1"/>
    <col min="14122" max="14326" width="11.28515625" style="3"/>
    <col min="14327" max="14327" width="29.42578125" style="3" customWidth="1"/>
    <col min="14328" max="14328" width="1.85546875" style="3" customWidth="1"/>
    <col min="14329" max="14337" width="5.85546875" style="3" customWidth="1"/>
    <col min="14338" max="14338" width="2.7109375" style="3" bestFit="1" customWidth="1"/>
    <col min="14339" max="14339" width="7.140625" style="3" bestFit="1" customWidth="1"/>
    <col min="14340" max="14349" width="5.85546875" style="3" customWidth="1"/>
    <col min="14350" max="14350" width="2.7109375" style="3" bestFit="1" customWidth="1"/>
    <col min="14351" max="14351" width="1.42578125" style="3" customWidth="1"/>
    <col min="14352" max="14352" width="52.7109375" style="3" customWidth="1"/>
    <col min="14353" max="14377" width="10.7109375" style="3" customWidth="1"/>
    <col min="14378" max="14582" width="11.28515625" style="3"/>
    <col min="14583" max="14583" width="29.42578125" style="3" customWidth="1"/>
    <col min="14584" max="14584" width="1.85546875" style="3" customWidth="1"/>
    <col min="14585" max="14593" width="5.85546875" style="3" customWidth="1"/>
    <col min="14594" max="14594" width="2.7109375" style="3" bestFit="1" customWidth="1"/>
    <col min="14595" max="14595" width="7.140625" style="3" bestFit="1" customWidth="1"/>
    <col min="14596" max="14605" width="5.85546875" style="3" customWidth="1"/>
    <col min="14606" max="14606" width="2.7109375" style="3" bestFit="1" customWidth="1"/>
    <col min="14607" max="14607" width="1.42578125" style="3" customWidth="1"/>
    <col min="14608" max="14608" width="52.7109375" style="3" customWidth="1"/>
    <col min="14609" max="14633" width="10.7109375" style="3" customWidth="1"/>
    <col min="14634" max="14838" width="11.28515625" style="3"/>
    <col min="14839" max="14839" width="29.42578125" style="3" customWidth="1"/>
    <col min="14840" max="14840" width="1.85546875" style="3" customWidth="1"/>
    <col min="14841" max="14849" width="5.85546875" style="3" customWidth="1"/>
    <col min="14850" max="14850" width="2.7109375" style="3" bestFit="1" customWidth="1"/>
    <col min="14851" max="14851" width="7.140625" style="3" bestFit="1" customWidth="1"/>
    <col min="14852" max="14861" width="5.85546875" style="3" customWidth="1"/>
    <col min="14862" max="14862" width="2.7109375" style="3" bestFit="1" customWidth="1"/>
    <col min="14863" max="14863" width="1.42578125" style="3" customWidth="1"/>
    <col min="14864" max="14864" width="52.7109375" style="3" customWidth="1"/>
    <col min="14865" max="14889" width="10.7109375" style="3" customWidth="1"/>
    <col min="14890" max="15094" width="11.28515625" style="3"/>
    <col min="15095" max="15095" width="29.42578125" style="3" customWidth="1"/>
    <col min="15096" max="15096" width="1.85546875" style="3" customWidth="1"/>
    <col min="15097" max="15105" width="5.85546875" style="3" customWidth="1"/>
    <col min="15106" max="15106" width="2.7109375" style="3" bestFit="1" customWidth="1"/>
    <col min="15107" max="15107" width="7.140625" style="3" bestFit="1" customWidth="1"/>
    <col min="15108" max="15117" width="5.85546875" style="3" customWidth="1"/>
    <col min="15118" max="15118" width="2.7109375" style="3" bestFit="1" customWidth="1"/>
    <col min="15119" max="15119" width="1.42578125" style="3" customWidth="1"/>
    <col min="15120" max="15120" width="52.7109375" style="3" customWidth="1"/>
    <col min="15121" max="15145" width="10.7109375" style="3" customWidth="1"/>
    <col min="15146" max="15350" width="11.28515625" style="3"/>
    <col min="15351" max="15351" width="29.42578125" style="3" customWidth="1"/>
    <col min="15352" max="15352" width="1.85546875" style="3" customWidth="1"/>
    <col min="15353" max="15361" width="5.85546875" style="3" customWidth="1"/>
    <col min="15362" max="15362" width="2.7109375" style="3" bestFit="1" customWidth="1"/>
    <col min="15363" max="15363" width="7.140625" style="3" bestFit="1" customWidth="1"/>
    <col min="15364" max="15373" width="5.85546875" style="3" customWidth="1"/>
    <col min="15374" max="15374" width="2.7109375" style="3" bestFit="1" customWidth="1"/>
    <col min="15375" max="15375" width="1.42578125" style="3" customWidth="1"/>
    <col min="15376" max="15376" width="52.7109375" style="3" customWidth="1"/>
    <col min="15377" max="15401" width="10.7109375" style="3" customWidth="1"/>
    <col min="15402" max="15606" width="11.28515625" style="3"/>
    <col min="15607" max="15607" width="29.42578125" style="3" customWidth="1"/>
    <col min="15608" max="15608" width="1.85546875" style="3" customWidth="1"/>
    <col min="15609" max="15617" width="5.85546875" style="3" customWidth="1"/>
    <col min="15618" max="15618" width="2.7109375" style="3" bestFit="1" customWidth="1"/>
    <col min="15619" max="15619" width="7.140625" style="3" bestFit="1" customWidth="1"/>
    <col min="15620" max="15629" width="5.85546875" style="3" customWidth="1"/>
    <col min="15630" max="15630" width="2.7109375" style="3" bestFit="1" customWidth="1"/>
    <col min="15631" max="15631" width="1.42578125" style="3" customWidth="1"/>
    <col min="15632" max="15632" width="52.7109375" style="3" customWidth="1"/>
    <col min="15633" max="15657" width="10.7109375" style="3" customWidth="1"/>
    <col min="15658" max="15862" width="11.28515625" style="3"/>
    <col min="15863" max="15863" width="29.42578125" style="3" customWidth="1"/>
    <col min="15864" max="15864" width="1.85546875" style="3" customWidth="1"/>
    <col min="15865" max="15873" width="5.85546875" style="3" customWidth="1"/>
    <col min="15874" max="15874" width="2.7109375" style="3" bestFit="1" customWidth="1"/>
    <col min="15875" max="15875" width="7.140625" style="3" bestFit="1" customWidth="1"/>
    <col min="15876" max="15885" width="5.85546875" style="3" customWidth="1"/>
    <col min="15886" max="15886" width="2.7109375" style="3" bestFit="1" customWidth="1"/>
    <col min="15887" max="15887" width="1.42578125" style="3" customWidth="1"/>
    <col min="15888" max="15888" width="52.7109375" style="3" customWidth="1"/>
    <col min="15889" max="15913" width="10.7109375" style="3" customWidth="1"/>
    <col min="15914" max="16118" width="11.28515625" style="3"/>
    <col min="16119" max="16119" width="29.42578125" style="3" customWidth="1"/>
    <col min="16120" max="16120" width="1.85546875" style="3" customWidth="1"/>
    <col min="16121" max="16129" width="5.85546875" style="3" customWidth="1"/>
    <col min="16130" max="16130" width="2.7109375" style="3" bestFit="1" customWidth="1"/>
    <col min="16131" max="16131" width="7.140625" style="3" bestFit="1" customWidth="1"/>
    <col min="16132" max="16141" width="5.85546875" style="3" customWidth="1"/>
    <col min="16142" max="16142" width="2.7109375" style="3" bestFit="1" customWidth="1"/>
    <col min="16143" max="16143" width="1.42578125" style="3" customWidth="1"/>
    <col min="16144" max="16144" width="52.7109375" style="3" customWidth="1"/>
    <col min="16145" max="16169" width="10.7109375" style="3" customWidth="1"/>
    <col min="16170" max="16384" width="11.28515625" style="3"/>
  </cols>
  <sheetData>
    <row r="1" spans="1:16" s="29" customFormat="1" ht="12" customHeight="1">
      <c r="A1" s="67" t="s">
        <v>397</v>
      </c>
      <c r="D1" s="162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6" ht="12" customHeight="1">
      <c r="A2" s="47" t="s">
        <v>2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  <c r="P2" s="29" t="s">
        <v>23</v>
      </c>
    </row>
    <row r="3" spans="1:16" ht="12" customHeight="1">
      <c r="A3" s="4" t="s">
        <v>550</v>
      </c>
      <c r="B3" s="1"/>
      <c r="C3" s="1"/>
      <c r="E3" s="2"/>
      <c r="F3" s="2"/>
      <c r="G3" s="2"/>
      <c r="H3" s="2"/>
      <c r="I3" s="2"/>
      <c r="J3" s="2"/>
      <c r="K3" s="2"/>
      <c r="L3" s="2"/>
      <c r="M3" s="2"/>
      <c r="N3" s="2"/>
      <c r="P3" s="29" t="s">
        <v>551</v>
      </c>
    </row>
    <row r="4" spans="1:16" s="18" customFormat="1" ht="12" customHeight="1">
      <c r="A4" s="94" t="s">
        <v>42</v>
      </c>
      <c r="B4" s="34"/>
      <c r="C4" s="34"/>
      <c r="D4" s="35"/>
      <c r="E4" s="35"/>
      <c r="F4" s="91"/>
      <c r="G4" s="91"/>
      <c r="H4" s="91"/>
      <c r="I4" s="2"/>
      <c r="J4" s="2"/>
      <c r="K4" s="2"/>
      <c r="L4" s="2"/>
      <c r="M4" s="2"/>
      <c r="N4" s="2"/>
      <c r="O4" s="91"/>
      <c r="P4" s="91" t="s">
        <v>44</v>
      </c>
    </row>
    <row r="5" spans="1:16" s="18" customFormat="1" ht="12" customHeight="1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6" ht="12" customHeight="1">
      <c r="A6" s="71"/>
      <c r="B6" s="25">
        <v>2000</v>
      </c>
      <c r="C6" s="25">
        <v>2001</v>
      </c>
      <c r="D6" s="25">
        <v>2002</v>
      </c>
      <c r="E6" s="24">
        <v>2003</v>
      </c>
      <c r="F6" s="24">
        <v>2004</v>
      </c>
      <c r="G6" s="24">
        <v>2005</v>
      </c>
      <c r="H6" s="24">
        <v>2006</v>
      </c>
      <c r="I6" s="24">
        <v>2007</v>
      </c>
      <c r="J6" s="24">
        <v>2008</v>
      </c>
      <c r="K6" s="24">
        <v>2009</v>
      </c>
      <c r="L6" s="24">
        <v>2010</v>
      </c>
      <c r="M6" s="24">
        <v>2011</v>
      </c>
      <c r="N6" s="24">
        <v>2012</v>
      </c>
      <c r="O6" s="28" t="s">
        <v>48</v>
      </c>
      <c r="P6" s="28"/>
    </row>
    <row r="8" spans="1:16" s="29" customFormat="1" ht="12" customHeight="1">
      <c r="A8" s="49" t="s">
        <v>8</v>
      </c>
      <c r="B8" s="45">
        <v>1024.153</v>
      </c>
      <c r="C8" s="45">
        <v>1137.22245</v>
      </c>
      <c r="D8" s="45">
        <v>1230.0603280000003</v>
      </c>
      <c r="E8" s="45">
        <v>1318.1930000000002</v>
      </c>
      <c r="F8" s="45">
        <v>1605.1534159999999</v>
      </c>
      <c r="G8" s="45">
        <v>1531.7361920000001</v>
      </c>
      <c r="H8" s="45">
        <v>1530.1929890000001</v>
      </c>
      <c r="I8" s="45">
        <v>1703.2030619999998</v>
      </c>
      <c r="J8" s="45">
        <v>1767.189672</v>
      </c>
      <c r="K8" s="45">
        <v>1820.031567</v>
      </c>
      <c r="L8" s="45">
        <v>1837.3943559950189</v>
      </c>
      <c r="M8" s="45">
        <v>1849.6714142539206</v>
      </c>
      <c r="N8" s="45">
        <v>1862.2496265333516</v>
      </c>
      <c r="O8" s="30"/>
      <c r="P8" s="29" t="s">
        <v>27</v>
      </c>
    </row>
    <row r="9" spans="1:16" ht="12" customHeight="1">
      <c r="A9" s="50"/>
      <c r="B9" s="42"/>
      <c r="C9" s="42"/>
      <c r="D9" s="42"/>
      <c r="E9" s="37"/>
      <c r="F9" s="37"/>
      <c r="G9" s="37"/>
      <c r="H9" s="37"/>
      <c r="I9" s="37"/>
      <c r="J9" s="37"/>
      <c r="K9" s="37"/>
      <c r="L9" s="37"/>
      <c r="M9" s="37"/>
      <c r="N9" s="37"/>
    </row>
    <row r="10" spans="1:16" ht="12" customHeight="1">
      <c r="A10" s="157" t="s">
        <v>9</v>
      </c>
      <c r="B10" s="38">
        <v>136.65600000000001</v>
      </c>
      <c r="C10" s="38">
        <v>208.53025200000002</v>
      </c>
      <c r="D10" s="38">
        <v>327.735995</v>
      </c>
      <c r="E10" s="38">
        <v>395.1</v>
      </c>
      <c r="F10" s="38">
        <v>708.98120999999992</v>
      </c>
      <c r="G10" s="38">
        <v>531.58330699999999</v>
      </c>
      <c r="H10" s="38">
        <v>421.465394</v>
      </c>
      <c r="I10" s="38">
        <v>405.62767400000007</v>
      </c>
      <c r="J10" s="38">
        <v>248.79341499999998</v>
      </c>
      <c r="K10" s="38">
        <v>283.66952900000001</v>
      </c>
      <c r="L10" s="38">
        <v>242.30266399501909</v>
      </c>
      <c r="M10" s="38">
        <v>165.83290155392046</v>
      </c>
      <c r="N10" s="38">
        <v>110.43981626335159</v>
      </c>
      <c r="O10" s="8"/>
      <c r="P10" s="8" t="s">
        <v>34</v>
      </c>
    </row>
    <row r="11" spans="1:16" ht="12" customHeight="1">
      <c r="A11" s="157"/>
      <c r="B11" s="43"/>
      <c r="C11" s="43"/>
      <c r="D11" s="42"/>
      <c r="E11" s="42"/>
      <c r="F11" s="37"/>
      <c r="G11" s="37"/>
      <c r="H11" s="37"/>
      <c r="I11" s="37"/>
      <c r="J11" s="37"/>
      <c r="K11" s="37"/>
      <c r="L11" s="37"/>
      <c r="M11" s="37"/>
      <c r="N11" s="37"/>
      <c r="O11" s="6"/>
      <c r="P11" s="8"/>
    </row>
    <row r="12" spans="1:16" ht="12" customHeight="1">
      <c r="A12" s="157" t="s">
        <v>96</v>
      </c>
      <c r="B12" s="38">
        <v>949.76700000000005</v>
      </c>
      <c r="C12" s="38">
        <v>1014.804</v>
      </c>
      <c r="D12" s="38">
        <v>990.86300000000006</v>
      </c>
      <c r="E12" s="38">
        <v>1049.693</v>
      </c>
      <c r="F12" s="38">
        <v>1010.369116</v>
      </c>
      <c r="G12" s="38">
        <v>1082.5468780000001</v>
      </c>
      <c r="H12" s="38">
        <v>1206.9805959999999</v>
      </c>
      <c r="I12" s="38">
        <v>1412.6751880000002</v>
      </c>
      <c r="J12" s="38">
        <v>1601.0520139999999</v>
      </c>
      <c r="K12" s="38">
        <v>1641.804541</v>
      </c>
      <c r="L12" s="38">
        <v>1699.0431920000001</v>
      </c>
      <c r="M12" s="38">
        <v>1782.5417531799999</v>
      </c>
      <c r="N12" s="38">
        <v>1857.43635281</v>
      </c>
      <c r="O12" s="8"/>
      <c r="P12" s="8" t="s">
        <v>39</v>
      </c>
    </row>
    <row r="13" spans="1:16" ht="12" customHeight="1">
      <c r="A13" s="157" t="s">
        <v>97</v>
      </c>
      <c r="B13" s="38">
        <v>39.872</v>
      </c>
      <c r="C13" s="38">
        <v>89.102000000000004</v>
      </c>
      <c r="D13" s="38">
        <v>38.771999999999998</v>
      </c>
      <c r="E13" s="38">
        <v>65.147999999999996</v>
      </c>
      <c r="F13" s="38">
        <f t="shared" ref="F13:M13" si="0">F14+F15</f>
        <v>-19.162884000000005</v>
      </c>
      <c r="G13" s="38">
        <f t="shared" si="0"/>
        <v>-31.957121999999991</v>
      </c>
      <c r="H13" s="38">
        <f t="shared" si="0"/>
        <v>-35.998404000000015</v>
      </c>
      <c r="I13" s="38">
        <f t="shared" si="0"/>
        <v>-12.48581200000001</v>
      </c>
      <c r="J13" s="38">
        <f t="shared" si="0"/>
        <v>4.3750140000000073</v>
      </c>
      <c r="K13" s="38">
        <f t="shared" si="0"/>
        <v>-26.954458999999986</v>
      </c>
      <c r="L13" s="38">
        <f t="shared" si="0"/>
        <v>-63.106808000000001</v>
      </c>
      <c r="M13" s="38">
        <f t="shared" si="0"/>
        <v>-17.776246819999983</v>
      </c>
      <c r="N13" s="38">
        <f>N14+N15</f>
        <v>54.221352810000013</v>
      </c>
      <c r="O13" s="8"/>
      <c r="P13" s="8" t="s">
        <v>98</v>
      </c>
    </row>
    <row r="14" spans="1:16" ht="12" customHeight="1">
      <c r="A14" s="157" t="s">
        <v>51</v>
      </c>
      <c r="B14" s="38">
        <v>59.811</v>
      </c>
      <c r="C14" s="38">
        <v>94.707999999999998</v>
      </c>
      <c r="D14" s="38">
        <v>71.070999999999998</v>
      </c>
      <c r="E14" s="38">
        <v>126.592</v>
      </c>
      <c r="F14" s="38">
        <v>71.638784000000001</v>
      </c>
      <c r="G14" s="38">
        <v>15.098013000000007</v>
      </c>
      <c r="H14" s="38">
        <v>37.338699999999996</v>
      </c>
      <c r="I14" s="38">
        <v>104.347472</v>
      </c>
      <c r="J14" s="38">
        <v>122.89257000000001</v>
      </c>
      <c r="K14" s="38">
        <v>98.845828000000012</v>
      </c>
      <c r="L14" s="38">
        <v>110.01252300000002</v>
      </c>
      <c r="M14" s="38">
        <v>150.39734793</v>
      </c>
      <c r="N14" s="38">
        <v>107.51057315000001</v>
      </c>
      <c r="O14" s="8"/>
      <c r="P14" s="8" t="s">
        <v>99</v>
      </c>
    </row>
    <row r="15" spans="1:16" ht="12" customHeight="1">
      <c r="A15" s="157" t="s">
        <v>52</v>
      </c>
      <c r="B15" s="38">
        <v>-19.939</v>
      </c>
      <c r="C15" s="38">
        <v>-5.6059999999999999</v>
      </c>
      <c r="D15" s="38">
        <v>-32.298999999999999</v>
      </c>
      <c r="E15" s="38">
        <v>-61.444000000000003</v>
      </c>
      <c r="F15" s="38">
        <v>-90.801668000000006</v>
      </c>
      <c r="G15" s="38">
        <v>-47.055135</v>
      </c>
      <c r="H15" s="38">
        <v>-73.337104000000011</v>
      </c>
      <c r="I15" s="38">
        <v>-116.83328400000001</v>
      </c>
      <c r="J15" s="38">
        <v>-118.517556</v>
      </c>
      <c r="K15" s="38">
        <v>-125.800287</v>
      </c>
      <c r="L15" s="38">
        <v>-173.11933100000002</v>
      </c>
      <c r="M15" s="38">
        <v>-168.17359474999998</v>
      </c>
      <c r="N15" s="38">
        <v>-53.28922034</v>
      </c>
      <c r="O15" s="8"/>
      <c r="P15" s="158" t="s">
        <v>100</v>
      </c>
    </row>
    <row r="16" spans="1:16" ht="12" customHeight="1">
      <c r="A16" s="157" t="s">
        <v>101</v>
      </c>
      <c r="B16" s="38">
        <v>909.89499999999998</v>
      </c>
      <c r="C16" s="38">
        <v>925.70799999999997</v>
      </c>
      <c r="D16" s="39">
        <v>952.09100000000001</v>
      </c>
      <c r="E16" s="39">
        <v>984.54399999999998</v>
      </c>
      <c r="F16" s="96">
        <v>1029.5319999999999</v>
      </c>
      <c r="G16" s="96">
        <v>1114.5039999999999</v>
      </c>
      <c r="H16" s="96">
        <v>1242.979</v>
      </c>
      <c r="I16" s="96">
        <v>1425.1610000000001</v>
      </c>
      <c r="J16" s="96">
        <v>1596.6769999999999</v>
      </c>
      <c r="K16" s="96">
        <v>1668.759</v>
      </c>
      <c r="L16" s="96">
        <v>1762.15</v>
      </c>
      <c r="M16" s="96">
        <v>1800.318</v>
      </c>
      <c r="N16" s="96">
        <v>1803.2149999999999</v>
      </c>
      <c r="O16" s="8"/>
      <c r="P16" s="8" t="s">
        <v>102</v>
      </c>
    </row>
    <row r="17" spans="1:16" ht="12" customHeight="1">
      <c r="A17" s="159" t="s">
        <v>103</v>
      </c>
      <c r="B17" s="38" t="s">
        <v>0</v>
      </c>
      <c r="C17" s="38" t="s">
        <v>0</v>
      </c>
      <c r="D17" s="38" t="s">
        <v>0</v>
      </c>
      <c r="E17" s="38" t="s">
        <v>0</v>
      </c>
      <c r="F17" s="38" t="s">
        <v>0</v>
      </c>
      <c r="G17" s="38" t="s">
        <v>0</v>
      </c>
      <c r="H17" s="38" t="s">
        <v>0</v>
      </c>
      <c r="I17" s="38" t="s">
        <v>0</v>
      </c>
      <c r="J17" s="38" t="s">
        <v>0</v>
      </c>
      <c r="K17" s="38" t="s">
        <v>0</v>
      </c>
      <c r="L17" s="38" t="s">
        <v>0</v>
      </c>
      <c r="M17" s="38" t="s">
        <v>0</v>
      </c>
      <c r="N17" s="38" t="s">
        <v>0</v>
      </c>
      <c r="O17" s="8"/>
      <c r="P17" s="8" t="s">
        <v>104</v>
      </c>
    </row>
    <row r="18" spans="1:16" ht="12" customHeight="1">
      <c r="A18" s="160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8"/>
      <c r="P18" s="8"/>
    </row>
    <row r="19" spans="1:16" ht="12" customHeight="1">
      <c r="A19" s="161" t="s">
        <v>105</v>
      </c>
      <c r="B19" s="38">
        <v>-62.27</v>
      </c>
      <c r="C19" s="38">
        <v>-86.111802000000139</v>
      </c>
      <c r="D19" s="38">
        <v>-88.538666999999904</v>
      </c>
      <c r="E19" s="38">
        <v>-126.6</v>
      </c>
      <c r="F19" s="38">
        <v>-114.19690999999992</v>
      </c>
      <c r="G19" s="38">
        <v>-82.393993000000023</v>
      </c>
      <c r="H19" s="38">
        <v>-98.253000999999927</v>
      </c>
      <c r="I19" s="38">
        <v>-115.09980000000029</v>
      </c>
      <c r="J19" s="38">
        <v>-82.65575699999998</v>
      </c>
      <c r="K19" s="38">
        <v>-105.44250300000003</v>
      </c>
      <c r="L19" s="38">
        <v>-103.95150000000024</v>
      </c>
      <c r="M19" s="38">
        <v>-98.70324047999992</v>
      </c>
      <c r="N19" s="38">
        <v>-105.62654254000006</v>
      </c>
      <c r="O19" s="8"/>
      <c r="P19" s="8" t="s">
        <v>35</v>
      </c>
    </row>
    <row r="20" spans="1:16" s="9" customFormat="1" ht="12" customHeight="1">
      <c r="A20" s="85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10"/>
      <c r="P20" s="10" t="s">
        <v>28</v>
      </c>
    </row>
    <row r="21" spans="1:16" s="31" customFormat="1" ht="12" customHeight="1">
      <c r="A21" s="51" t="s">
        <v>10</v>
      </c>
      <c r="B21" s="46">
        <v>1024.259</v>
      </c>
      <c r="C21" s="46">
        <v>1137.2850000000001</v>
      </c>
      <c r="D21" s="46">
        <v>1230.5020000000002</v>
      </c>
      <c r="E21" s="46">
        <v>1318.19</v>
      </c>
      <c r="F21" s="46">
        <v>1605.1534159999999</v>
      </c>
      <c r="G21" s="46">
        <v>1531.7361920000001</v>
      </c>
      <c r="H21" s="46">
        <v>1530.1929890000001</v>
      </c>
      <c r="I21" s="46">
        <v>1703.2030619999998</v>
      </c>
      <c r="J21" s="46">
        <v>1767.189672</v>
      </c>
      <c r="K21" s="46">
        <v>1820.031567</v>
      </c>
      <c r="L21" s="46">
        <v>1837.3943559950189</v>
      </c>
      <c r="M21" s="46">
        <v>1849.6714142539206</v>
      </c>
      <c r="N21" s="46">
        <v>1862.2496265333516</v>
      </c>
      <c r="O21" s="32"/>
      <c r="P21" s="32" t="s">
        <v>29</v>
      </c>
    </row>
    <row r="22" spans="1:16" s="11" customFormat="1" ht="12" customHeight="1">
      <c r="A22" s="52"/>
      <c r="B22" s="38"/>
      <c r="C22" s="38"/>
      <c r="D22" s="39"/>
      <c r="E22" s="39"/>
      <c r="F22" s="96"/>
      <c r="G22" s="96"/>
      <c r="H22" s="96"/>
      <c r="I22" s="96"/>
      <c r="J22" s="96"/>
      <c r="K22" s="96"/>
      <c r="L22" s="96"/>
      <c r="M22" s="96"/>
      <c r="N22" s="96"/>
      <c r="O22" s="12"/>
      <c r="P22" s="12"/>
    </row>
    <row r="23" spans="1:16" s="9" customFormat="1" ht="12" customHeight="1">
      <c r="A23" s="52" t="s">
        <v>11</v>
      </c>
      <c r="B23" s="38">
        <v>196.55500000000001</v>
      </c>
      <c r="C23" s="38">
        <v>207.56299999999999</v>
      </c>
      <c r="D23" s="39">
        <v>239.99600000000001</v>
      </c>
      <c r="E23" s="39">
        <v>268.08499999999998</v>
      </c>
      <c r="F23" s="96">
        <v>421.91641599999997</v>
      </c>
      <c r="G23" s="96">
        <v>349.58719200000002</v>
      </c>
      <c r="H23" s="96">
        <v>337.53298899999999</v>
      </c>
      <c r="I23" s="96">
        <v>393.65506200000004</v>
      </c>
      <c r="J23" s="96">
        <v>368.81967200000003</v>
      </c>
      <c r="K23" s="96">
        <v>331.97856700000006</v>
      </c>
      <c r="L23" s="96">
        <v>341.86335599501911</v>
      </c>
      <c r="M23" s="96">
        <v>324.52741425392048</v>
      </c>
      <c r="N23" s="96">
        <v>333.00162653335161</v>
      </c>
      <c r="O23" s="10"/>
      <c r="P23" s="10" t="s">
        <v>30</v>
      </c>
    </row>
    <row r="24" spans="1:16" s="9" customFormat="1" ht="12" customHeight="1">
      <c r="A24" s="52" t="s">
        <v>106</v>
      </c>
      <c r="B24" s="99">
        <v>71.138000000000005</v>
      </c>
      <c r="C24" s="99">
        <v>70.197000000000003</v>
      </c>
      <c r="D24" s="99">
        <v>75.152000000000001</v>
      </c>
      <c r="E24" s="99">
        <v>84.683999999999997</v>
      </c>
      <c r="F24" s="99">
        <v>102.098</v>
      </c>
      <c r="G24" s="99">
        <v>105.264</v>
      </c>
      <c r="H24" s="99">
        <v>104.496</v>
      </c>
      <c r="I24" s="99">
        <v>107.774</v>
      </c>
      <c r="J24" s="99">
        <v>103.4</v>
      </c>
      <c r="K24" s="99">
        <v>106.66200000000001</v>
      </c>
      <c r="L24" s="99">
        <v>98.816000000000003</v>
      </c>
      <c r="M24" s="99">
        <v>108.657</v>
      </c>
      <c r="N24" s="99">
        <v>112.876</v>
      </c>
      <c r="O24" s="10"/>
      <c r="P24" s="10" t="s">
        <v>107</v>
      </c>
    </row>
    <row r="25" spans="1:16" s="9" customFormat="1" ht="12" customHeight="1">
      <c r="A25" s="52" t="s">
        <v>108</v>
      </c>
      <c r="B25" s="99">
        <v>125.417</v>
      </c>
      <c r="C25" s="99">
        <v>137.36599999999999</v>
      </c>
      <c r="D25" s="99">
        <v>164.84399999999999</v>
      </c>
      <c r="E25" s="99">
        <f t="shared" ref="E25:M25" si="1">E23-E24</f>
        <v>183.40099999999998</v>
      </c>
      <c r="F25" s="99">
        <f t="shared" si="1"/>
        <v>319.81841599999996</v>
      </c>
      <c r="G25" s="99">
        <f t="shared" si="1"/>
        <v>244.32319200000001</v>
      </c>
      <c r="H25" s="99">
        <f t="shared" si="1"/>
        <v>233.03698900000001</v>
      </c>
      <c r="I25" s="99">
        <f t="shared" si="1"/>
        <v>285.88106200000004</v>
      </c>
      <c r="J25" s="99">
        <f t="shared" si="1"/>
        <v>265.41967199999999</v>
      </c>
      <c r="K25" s="99">
        <f t="shared" si="1"/>
        <v>225.31656700000005</v>
      </c>
      <c r="L25" s="99">
        <f t="shared" si="1"/>
        <v>243.0473559950191</v>
      </c>
      <c r="M25" s="99">
        <f t="shared" si="1"/>
        <v>215.8704142539205</v>
      </c>
      <c r="N25" s="99">
        <f>N23-N24</f>
        <v>220.12562653335161</v>
      </c>
      <c r="O25" s="10"/>
      <c r="P25" s="10" t="s">
        <v>109</v>
      </c>
    </row>
    <row r="26" spans="1:16" s="9" customFormat="1" ht="12" customHeight="1">
      <c r="A26" s="100" t="s">
        <v>14</v>
      </c>
      <c r="B26" s="101">
        <v>954.66</v>
      </c>
      <c r="C26" s="101">
        <v>1061.8620000000001</v>
      </c>
      <c r="D26" s="101">
        <v>1150.7550000000001</v>
      </c>
      <c r="E26" s="101">
        <v>1221.885</v>
      </c>
      <c r="F26" s="101">
        <f t="shared" ref="F26:M26" si="2">F23+F27+F28</f>
        <v>1512.7114159999999</v>
      </c>
      <c r="G26" s="101">
        <f t="shared" si="2"/>
        <v>1425.0681920000002</v>
      </c>
      <c r="H26" s="101">
        <f t="shared" si="2"/>
        <v>1449.215989</v>
      </c>
      <c r="I26" s="101">
        <f t="shared" si="2"/>
        <v>1573.954062</v>
      </c>
      <c r="J26" s="101">
        <f t="shared" si="2"/>
        <v>1641.0476720000001</v>
      </c>
      <c r="K26" s="101">
        <f t="shared" si="2"/>
        <v>1685.5655670000001</v>
      </c>
      <c r="L26" s="101">
        <f t="shared" si="2"/>
        <v>1724.6373559950191</v>
      </c>
      <c r="M26" s="101">
        <f t="shared" si="2"/>
        <v>1729.0404142539205</v>
      </c>
      <c r="N26" s="101">
        <f>N23+N27+N28</f>
        <v>1768.8256265333516</v>
      </c>
      <c r="O26" s="10"/>
      <c r="P26" s="98" t="s">
        <v>110</v>
      </c>
    </row>
    <row r="27" spans="1:16" ht="12" customHeight="1">
      <c r="A27" s="100" t="s">
        <v>111</v>
      </c>
      <c r="B27" s="101">
        <v>495.19299999999998</v>
      </c>
      <c r="C27" s="101">
        <v>541.32399999999996</v>
      </c>
      <c r="D27" s="101">
        <v>635.73900000000003</v>
      </c>
      <c r="E27" s="101">
        <v>695.399</v>
      </c>
      <c r="F27" s="101">
        <v>850.24300000000005</v>
      </c>
      <c r="G27" s="101">
        <v>866.23500000000001</v>
      </c>
      <c r="H27" s="101">
        <v>899.125</v>
      </c>
      <c r="I27" s="101">
        <v>915.82799999999997</v>
      </c>
      <c r="J27" s="101">
        <v>980.58500000000004</v>
      </c>
      <c r="K27" s="101">
        <v>1014.415</v>
      </c>
      <c r="L27" s="101">
        <v>1011.599</v>
      </c>
      <c r="M27" s="101">
        <v>1023.072</v>
      </c>
      <c r="N27" s="101">
        <v>1095.9000000000001</v>
      </c>
      <c r="O27" s="8"/>
      <c r="P27" s="8" t="s">
        <v>112</v>
      </c>
    </row>
    <row r="28" spans="1:16" s="9" customFormat="1" ht="12" customHeight="1">
      <c r="A28" s="100" t="s">
        <v>113</v>
      </c>
      <c r="B28" s="101">
        <v>262.91199999999998</v>
      </c>
      <c r="C28" s="101">
        <v>312.97500000000002</v>
      </c>
      <c r="D28" s="101">
        <v>275.02</v>
      </c>
      <c r="E28" s="101">
        <v>258.40100000000001</v>
      </c>
      <c r="F28" s="101">
        <v>240.55199999999999</v>
      </c>
      <c r="G28" s="101">
        <v>209.24600000000001</v>
      </c>
      <c r="H28" s="101">
        <v>212.55799999999999</v>
      </c>
      <c r="I28" s="101">
        <v>264.471</v>
      </c>
      <c r="J28" s="101">
        <v>291.64299999999997</v>
      </c>
      <c r="K28" s="101">
        <v>339.17200000000003</v>
      </c>
      <c r="L28" s="101">
        <v>371.17500000000001</v>
      </c>
      <c r="M28" s="101">
        <v>381.44099999999997</v>
      </c>
      <c r="N28" s="101">
        <v>339.92399999999998</v>
      </c>
      <c r="O28" s="10"/>
      <c r="P28" s="10" t="s">
        <v>114</v>
      </c>
    </row>
    <row r="29" spans="1:16" s="9" customFormat="1" ht="12" customHeight="1">
      <c r="A29" s="52" t="s">
        <v>12</v>
      </c>
      <c r="B29" s="38">
        <v>1024.259</v>
      </c>
      <c r="C29" s="38">
        <v>1137.2850000000001</v>
      </c>
      <c r="D29" s="38">
        <v>1230.5020000000002</v>
      </c>
      <c r="E29" s="38">
        <v>1318.19</v>
      </c>
      <c r="F29" s="38">
        <f t="shared" ref="F29:M29" si="3">F26+F30</f>
        <v>1605.1534159999999</v>
      </c>
      <c r="G29" s="38">
        <f t="shared" si="3"/>
        <v>1531.7361920000003</v>
      </c>
      <c r="H29" s="38">
        <f t="shared" si="3"/>
        <v>1530.1929890000001</v>
      </c>
      <c r="I29" s="38">
        <f t="shared" si="3"/>
        <v>1703.203062</v>
      </c>
      <c r="J29" s="38">
        <f t="shared" si="3"/>
        <v>1767.1896720000002</v>
      </c>
      <c r="K29" s="38">
        <f t="shared" si="3"/>
        <v>1820.031567</v>
      </c>
      <c r="L29" s="38">
        <f t="shared" si="3"/>
        <v>1837.3943559950192</v>
      </c>
      <c r="M29" s="38">
        <f t="shared" si="3"/>
        <v>1849.6714142539206</v>
      </c>
      <c r="N29" s="38">
        <f>N26+N30</f>
        <v>1862.2496265333516</v>
      </c>
      <c r="O29" s="10"/>
      <c r="P29" s="10" t="s">
        <v>24</v>
      </c>
    </row>
    <row r="30" spans="1:16" ht="12" customHeight="1">
      <c r="A30" s="52" t="s">
        <v>115</v>
      </c>
      <c r="B30" s="96">
        <v>69.599000000000004</v>
      </c>
      <c r="C30" s="96">
        <v>75.423000000000002</v>
      </c>
      <c r="D30" s="96">
        <v>79.747</v>
      </c>
      <c r="E30" s="96">
        <v>96.305000000000007</v>
      </c>
      <c r="F30" s="96">
        <v>92.441999999999993</v>
      </c>
      <c r="G30" s="96">
        <v>106.66800000000001</v>
      </c>
      <c r="H30" s="96">
        <v>80.977000000000004</v>
      </c>
      <c r="I30" s="96">
        <v>129.249</v>
      </c>
      <c r="J30" s="96">
        <v>126.142</v>
      </c>
      <c r="K30" s="96">
        <v>134.46600000000001</v>
      </c>
      <c r="L30" s="96">
        <v>112.75700000000001</v>
      </c>
      <c r="M30" s="96">
        <v>120.631</v>
      </c>
      <c r="N30" s="96">
        <v>93.424000000000007</v>
      </c>
      <c r="O30" s="8"/>
      <c r="P30" s="8" t="s">
        <v>116</v>
      </c>
    </row>
    <row r="31" spans="1:16" ht="12" customHeight="1">
      <c r="A31" s="102"/>
      <c r="B31" s="13"/>
      <c r="C31" s="13"/>
      <c r="D31" s="13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3"/>
      <c r="P31" s="13"/>
    </row>
    <row r="32" spans="1:16" ht="12" customHeight="1">
      <c r="A32" s="103"/>
      <c r="B32" s="10"/>
      <c r="C32" s="10"/>
      <c r="D32" s="10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8"/>
      <c r="P32" s="8"/>
    </row>
    <row r="33" spans="1:16" ht="12" customHeight="1">
      <c r="A33" s="167" t="s">
        <v>6</v>
      </c>
      <c r="B33" s="8"/>
      <c r="C33" s="8"/>
      <c r="D33" s="8"/>
      <c r="E33" s="7"/>
      <c r="F33" s="7"/>
      <c r="G33" s="7"/>
      <c r="H33" s="7"/>
      <c r="I33" s="7"/>
      <c r="J33" s="7"/>
      <c r="K33" s="7"/>
      <c r="L33" s="7"/>
      <c r="M33" s="7"/>
      <c r="N33" s="7"/>
      <c r="O33" s="8"/>
      <c r="P33" s="8"/>
    </row>
    <row r="34" spans="1:16" ht="12" customHeight="1">
      <c r="A34" s="64" t="s">
        <v>119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</row>
    <row r="35" spans="1:16" ht="12" customHeight="1">
      <c r="A35" s="167" t="s">
        <v>46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6" ht="12" customHeight="1">
      <c r="A36" s="167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</row>
    <row r="37" spans="1:16" ht="12" customHeight="1">
      <c r="A37" s="167" t="s">
        <v>120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spans="1:16" ht="12" customHeight="1">
      <c r="A38" s="64" t="s">
        <v>121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6" ht="12" customHeight="1">
      <c r="A39" s="167" t="s">
        <v>47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</row>
    <row r="40" spans="1:16" ht="12" customHeight="1">
      <c r="A40" s="104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6" ht="12" customHeight="1">
      <c r="A41" s="105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</row>
    <row r="42" spans="1:16" ht="12" customHeight="1">
      <c r="A42" s="10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6" ht="12" customHeight="1">
      <c r="A43" s="105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</row>
    <row r="44" spans="1:16" ht="12" customHeight="1">
      <c r="A44" s="10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6" ht="12" customHeight="1">
      <c r="A45" s="10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6" ht="12" customHeight="1">
      <c r="A46" s="50"/>
      <c r="B46" s="18"/>
      <c r="C46" s="18"/>
      <c r="D46" s="18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6" ht="12" customHeight="1">
      <c r="A47" s="50"/>
      <c r="B47" s="18"/>
      <c r="C47" s="18"/>
      <c r="D47" s="18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6" ht="12" customHeight="1">
      <c r="A48" s="50"/>
      <c r="B48" s="18"/>
      <c r="C48" s="18"/>
      <c r="D48" s="18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 ht="12" customHeight="1">
      <c r="A49" s="50"/>
      <c r="B49" s="18"/>
      <c r="C49" s="18"/>
      <c r="D49" s="18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12" customHeight="1">
      <c r="A50" s="50"/>
      <c r="B50" s="18"/>
      <c r="C50" s="18"/>
      <c r="D50" s="18"/>
      <c r="E50" s="19"/>
      <c r="F50" s="19"/>
      <c r="G50" s="19"/>
      <c r="H50" s="19"/>
      <c r="I50" s="19"/>
      <c r="J50" s="19"/>
      <c r="K50" s="19"/>
      <c r="L50" s="19"/>
      <c r="M50" s="19"/>
      <c r="N50" s="19"/>
    </row>
  </sheetData>
  <phoneticPr fontId="0" type="noConversion"/>
  <printOptions horizontalCentered="1"/>
  <pageMargins left="0" right="0" top="0.5" bottom="0" header="0" footer="0"/>
  <pageSetup orientation="landscape" horizontalDpi="4294967292" r:id="rId1"/>
  <headerFooter alignWithMargins="0">
    <oddHeader>&amp;R&amp;F  &amp;A  &amp;D  &amp;T  &amp;P/&amp;N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indexed="22"/>
    <pageSetUpPr fitToPage="1"/>
  </sheetPr>
  <dimension ref="A1:O38"/>
  <sheetViews>
    <sheetView showGridLines="0" workbookViewId="0"/>
  </sheetViews>
  <sheetFormatPr defaultColWidth="12.42578125" defaultRowHeight="12" customHeight="1"/>
  <cols>
    <col min="1" max="1" width="42.85546875" style="458" customWidth="1"/>
    <col min="2" max="2" width="6.7109375" style="457" customWidth="1"/>
    <col min="3" max="14" width="6.7109375" style="456" customWidth="1"/>
    <col min="15" max="15" width="47" style="456" customWidth="1"/>
    <col min="16" max="42" width="11.7109375" style="456" customWidth="1"/>
    <col min="43" max="16384" width="12.42578125" style="456"/>
  </cols>
  <sheetData>
    <row r="1" spans="1:15" s="476" customFormat="1" ht="12" customHeight="1">
      <c r="A1" s="510" t="s">
        <v>398</v>
      </c>
      <c r="B1" s="509"/>
      <c r="H1" s="92"/>
      <c r="I1" s="92"/>
      <c r="J1" s="92"/>
      <c r="K1" s="92"/>
      <c r="L1" s="92"/>
      <c r="M1" s="92"/>
      <c r="O1" s="508"/>
    </row>
    <row r="2" spans="1:15" ht="12" customHeight="1">
      <c r="A2" s="507" t="s">
        <v>2</v>
      </c>
      <c r="B2" s="506"/>
      <c r="C2" s="34"/>
      <c r="D2" s="34"/>
      <c r="E2" s="35"/>
      <c r="F2" s="35"/>
      <c r="G2" s="35"/>
      <c r="H2" s="2"/>
      <c r="I2" s="2"/>
      <c r="J2" s="2"/>
      <c r="K2" s="2"/>
      <c r="L2" s="2"/>
      <c r="M2" s="2"/>
      <c r="O2" s="505" t="s">
        <v>23</v>
      </c>
    </row>
    <row r="3" spans="1:15" ht="27" customHeight="1">
      <c r="A3" s="504" t="s">
        <v>345</v>
      </c>
      <c r="B3" s="503"/>
      <c r="C3" s="34"/>
      <c r="E3" s="502"/>
      <c r="F3" s="35"/>
      <c r="G3" s="35"/>
      <c r="H3" s="2"/>
      <c r="I3" s="2"/>
      <c r="J3" s="2"/>
      <c r="K3" s="2"/>
      <c r="L3" s="2"/>
      <c r="M3" s="2"/>
      <c r="O3" s="501" t="s">
        <v>344</v>
      </c>
    </row>
    <row r="4" spans="1:15" s="497" customFormat="1" ht="12" customHeight="1">
      <c r="A4" s="500" t="s">
        <v>55</v>
      </c>
      <c r="B4" s="499"/>
      <c r="H4" s="2"/>
      <c r="I4" s="2"/>
      <c r="J4" s="2"/>
      <c r="K4" s="2"/>
      <c r="L4" s="2"/>
      <c r="M4" s="2"/>
      <c r="O4" s="498" t="s">
        <v>56</v>
      </c>
    </row>
    <row r="5" spans="1:15" ht="12" customHeight="1">
      <c r="A5" s="496"/>
      <c r="B5" s="495"/>
      <c r="C5" s="472"/>
      <c r="D5" s="472"/>
      <c r="E5" s="472"/>
      <c r="F5" s="472"/>
      <c r="G5" s="472"/>
      <c r="H5" s="41"/>
      <c r="I5" s="41"/>
      <c r="J5" s="41"/>
      <c r="K5" s="41"/>
      <c r="L5" s="41"/>
      <c r="M5" s="41"/>
      <c r="N5" s="472"/>
      <c r="O5" s="472"/>
    </row>
    <row r="6" spans="1:15" ht="12" customHeight="1">
      <c r="A6" s="494"/>
      <c r="B6" s="493">
        <v>2000</v>
      </c>
      <c r="C6" s="444">
        <v>2001</v>
      </c>
      <c r="D6" s="444">
        <v>2002</v>
      </c>
      <c r="E6" s="36">
        <v>2003</v>
      </c>
      <c r="F6" s="492">
        <v>2005</v>
      </c>
      <c r="G6" s="492">
        <v>2006</v>
      </c>
      <c r="H6" s="24">
        <v>2007</v>
      </c>
      <c r="I6" s="221">
        <v>2008</v>
      </c>
      <c r="J6" s="221">
        <v>2009</v>
      </c>
      <c r="K6" s="221">
        <v>2010</v>
      </c>
      <c r="L6" s="65">
        <v>2011</v>
      </c>
      <c r="M6" s="220">
        <v>2012</v>
      </c>
      <c r="N6" s="472"/>
      <c r="O6" s="491"/>
    </row>
    <row r="8" spans="1:15" s="476" customFormat="1" ht="24" customHeight="1">
      <c r="A8" s="480" t="s">
        <v>343</v>
      </c>
      <c r="B8" s="478">
        <v>333.62</v>
      </c>
      <c r="C8" s="478">
        <v>330.5</v>
      </c>
      <c r="D8" s="478">
        <v>318.8</v>
      </c>
      <c r="E8" s="478">
        <v>383.1</v>
      </c>
      <c r="F8" s="478">
        <v>520.5</v>
      </c>
      <c r="G8" s="478">
        <v>490.8</v>
      </c>
      <c r="H8" s="478">
        <v>448.44</v>
      </c>
      <c r="I8" s="478">
        <v>516.25</v>
      </c>
      <c r="J8" s="478">
        <v>431.10096199999992</v>
      </c>
      <c r="K8" s="478">
        <v>465.72024099999999</v>
      </c>
      <c r="L8" s="478">
        <v>485.89206899999999</v>
      </c>
      <c r="M8" s="478">
        <v>485.43350699999996</v>
      </c>
      <c r="N8" s="488"/>
      <c r="O8" s="477" t="s">
        <v>342</v>
      </c>
    </row>
    <row r="9" spans="1:15" ht="12" customHeight="1">
      <c r="A9" s="484" t="s">
        <v>341</v>
      </c>
      <c r="B9" s="490">
        <v>300.3</v>
      </c>
      <c r="C9" s="490">
        <v>284.85000000000002</v>
      </c>
      <c r="D9" s="490">
        <v>292.52</v>
      </c>
      <c r="E9" s="490">
        <v>323.60000000000002</v>
      </c>
      <c r="F9" s="489">
        <v>359.7</v>
      </c>
      <c r="G9" s="489">
        <v>386</v>
      </c>
      <c r="H9" s="489">
        <v>428.4</v>
      </c>
      <c r="I9" s="489">
        <v>464.51</v>
      </c>
      <c r="J9" s="489">
        <v>401.80356099999995</v>
      </c>
      <c r="K9" s="489">
        <v>414.90378199999998</v>
      </c>
      <c r="L9" s="489">
        <v>425.70745099999999</v>
      </c>
      <c r="M9" s="489">
        <v>425.27022799999997</v>
      </c>
      <c r="N9" s="486"/>
      <c r="O9" s="482" t="s">
        <v>340</v>
      </c>
    </row>
    <row r="10" spans="1:15" ht="12" customHeight="1">
      <c r="A10" s="484" t="s">
        <v>339</v>
      </c>
      <c r="B10" s="490">
        <v>262.8</v>
      </c>
      <c r="C10" s="490">
        <v>256.60000000000002</v>
      </c>
      <c r="D10" s="490">
        <v>262.38</v>
      </c>
      <c r="E10" s="489">
        <v>298.3</v>
      </c>
      <c r="F10" s="489">
        <v>343.9</v>
      </c>
      <c r="G10" s="489">
        <v>360</v>
      </c>
      <c r="H10" s="489">
        <v>402.8</v>
      </c>
      <c r="I10" s="489">
        <v>433.78</v>
      </c>
      <c r="J10" s="489">
        <v>379.93668700000001</v>
      </c>
      <c r="K10" s="489">
        <v>389.893103</v>
      </c>
      <c r="L10" s="489">
        <v>403.03276099999999</v>
      </c>
      <c r="M10" s="489">
        <v>403.18076099999996</v>
      </c>
      <c r="N10" s="486"/>
      <c r="O10" s="482" t="s">
        <v>338</v>
      </c>
    </row>
    <row r="11" spans="1:15" ht="12" customHeight="1">
      <c r="A11" s="484" t="s">
        <v>337</v>
      </c>
      <c r="B11" s="483">
        <v>37.5</v>
      </c>
      <c r="C11" s="483">
        <v>28.3</v>
      </c>
      <c r="D11" s="483">
        <v>30.14</v>
      </c>
      <c r="E11" s="483">
        <v>25.3</v>
      </c>
      <c r="F11" s="483">
        <v>15.9</v>
      </c>
      <c r="G11" s="483">
        <v>26</v>
      </c>
      <c r="H11" s="483">
        <v>25.6</v>
      </c>
      <c r="I11" s="483">
        <v>30.74</v>
      </c>
      <c r="J11" s="483">
        <v>21.866874000000003</v>
      </c>
      <c r="K11" s="483">
        <v>25.010679</v>
      </c>
      <c r="L11" s="483">
        <v>22.674689999999998</v>
      </c>
      <c r="M11" s="483">
        <v>22.089466999999999</v>
      </c>
      <c r="N11" s="486"/>
      <c r="O11" s="482" t="s">
        <v>336</v>
      </c>
    </row>
    <row r="12" spans="1:15" ht="12" customHeight="1">
      <c r="A12" s="484" t="s">
        <v>335</v>
      </c>
      <c r="B12" s="483">
        <v>33.32</v>
      </c>
      <c r="C12" s="483">
        <v>0.5</v>
      </c>
      <c r="D12" s="483">
        <v>2.74</v>
      </c>
      <c r="E12" s="483" t="s">
        <v>544</v>
      </c>
      <c r="F12" s="483">
        <v>1.24</v>
      </c>
      <c r="G12" s="483" t="s">
        <v>544</v>
      </c>
      <c r="H12" s="483" t="s">
        <v>544</v>
      </c>
      <c r="I12" s="483" t="s">
        <v>544</v>
      </c>
      <c r="J12" s="483" t="s">
        <v>544</v>
      </c>
      <c r="K12" s="483" t="s">
        <v>544</v>
      </c>
      <c r="L12" s="483" t="s">
        <v>544</v>
      </c>
      <c r="M12" s="483" t="s">
        <v>544</v>
      </c>
      <c r="N12" s="486"/>
      <c r="O12" s="482" t="s">
        <v>334</v>
      </c>
    </row>
    <row r="13" spans="1:15" ht="12" customHeight="1">
      <c r="A13" s="484" t="s">
        <v>333</v>
      </c>
      <c r="B13" s="483" t="s">
        <v>0</v>
      </c>
      <c r="C13" s="483">
        <v>45.15</v>
      </c>
      <c r="D13" s="483">
        <v>23.54</v>
      </c>
      <c r="E13" s="483">
        <v>59.2</v>
      </c>
      <c r="F13" s="483">
        <v>160.5</v>
      </c>
      <c r="G13" s="483">
        <v>104.7</v>
      </c>
      <c r="H13" s="483">
        <v>19.940000000000001</v>
      </c>
      <c r="I13" s="483">
        <v>51.64</v>
      </c>
      <c r="J13" s="483">
        <v>29.153489</v>
      </c>
      <c r="K13" s="483">
        <v>50.647796999999997</v>
      </c>
      <c r="L13" s="483">
        <v>60.076280999999994</v>
      </c>
      <c r="M13" s="483">
        <v>60.076280999999994</v>
      </c>
      <c r="N13" s="486"/>
      <c r="O13" s="482" t="s">
        <v>332</v>
      </c>
    </row>
    <row r="14" spans="1:15" s="476" customFormat="1" ht="24" customHeight="1">
      <c r="A14" s="480" t="s">
        <v>331</v>
      </c>
      <c r="B14" s="479">
        <v>365.9</v>
      </c>
      <c r="C14" s="479">
        <v>420.95</v>
      </c>
      <c r="D14" s="479">
        <v>527.71</v>
      </c>
      <c r="E14" s="479">
        <v>441.1</v>
      </c>
      <c r="F14" s="479">
        <v>464.70000000000005</v>
      </c>
      <c r="G14" s="479">
        <v>588.79999999999995</v>
      </c>
      <c r="H14" s="479">
        <v>557.34</v>
      </c>
      <c r="I14" s="479">
        <v>627.48</v>
      </c>
      <c r="J14" s="479">
        <v>533.72231999999997</v>
      </c>
      <c r="K14" s="479">
        <v>516.49351899999999</v>
      </c>
      <c r="L14" s="479">
        <v>552.29603700000007</v>
      </c>
      <c r="M14" s="479">
        <v>566.48704099999998</v>
      </c>
      <c r="N14" s="488"/>
      <c r="O14" s="477" t="s">
        <v>330</v>
      </c>
    </row>
    <row r="15" spans="1:15" ht="12" customHeight="1">
      <c r="A15" s="484" t="s">
        <v>329</v>
      </c>
      <c r="B15" s="483">
        <v>230.7</v>
      </c>
      <c r="C15" s="483">
        <v>258.39999999999998</v>
      </c>
      <c r="D15" s="483">
        <v>283.26</v>
      </c>
      <c r="E15" s="483">
        <v>285.7</v>
      </c>
      <c r="F15" s="483">
        <v>301.10000000000002</v>
      </c>
      <c r="G15" s="483">
        <v>317.5</v>
      </c>
      <c r="H15" s="483">
        <v>346.04</v>
      </c>
      <c r="I15" s="483">
        <v>413.6</v>
      </c>
      <c r="J15" s="483">
        <v>416.64969499999995</v>
      </c>
      <c r="K15" s="483">
        <v>408.54618700000003</v>
      </c>
      <c r="L15" s="483">
        <v>420.76422200000002</v>
      </c>
      <c r="M15" s="483">
        <v>458.12969399999997</v>
      </c>
      <c r="N15" s="486"/>
      <c r="O15" s="482" t="s">
        <v>328</v>
      </c>
    </row>
    <row r="16" spans="1:15" ht="12" customHeight="1">
      <c r="A16" s="484" t="s">
        <v>327</v>
      </c>
      <c r="B16" s="483" t="s">
        <v>0</v>
      </c>
      <c r="C16" s="483">
        <v>127.9</v>
      </c>
      <c r="D16" s="483">
        <v>124.64</v>
      </c>
      <c r="E16" s="483">
        <v>130.4</v>
      </c>
      <c r="F16" s="483">
        <v>150.80000000000001</v>
      </c>
      <c r="G16" s="483">
        <v>154</v>
      </c>
      <c r="H16" s="483">
        <v>158.4</v>
      </c>
      <c r="I16" s="483">
        <v>200.81</v>
      </c>
      <c r="J16" s="483">
        <v>191.24328199999999</v>
      </c>
      <c r="K16" s="483">
        <v>199.43368100000001</v>
      </c>
      <c r="L16" s="483">
        <v>221.59292599999998</v>
      </c>
      <c r="M16" s="483">
        <v>227.218537</v>
      </c>
      <c r="N16" s="486"/>
      <c r="O16" s="482" t="s">
        <v>326</v>
      </c>
    </row>
    <row r="17" spans="1:15" ht="12" customHeight="1">
      <c r="A17" s="484" t="s">
        <v>325</v>
      </c>
      <c r="B17" s="483" t="s">
        <v>0</v>
      </c>
      <c r="C17" s="483">
        <v>52.62</v>
      </c>
      <c r="D17" s="483">
        <v>47.54</v>
      </c>
      <c r="E17" s="483">
        <v>40.5</v>
      </c>
      <c r="F17" s="483">
        <v>67.900000000000006</v>
      </c>
      <c r="G17" s="483">
        <v>66.099999999999994</v>
      </c>
      <c r="H17" s="483">
        <v>79.099999999999994</v>
      </c>
      <c r="I17" s="483">
        <v>84.68</v>
      </c>
      <c r="J17" s="483">
        <v>85.953033000000005</v>
      </c>
      <c r="K17" s="483">
        <v>91.894740999999996</v>
      </c>
      <c r="L17" s="483">
        <v>75.090323000000012</v>
      </c>
      <c r="M17" s="483">
        <v>86.397211999999996</v>
      </c>
      <c r="N17" s="486"/>
      <c r="O17" s="482" t="s">
        <v>324</v>
      </c>
    </row>
    <row r="18" spans="1:15" ht="12" customHeight="1">
      <c r="A18" s="484" t="s">
        <v>323</v>
      </c>
      <c r="B18" s="483" t="s">
        <v>0</v>
      </c>
      <c r="C18" s="483">
        <v>27.89</v>
      </c>
      <c r="D18" s="483">
        <v>51.78</v>
      </c>
      <c r="E18" s="483">
        <v>63.1</v>
      </c>
      <c r="F18" s="483">
        <v>27.8</v>
      </c>
      <c r="G18" s="483">
        <v>29</v>
      </c>
      <c r="H18" s="483">
        <v>33.020000000000003</v>
      </c>
      <c r="I18" s="483">
        <v>34.880000000000003</v>
      </c>
      <c r="J18" s="483">
        <v>45.312443000000002</v>
      </c>
      <c r="K18" s="483">
        <v>43.011982000000003</v>
      </c>
      <c r="L18" s="483">
        <v>51.602679000000009</v>
      </c>
      <c r="M18" s="483">
        <v>73.639330000000001</v>
      </c>
      <c r="N18" s="486"/>
      <c r="O18" s="482" t="s">
        <v>322</v>
      </c>
    </row>
    <row r="19" spans="1:15" ht="12" customHeight="1">
      <c r="A19" s="484" t="s">
        <v>321</v>
      </c>
      <c r="B19" s="483" t="s">
        <v>0</v>
      </c>
      <c r="C19" s="483">
        <v>50</v>
      </c>
      <c r="D19" s="483">
        <v>59.3</v>
      </c>
      <c r="E19" s="483">
        <v>51.8</v>
      </c>
      <c r="F19" s="483">
        <v>54.6</v>
      </c>
      <c r="G19" s="483">
        <v>68.400000000000006</v>
      </c>
      <c r="H19" s="483">
        <v>75.5</v>
      </c>
      <c r="I19" s="483">
        <v>93.24</v>
      </c>
      <c r="J19" s="483">
        <v>94.140937000000008</v>
      </c>
      <c r="K19" s="483">
        <v>74.205782999999997</v>
      </c>
      <c r="L19" s="483">
        <v>72.478294000000005</v>
      </c>
      <c r="M19" s="483">
        <v>70.874614999999991</v>
      </c>
      <c r="N19" s="487"/>
      <c r="O19" s="482" t="s">
        <v>320</v>
      </c>
    </row>
    <row r="20" spans="1:15" ht="12" customHeight="1">
      <c r="A20" s="484" t="s">
        <v>319</v>
      </c>
      <c r="B20" s="483" t="s">
        <v>0</v>
      </c>
      <c r="C20" s="483" t="s">
        <v>180</v>
      </c>
      <c r="D20" s="483" t="s">
        <v>180</v>
      </c>
      <c r="E20" s="483" t="s">
        <v>180</v>
      </c>
      <c r="F20" s="483" t="s">
        <v>180</v>
      </c>
      <c r="G20" s="483" t="s">
        <v>180</v>
      </c>
      <c r="H20" s="483" t="s">
        <v>180</v>
      </c>
      <c r="I20" s="483" t="s">
        <v>180</v>
      </c>
      <c r="J20" s="483" t="s">
        <v>180</v>
      </c>
      <c r="K20" s="483" t="s">
        <v>180</v>
      </c>
      <c r="L20" s="483" t="s">
        <v>180</v>
      </c>
      <c r="M20" s="483" t="s">
        <v>180</v>
      </c>
      <c r="N20" s="485"/>
      <c r="O20" s="482" t="s">
        <v>311</v>
      </c>
    </row>
    <row r="21" spans="1:15" ht="12" customHeight="1">
      <c r="A21" s="484" t="s">
        <v>318</v>
      </c>
      <c r="B21" s="486">
        <v>135.19999999999999</v>
      </c>
      <c r="C21" s="486">
        <v>162.55000000000001</v>
      </c>
      <c r="D21" s="486">
        <v>244.45</v>
      </c>
      <c r="E21" s="486">
        <v>155.4</v>
      </c>
      <c r="F21" s="486">
        <v>163.6</v>
      </c>
      <c r="G21" s="486">
        <v>271.3</v>
      </c>
      <c r="H21" s="486">
        <v>211.3</v>
      </c>
      <c r="I21" s="486">
        <v>213.88</v>
      </c>
      <c r="J21" s="486">
        <v>117.072625</v>
      </c>
      <c r="K21" s="486">
        <v>107.94733199999999</v>
      </c>
      <c r="L21" s="486">
        <v>131.53181499999999</v>
      </c>
      <c r="M21" s="486">
        <v>108.357347</v>
      </c>
      <c r="N21" s="485"/>
      <c r="O21" s="482" t="s">
        <v>317</v>
      </c>
    </row>
    <row r="22" spans="1:15" ht="12" hidden="1" customHeight="1">
      <c r="A22" s="484" t="s">
        <v>316</v>
      </c>
      <c r="B22" s="483" t="s">
        <v>0</v>
      </c>
      <c r="C22" s="483" t="s">
        <v>0</v>
      </c>
      <c r="D22" s="483" t="s">
        <v>0</v>
      </c>
      <c r="E22" s="483" t="s">
        <v>0</v>
      </c>
      <c r="F22" s="483" t="s">
        <v>0</v>
      </c>
      <c r="G22" s="483" t="s">
        <v>0</v>
      </c>
      <c r="H22" s="483" t="s">
        <v>0</v>
      </c>
      <c r="I22" s="483" t="s">
        <v>0</v>
      </c>
      <c r="J22" s="483" t="s">
        <v>0</v>
      </c>
      <c r="K22" s="483" t="s">
        <v>0</v>
      </c>
      <c r="L22" s="483" t="s">
        <v>0</v>
      </c>
      <c r="M22" s="483" t="s">
        <v>0</v>
      </c>
      <c r="O22" s="482" t="s">
        <v>315</v>
      </c>
    </row>
    <row r="23" spans="1:15" ht="12" hidden="1" customHeight="1">
      <c r="A23" s="484" t="s">
        <v>314</v>
      </c>
      <c r="B23" s="483" t="s">
        <v>0</v>
      </c>
      <c r="C23" s="483" t="s">
        <v>0</v>
      </c>
      <c r="D23" s="483" t="s">
        <v>0</v>
      </c>
      <c r="E23" s="483" t="s">
        <v>0</v>
      </c>
      <c r="F23" s="483" t="s">
        <v>0</v>
      </c>
      <c r="G23" s="483" t="s">
        <v>0</v>
      </c>
      <c r="H23" s="483" t="s">
        <v>0</v>
      </c>
      <c r="I23" s="483" t="s">
        <v>0</v>
      </c>
      <c r="J23" s="483" t="s">
        <v>0</v>
      </c>
      <c r="K23" s="483" t="s">
        <v>0</v>
      </c>
      <c r="L23" s="483" t="s">
        <v>0</v>
      </c>
      <c r="M23" s="483" t="s">
        <v>0</v>
      </c>
      <c r="O23" s="482" t="s">
        <v>313</v>
      </c>
    </row>
    <row r="24" spans="1:15" ht="12" hidden="1" customHeight="1">
      <c r="A24" s="484" t="s">
        <v>312</v>
      </c>
      <c r="B24" s="483" t="s">
        <v>0</v>
      </c>
      <c r="C24" s="483" t="s">
        <v>0</v>
      </c>
      <c r="D24" s="483" t="s">
        <v>0</v>
      </c>
      <c r="E24" s="483" t="s">
        <v>0</v>
      </c>
      <c r="F24" s="483" t="s">
        <v>0</v>
      </c>
      <c r="G24" s="483" t="s">
        <v>0</v>
      </c>
      <c r="H24" s="483" t="s">
        <v>0</v>
      </c>
      <c r="I24" s="483" t="s">
        <v>0</v>
      </c>
      <c r="J24" s="483" t="s">
        <v>0</v>
      </c>
      <c r="K24" s="483" t="s">
        <v>0</v>
      </c>
      <c r="L24" s="483" t="s">
        <v>0</v>
      </c>
      <c r="M24" s="483" t="s">
        <v>0</v>
      </c>
      <c r="O24" s="482" t="s">
        <v>311</v>
      </c>
    </row>
    <row r="25" spans="1:15" ht="12" customHeight="1">
      <c r="A25" s="484" t="s">
        <v>310</v>
      </c>
      <c r="B25" s="483" t="s">
        <v>0</v>
      </c>
      <c r="C25" s="483" t="s">
        <v>0</v>
      </c>
      <c r="D25" s="483" t="s">
        <v>0</v>
      </c>
      <c r="E25" s="483" t="s">
        <v>0</v>
      </c>
      <c r="F25" s="483" t="s">
        <v>0</v>
      </c>
      <c r="G25" s="483" t="s">
        <v>0</v>
      </c>
      <c r="H25" s="483" t="s">
        <v>0</v>
      </c>
      <c r="I25" s="483" t="s">
        <v>0</v>
      </c>
      <c r="J25" s="483" t="s">
        <v>0</v>
      </c>
      <c r="K25" s="483" t="s">
        <v>0</v>
      </c>
      <c r="L25" s="483" t="s">
        <v>0</v>
      </c>
      <c r="M25" s="483" t="s">
        <v>0</v>
      </c>
      <c r="O25" s="482" t="s">
        <v>309</v>
      </c>
    </row>
    <row r="26" spans="1:15" s="476" customFormat="1" ht="24" customHeight="1">
      <c r="A26" s="480" t="s">
        <v>308</v>
      </c>
      <c r="B26" s="481" t="s">
        <v>180</v>
      </c>
      <c r="C26" s="481">
        <v>-62.559999999999988</v>
      </c>
      <c r="D26" s="481">
        <v>-157.13000000000002</v>
      </c>
      <c r="E26" s="478">
        <v>5.1000000000000014</v>
      </c>
      <c r="F26" s="478">
        <v>83.599999999999952</v>
      </c>
      <c r="G26" s="478">
        <v>-68.999999999999943</v>
      </c>
      <c r="H26" s="478">
        <v>-75.880000000000024</v>
      </c>
      <c r="I26" s="478">
        <v>-76.350000000000023</v>
      </c>
      <c r="J26" s="478">
        <v>-57.308915000000042</v>
      </c>
      <c r="K26" s="478">
        <v>-7.7612960000000015</v>
      </c>
      <c r="L26" s="478">
        <v>-14.801289000000068</v>
      </c>
      <c r="M26" s="478">
        <v>-7.4142040000000122</v>
      </c>
      <c r="O26" s="477" t="s">
        <v>307</v>
      </c>
    </row>
    <row r="27" spans="1:15" s="476" customFormat="1" ht="24" customHeight="1">
      <c r="A27" s="480" t="s">
        <v>306</v>
      </c>
      <c r="B27" s="479">
        <v>-32.279999999999973</v>
      </c>
      <c r="C27" s="479">
        <v>-90.449999999999989</v>
      </c>
      <c r="D27" s="479">
        <v>-208.91000000000003</v>
      </c>
      <c r="E27" s="478">
        <v>-58</v>
      </c>
      <c r="F27" s="478">
        <v>55.799999999999955</v>
      </c>
      <c r="G27" s="478">
        <v>-97.999999999999943</v>
      </c>
      <c r="H27" s="478">
        <v>-108.90000000000003</v>
      </c>
      <c r="I27" s="478">
        <v>-111.23000000000002</v>
      </c>
      <c r="J27" s="478">
        <v>-102.62135800000004</v>
      </c>
      <c r="K27" s="478">
        <v>-50.773278000000005</v>
      </c>
      <c r="L27" s="478">
        <v>-66.403968000000077</v>
      </c>
      <c r="M27" s="478">
        <v>-81.053534000000013</v>
      </c>
      <c r="O27" s="477" t="s">
        <v>305</v>
      </c>
    </row>
    <row r="28" spans="1:15" ht="12" customHeight="1">
      <c r="A28" s="475"/>
      <c r="B28" s="474"/>
      <c r="C28" s="473"/>
      <c r="D28" s="473"/>
      <c r="E28" s="473"/>
      <c r="F28" s="473"/>
      <c r="G28" s="473"/>
      <c r="H28" s="473"/>
      <c r="I28" s="473"/>
      <c r="J28" s="473"/>
      <c r="K28" s="473"/>
      <c r="L28" s="473"/>
      <c r="M28" s="473"/>
      <c r="N28" s="472"/>
      <c r="O28" s="471"/>
    </row>
    <row r="29" spans="1:15" ht="12" customHeight="1">
      <c r="A29" s="461"/>
      <c r="B29" s="460"/>
      <c r="C29" s="469"/>
      <c r="D29" s="469"/>
      <c r="E29" s="469"/>
      <c r="F29" s="469"/>
      <c r="G29" s="469"/>
      <c r="H29" s="469"/>
      <c r="I29" s="469"/>
      <c r="J29" s="469"/>
      <c r="K29" s="469"/>
      <c r="L29" s="469"/>
      <c r="M29" s="469"/>
      <c r="O29" s="93"/>
    </row>
    <row r="30" spans="1:15" ht="12" customHeight="1">
      <c r="A30" s="23" t="s">
        <v>6</v>
      </c>
      <c r="B30" s="470"/>
      <c r="C30" s="469"/>
      <c r="D30" s="469"/>
      <c r="E30" s="469"/>
      <c r="F30" s="469"/>
      <c r="G30" s="469"/>
      <c r="H30" s="469"/>
      <c r="I30" s="469"/>
      <c r="J30" s="469"/>
      <c r="K30" s="469"/>
      <c r="L30" s="469"/>
      <c r="M30" s="469"/>
    </row>
    <row r="31" spans="1:15" ht="12" customHeight="1">
      <c r="A31" s="464" t="s">
        <v>304</v>
      </c>
      <c r="B31" s="468"/>
      <c r="C31" s="459"/>
      <c r="D31" s="459"/>
      <c r="E31" s="459"/>
      <c r="F31" s="459"/>
      <c r="G31" s="459"/>
      <c r="H31" s="459"/>
      <c r="I31" s="459"/>
      <c r="J31" s="459"/>
      <c r="K31" s="459"/>
      <c r="L31" s="459"/>
      <c r="M31" s="459"/>
    </row>
    <row r="32" spans="1:15" ht="12" customHeight="1">
      <c r="A32" s="464"/>
      <c r="B32" s="467"/>
      <c r="C32" s="459"/>
      <c r="D32" s="459"/>
      <c r="E32" s="459"/>
      <c r="F32" s="459"/>
      <c r="G32" s="459"/>
      <c r="H32" s="459"/>
      <c r="I32" s="459"/>
      <c r="J32" s="459"/>
      <c r="K32" s="459"/>
      <c r="L32" s="459"/>
      <c r="M32" s="459"/>
    </row>
    <row r="33" spans="1:13" ht="12" customHeight="1">
      <c r="A33" s="466" t="s">
        <v>40</v>
      </c>
      <c r="B33" s="465"/>
      <c r="C33" s="459"/>
      <c r="D33" s="459"/>
      <c r="E33" s="459"/>
      <c r="F33" s="459"/>
      <c r="G33" s="459"/>
      <c r="H33" s="459"/>
      <c r="I33" s="459"/>
      <c r="J33" s="459"/>
      <c r="K33" s="459"/>
      <c r="L33" s="459"/>
      <c r="M33" s="459"/>
    </row>
    <row r="34" spans="1:13" ht="12" customHeight="1">
      <c r="A34" s="464" t="s">
        <v>303</v>
      </c>
      <c r="B34" s="460"/>
      <c r="C34" s="459"/>
      <c r="D34" s="459"/>
      <c r="E34" s="459"/>
      <c r="F34" s="459"/>
      <c r="G34" s="459"/>
      <c r="H34" s="459"/>
      <c r="I34" s="459"/>
      <c r="J34" s="459"/>
      <c r="K34" s="459"/>
      <c r="L34" s="459"/>
      <c r="M34" s="459"/>
    </row>
    <row r="35" spans="1:13" ht="12" customHeight="1">
      <c r="A35" s="463"/>
      <c r="B35" s="462"/>
      <c r="C35" s="459"/>
      <c r="D35" s="459"/>
      <c r="E35" s="459"/>
      <c r="F35" s="459"/>
      <c r="G35" s="459"/>
      <c r="H35" s="459"/>
      <c r="I35" s="459"/>
      <c r="J35" s="459"/>
      <c r="K35" s="459"/>
      <c r="L35" s="459"/>
      <c r="M35" s="459"/>
    </row>
    <row r="36" spans="1:13" ht="12" customHeight="1">
      <c r="A36" s="461"/>
      <c r="B36" s="460"/>
      <c r="C36" s="459"/>
      <c r="D36" s="459"/>
      <c r="E36" s="459"/>
      <c r="F36" s="459"/>
      <c r="G36" s="459"/>
      <c r="H36" s="459"/>
      <c r="I36" s="459"/>
      <c r="J36" s="459"/>
      <c r="K36" s="459"/>
      <c r="L36" s="459"/>
      <c r="M36" s="459"/>
    </row>
    <row r="37" spans="1:13" ht="12" customHeight="1">
      <c r="A37" s="461"/>
      <c r="B37" s="460"/>
      <c r="C37" s="459"/>
      <c r="D37" s="459"/>
      <c r="E37" s="459"/>
      <c r="F37" s="459"/>
      <c r="G37" s="459"/>
      <c r="H37" s="459"/>
      <c r="I37" s="459"/>
      <c r="J37" s="459"/>
      <c r="K37" s="459"/>
      <c r="L37" s="459"/>
      <c r="M37" s="459"/>
    </row>
    <row r="38" spans="1:13" ht="12" customHeight="1">
      <c r="A38" s="461"/>
      <c r="B38" s="460"/>
      <c r="C38" s="459"/>
      <c r="D38" s="459"/>
      <c r="E38" s="459"/>
      <c r="F38" s="459"/>
      <c r="G38" s="459"/>
      <c r="H38" s="459"/>
      <c r="I38" s="459"/>
      <c r="J38" s="459"/>
      <c r="K38" s="459"/>
      <c r="L38" s="459"/>
      <c r="M38" s="459"/>
    </row>
  </sheetData>
  <pageMargins left="0.15748031496063" right="0" top="0.98425196850393704" bottom="0" header="0" footer="0"/>
  <pageSetup scale="97" orientation="landscape" r:id="rId1"/>
  <headerFooter alignWithMargins="0">
    <oddFooter>&amp;R&amp;A  &amp;D  &amp;T 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P28"/>
  <sheetViews>
    <sheetView showGridLines="0" workbookViewId="0"/>
  </sheetViews>
  <sheetFormatPr defaultColWidth="9.28515625" defaultRowHeight="12" customHeight="1"/>
  <cols>
    <col min="1" max="1" width="45.85546875" style="511" customWidth="1"/>
    <col min="2" max="14" width="6.7109375" style="511" customWidth="1"/>
    <col min="15" max="15" width="1.7109375" style="511" customWidth="1"/>
    <col min="16" max="16" width="42.28515625" style="409" customWidth="1"/>
    <col min="17" max="17" width="36" style="511" customWidth="1"/>
    <col min="18" max="18" width="4.7109375" style="511" customWidth="1"/>
    <col min="19" max="16384" width="9.28515625" style="511"/>
  </cols>
  <sheetData>
    <row r="1" spans="1:16" s="430" customFormat="1" ht="12" customHeight="1">
      <c r="A1" s="544">
        <v>13</v>
      </c>
      <c r="B1" s="544"/>
      <c r="C1" s="542"/>
      <c r="D1" s="542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542"/>
      <c r="P1" s="541"/>
    </row>
    <row r="2" spans="1:16" ht="12" customHeight="1">
      <c r="A2" s="540" t="s">
        <v>2</v>
      </c>
      <c r="B2" s="540"/>
      <c r="C2" s="34"/>
      <c r="D2" s="34"/>
      <c r="E2" s="35"/>
      <c r="F2" s="35"/>
      <c r="G2" s="35"/>
      <c r="H2" s="35"/>
      <c r="I2" s="35"/>
      <c r="J2" s="35"/>
      <c r="K2" s="35"/>
      <c r="L2" s="35"/>
      <c r="M2" s="35"/>
      <c r="N2" s="35"/>
      <c r="O2" s="538"/>
      <c r="P2" s="539" t="s">
        <v>23</v>
      </c>
    </row>
    <row r="3" spans="1:16" ht="12" customHeight="1">
      <c r="A3" s="537" t="s">
        <v>377</v>
      </c>
      <c r="B3" s="537"/>
      <c r="C3" s="34"/>
      <c r="D3" s="538"/>
      <c r="E3" s="35"/>
      <c r="F3" s="35"/>
      <c r="G3" s="35"/>
      <c r="H3" s="35"/>
      <c r="I3" s="35"/>
      <c r="J3" s="35"/>
      <c r="K3" s="35"/>
      <c r="L3" s="35"/>
      <c r="M3" s="35"/>
      <c r="N3" s="35"/>
      <c r="O3" s="538"/>
      <c r="P3" s="537" t="s">
        <v>376</v>
      </c>
    </row>
    <row r="4" spans="1:16" ht="12" customHeight="1">
      <c r="A4" s="536" t="s">
        <v>375</v>
      </c>
      <c r="B4" s="536"/>
      <c r="C4" s="497"/>
      <c r="D4" s="497"/>
      <c r="E4" s="497"/>
      <c r="F4" s="497"/>
      <c r="G4" s="497"/>
      <c r="H4" s="2"/>
      <c r="I4" s="2"/>
      <c r="J4" s="2"/>
      <c r="K4" s="497"/>
      <c r="L4" s="497"/>
      <c r="M4" s="497"/>
      <c r="N4" s="497"/>
      <c r="O4" s="497"/>
      <c r="P4" s="497" t="s">
        <v>56</v>
      </c>
    </row>
    <row r="5" spans="1:16" ht="12" customHeight="1">
      <c r="A5" s="450"/>
      <c r="B5" s="94"/>
      <c r="C5" s="535"/>
      <c r="D5" s="534"/>
      <c r="E5" s="44"/>
      <c r="F5" s="44"/>
      <c r="G5" s="44"/>
      <c r="H5" s="44"/>
      <c r="I5" s="44"/>
      <c r="J5" s="44"/>
      <c r="K5" s="44"/>
      <c r="L5" s="44"/>
      <c r="M5" s="44"/>
      <c r="N5" s="44"/>
      <c r="O5" s="534"/>
      <c r="P5" s="450"/>
    </row>
    <row r="6" spans="1:16" ht="12" customHeight="1">
      <c r="A6" s="532"/>
      <c r="B6" s="444">
        <v>2000</v>
      </c>
      <c r="C6" s="444">
        <v>2001</v>
      </c>
      <c r="D6" s="444">
        <v>2002</v>
      </c>
      <c r="E6" s="65">
        <v>2003</v>
      </c>
      <c r="F6" s="65">
        <v>2004</v>
      </c>
      <c r="G6" s="65">
        <v>2005</v>
      </c>
      <c r="H6" s="65">
        <v>2006</v>
      </c>
      <c r="I6" s="65">
        <v>2007</v>
      </c>
      <c r="J6" s="65">
        <v>2008</v>
      </c>
      <c r="K6" s="65">
        <v>2009</v>
      </c>
      <c r="L6" s="65">
        <v>2010</v>
      </c>
      <c r="M6" s="65">
        <v>2011</v>
      </c>
      <c r="N6" s="65">
        <v>2012</v>
      </c>
      <c r="O6" s="533"/>
      <c r="P6" s="532"/>
    </row>
    <row r="7" spans="1:16" ht="12" customHeight="1">
      <c r="A7" s="531"/>
      <c r="B7" s="530"/>
      <c r="C7" s="530"/>
      <c r="D7" s="529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7"/>
      <c r="P7" s="526"/>
    </row>
    <row r="8" spans="1:16" s="524" customFormat="1" ht="12" customHeight="1">
      <c r="A8" s="525" t="s">
        <v>374</v>
      </c>
      <c r="B8" s="517">
        <v>265.13</v>
      </c>
      <c r="C8" s="517">
        <v>254.56999999999996</v>
      </c>
      <c r="D8" s="517">
        <v>262.40999999999997</v>
      </c>
      <c r="E8" s="517">
        <v>298.3</v>
      </c>
      <c r="F8" s="517">
        <v>279.50539999999995</v>
      </c>
      <c r="G8" s="517">
        <v>343.88599600000003</v>
      </c>
      <c r="H8" s="517">
        <v>359.98368100000005</v>
      </c>
      <c r="I8" s="517">
        <v>402.82981699999999</v>
      </c>
      <c r="J8" s="517">
        <v>433.77624500000002</v>
      </c>
      <c r="K8" s="517">
        <v>379.93668700000006</v>
      </c>
      <c r="L8" s="517">
        <v>389.893103</v>
      </c>
      <c r="M8" s="517">
        <v>403.03276099999999</v>
      </c>
      <c r="N8" s="517">
        <v>403.18076099999996</v>
      </c>
      <c r="O8" s="477"/>
      <c r="P8" s="525" t="s">
        <v>373</v>
      </c>
    </row>
    <row r="9" spans="1:16" ht="18" customHeight="1">
      <c r="A9" s="523" t="s">
        <v>372</v>
      </c>
      <c r="B9" s="520">
        <v>61.29</v>
      </c>
      <c r="C9" s="520">
        <v>67.400000000000006</v>
      </c>
      <c r="D9" s="520">
        <v>61.5</v>
      </c>
      <c r="E9" s="520">
        <v>64.45</v>
      </c>
      <c r="F9" s="520">
        <v>59.415399999999998</v>
      </c>
      <c r="G9" s="520">
        <v>73.069300000000013</v>
      </c>
      <c r="H9" s="520">
        <v>78.654865000000001</v>
      </c>
      <c r="I9" s="520">
        <v>103.87198599999999</v>
      </c>
      <c r="J9" s="520">
        <v>120.519892</v>
      </c>
      <c r="K9" s="520">
        <v>106.07326</v>
      </c>
      <c r="L9" s="520">
        <v>90.585264999999993</v>
      </c>
      <c r="M9" s="520">
        <v>88.807679000000007</v>
      </c>
      <c r="N9" s="520">
        <v>91.912342999999993</v>
      </c>
      <c r="O9" s="482"/>
      <c r="P9" s="477" t="s">
        <v>371</v>
      </c>
    </row>
    <row r="10" spans="1:16" ht="12" customHeight="1">
      <c r="A10" s="522" t="s">
        <v>370</v>
      </c>
      <c r="B10" s="520">
        <v>51.93</v>
      </c>
      <c r="C10" s="520">
        <v>57.36</v>
      </c>
      <c r="D10" s="520">
        <v>43.47</v>
      </c>
      <c r="E10" s="520">
        <v>47.49</v>
      </c>
      <c r="F10" s="520">
        <v>43.018000000000001</v>
      </c>
      <c r="G10" s="520">
        <v>57.707164000000006</v>
      </c>
      <c r="H10" s="520">
        <v>56.033034999999998</v>
      </c>
      <c r="I10" s="520">
        <v>74.833089999999999</v>
      </c>
      <c r="J10" s="520">
        <v>94.558689000000001</v>
      </c>
      <c r="K10" s="520">
        <v>87.231571000000002</v>
      </c>
      <c r="L10" s="520">
        <v>73.189348999999993</v>
      </c>
      <c r="M10" s="520">
        <v>73.892583999999999</v>
      </c>
      <c r="N10" s="520">
        <v>75.494474999999994</v>
      </c>
      <c r="O10" s="482"/>
      <c r="P10" s="522" t="s">
        <v>369</v>
      </c>
    </row>
    <row r="11" spans="1:16" ht="12" customHeight="1">
      <c r="A11" s="522" t="s">
        <v>368</v>
      </c>
      <c r="B11" s="520">
        <v>6.6</v>
      </c>
      <c r="C11" s="520">
        <v>8.4700000000000006</v>
      </c>
      <c r="D11" s="520">
        <v>8.8000000000000007</v>
      </c>
      <c r="E11" s="520">
        <v>10.079999999999998</v>
      </c>
      <c r="F11" s="520">
        <v>11.2918</v>
      </c>
      <c r="G11" s="520">
        <v>13.892562000000002</v>
      </c>
      <c r="H11" s="520">
        <v>13.670002999999999</v>
      </c>
      <c r="I11" s="520">
        <v>16.305213000000002</v>
      </c>
      <c r="J11" s="520">
        <v>23.386443</v>
      </c>
      <c r="K11" s="520">
        <v>28.218636000000004</v>
      </c>
      <c r="L11" s="520">
        <v>24.423835999999998</v>
      </c>
      <c r="M11" s="520">
        <v>25.268213000000003</v>
      </c>
      <c r="N11" s="520">
        <v>27.95055</v>
      </c>
      <c r="O11" s="482"/>
      <c r="P11" s="522" t="s">
        <v>367</v>
      </c>
    </row>
    <row r="12" spans="1:16" ht="12" customHeight="1">
      <c r="A12" s="522" t="s">
        <v>366</v>
      </c>
      <c r="B12" s="520">
        <v>44.23</v>
      </c>
      <c r="C12" s="520">
        <v>46.48</v>
      </c>
      <c r="D12" s="520">
        <v>32.51</v>
      </c>
      <c r="E12" s="520">
        <v>35.54</v>
      </c>
      <c r="F12" s="520">
        <v>30.277000000000001</v>
      </c>
      <c r="G12" s="520">
        <v>42.312440999999993</v>
      </c>
      <c r="H12" s="520">
        <v>31.566119</v>
      </c>
      <c r="I12" s="520">
        <v>45.801554999999993</v>
      </c>
      <c r="J12" s="520">
        <v>71.172246000000001</v>
      </c>
      <c r="K12" s="520">
        <v>59.012932000000006</v>
      </c>
      <c r="L12" s="520">
        <v>48.765511999999994</v>
      </c>
      <c r="M12" s="520">
        <v>48.624372000000001</v>
      </c>
      <c r="N12" s="520">
        <v>47.543924999999994</v>
      </c>
      <c r="O12" s="482"/>
      <c r="P12" s="522" t="s">
        <v>365</v>
      </c>
    </row>
    <row r="13" spans="1:16" ht="12" customHeight="1">
      <c r="A13" s="522" t="s">
        <v>364</v>
      </c>
      <c r="B13" s="520">
        <v>1.1000000000000014</v>
      </c>
      <c r="C13" s="520">
        <v>2.4100000000000037</v>
      </c>
      <c r="D13" s="520">
        <v>2.1599999999999966</v>
      </c>
      <c r="E13" s="520">
        <v>1.8700000000000045</v>
      </c>
      <c r="F13" s="520">
        <v>1.4491999999999976</v>
      </c>
      <c r="G13" s="520">
        <v>1.5021610000000152</v>
      </c>
      <c r="H13" s="520">
        <v>10.796912999999996</v>
      </c>
      <c r="I13" s="520">
        <v>12.726322000000003</v>
      </c>
      <c r="J13" s="520" t="s">
        <v>180</v>
      </c>
      <c r="K13" s="520" t="s">
        <v>180</v>
      </c>
      <c r="L13" s="520" t="s">
        <v>180</v>
      </c>
      <c r="M13" s="520" t="s">
        <v>180</v>
      </c>
      <c r="N13" s="520" t="s">
        <v>180</v>
      </c>
      <c r="O13" s="482"/>
      <c r="P13" s="522" t="s">
        <v>363</v>
      </c>
    </row>
    <row r="14" spans="1:16" ht="12" customHeight="1">
      <c r="A14" s="522" t="s">
        <v>362</v>
      </c>
      <c r="B14" s="520">
        <v>9.36</v>
      </c>
      <c r="C14" s="520">
        <v>10.039999999999999</v>
      </c>
      <c r="D14" s="520">
        <v>18.03</v>
      </c>
      <c r="E14" s="520">
        <v>16.96</v>
      </c>
      <c r="F14" s="520">
        <v>16.397399999999998</v>
      </c>
      <c r="G14" s="520">
        <v>15.362136000000001</v>
      </c>
      <c r="H14" s="520">
        <v>22.621829999999999</v>
      </c>
      <c r="I14" s="520">
        <v>29.038896000000001</v>
      </c>
      <c r="J14" s="520">
        <v>25.961203000000001</v>
      </c>
      <c r="K14" s="520">
        <v>18.841688999999999</v>
      </c>
      <c r="L14" s="520">
        <v>17.395916</v>
      </c>
      <c r="M14" s="520">
        <v>14.915095000000001</v>
      </c>
      <c r="N14" s="520">
        <v>16.417867999999999</v>
      </c>
      <c r="O14" s="482"/>
      <c r="P14" s="522" t="s">
        <v>361</v>
      </c>
    </row>
    <row r="15" spans="1:16" ht="12" customHeight="1">
      <c r="A15" s="522"/>
      <c r="B15" s="520"/>
      <c r="C15" s="520"/>
      <c r="D15" s="520"/>
      <c r="E15" s="520"/>
      <c r="F15" s="520"/>
      <c r="G15" s="520"/>
      <c r="H15" s="520"/>
      <c r="I15" s="520"/>
      <c r="J15" s="520"/>
      <c r="K15" s="520"/>
      <c r="L15" s="520"/>
      <c r="M15" s="520"/>
      <c r="N15" s="520"/>
      <c r="O15" s="482"/>
      <c r="P15" s="522"/>
    </row>
    <row r="16" spans="1:16" ht="18" customHeight="1">
      <c r="A16" s="523" t="s">
        <v>360</v>
      </c>
      <c r="B16" s="520">
        <v>203.84</v>
      </c>
      <c r="C16" s="520">
        <v>187.16999999999996</v>
      </c>
      <c r="D16" s="520">
        <v>200.91</v>
      </c>
      <c r="E16" s="520">
        <v>233.85000000000002</v>
      </c>
      <c r="F16" s="520">
        <v>220.08999999999997</v>
      </c>
      <c r="G16" s="520">
        <v>270.81669600000004</v>
      </c>
      <c r="H16" s="520">
        <v>281.32881600000002</v>
      </c>
      <c r="I16" s="520">
        <v>298.957831</v>
      </c>
      <c r="J16" s="520">
        <v>313.25635299999999</v>
      </c>
      <c r="K16" s="520">
        <v>273.86342700000006</v>
      </c>
      <c r="L16" s="520">
        <v>299.307838</v>
      </c>
      <c r="M16" s="520">
        <v>314.22508199999999</v>
      </c>
      <c r="N16" s="520">
        <v>311.268418</v>
      </c>
      <c r="O16" s="482"/>
      <c r="P16" s="477" t="s">
        <v>359</v>
      </c>
    </row>
    <row r="17" spans="1:16" ht="12" customHeight="1">
      <c r="A17" s="522" t="s">
        <v>358</v>
      </c>
      <c r="B17" s="520">
        <v>134.06</v>
      </c>
      <c r="C17" s="520">
        <v>126.64</v>
      </c>
      <c r="D17" s="520">
        <v>129.88</v>
      </c>
      <c r="E17" s="520">
        <v>148.54</v>
      </c>
      <c r="F17" s="520">
        <v>140.32959999999997</v>
      </c>
      <c r="G17" s="520">
        <v>162.228103</v>
      </c>
      <c r="H17" s="520">
        <v>168.52365800000001</v>
      </c>
      <c r="I17" s="520">
        <v>165.98241199999998</v>
      </c>
      <c r="J17" s="520">
        <v>181.16996799999998</v>
      </c>
      <c r="K17" s="520">
        <v>156.255088</v>
      </c>
      <c r="L17" s="520">
        <v>180.93856099999999</v>
      </c>
      <c r="M17" s="520">
        <v>186.22967800000001</v>
      </c>
      <c r="N17" s="520">
        <v>176.94317999999998</v>
      </c>
      <c r="O17" s="482"/>
      <c r="P17" s="522" t="s">
        <v>357</v>
      </c>
    </row>
    <row r="18" spans="1:16" ht="12" customHeight="1">
      <c r="A18" s="522" t="s">
        <v>356</v>
      </c>
      <c r="B18" s="520" t="s">
        <v>180</v>
      </c>
      <c r="C18" s="520" t="s">
        <v>180</v>
      </c>
      <c r="D18" s="520" t="s">
        <v>180</v>
      </c>
      <c r="E18" s="520" t="s">
        <v>180</v>
      </c>
      <c r="F18" s="520" t="s">
        <v>180</v>
      </c>
      <c r="G18" s="520" t="s">
        <v>180</v>
      </c>
      <c r="H18" s="520" t="s">
        <v>180</v>
      </c>
      <c r="I18" s="520" t="s">
        <v>180</v>
      </c>
      <c r="J18" s="520" t="s">
        <v>180</v>
      </c>
      <c r="K18" s="520" t="s">
        <v>180</v>
      </c>
      <c r="L18" s="520" t="s">
        <v>180</v>
      </c>
      <c r="M18" s="520" t="s">
        <v>180</v>
      </c>
      <c r="N18" s="520" t="s">
        <v>180</v>
      </c>
      <c r="O18" s="482"/>
      <c r="P18" s="522" t="s">
        <v>355</v>
      </c>
    </row>
    <row r="19" spans="1:16" ht="12" customHeight="1">
      <c r="A19" s="519" t="s">
        <v>354</v>
      </c>
      <c r="B19" s="520">
        <v>65.38</v>
      </c>
      <c r="C19" s="520">
        <v>57.649999999999977</v>
      </c>
      <c r="D19" s="520">
        <v>67.599999999999994</v>
      </c>
      <c r="E19" s="520">
        <v>81.190000000000012</v>
      </c>
      <c r="F19" s="520">
        <v>75.099199999999996</v>
      </c>
      <c r="G19" s="520">
        <v>101.06471500000001</v>
      </c>
      <c r="H19" s="520">
        <v>108.00735</v>
      </c>
      <c r="I19" s="520">
        <v>127.585635</v>
      </c>
      <c r="J19" s="520">
        <v>126.54523500000002</v>
      </c>
      <c r="K19" s="520">
        <v>113.34310300000003</v>
      </c>
      <c r="L19" s="520">
        <v>114.84637600000001</v>
      </c>
      <c r="M19" s="520">
        <v>124.162897</v>
      </c>
      <c r="N19" s="520">
        <v>121.51526699999999</v>
      </c>
      <c r="O19" s="482"/>
      <c r="P19" s="519" t="s">
        <v>353</v>
      </c>
    </row>
    <row r="20" spans="1:16" ht="12" customHeight="1">
      <c r="A20" s="519" t="s">
        <v>352</v>
      </c>
      <c r="B20" s="520">
        <v>4.4000000000000004</v>
      </c>
      <c r="C20" s="520">
        <v>2.88</v>
      </c>
      <c r="D20" s="520">
        <v>3.43</v>
      </c>
      <c r="E20" s="520">
        <v>4.12</v>
      </c>
      <c r="F20" s="520">
        <v>4.6612</v>
      </c>
      <c r="G20" s="520">
        <v>7.5238779999999998</v>
      </c>
      <c r="H20" s="520">
        <v>4.7978079999999999</v>
      </c>
      <c r="I20" s="520">
        <v>5.3897839999999997</v>
      </c>
      <c r="J20" s="520">
        <v>5.5411499999999991</v>
      </c>
      <c r="K20" s="520">
        <v>4.2652359999999998</v>
      </c>
      <c r="L20" s="520">
        <v>3.5229010000000001</v>
      </c>
      <c r="M20" s="520">
        <v>3.8285069999999997</v>
      </c>
      <c r="N20" s="520">
        <v>12.809970999999999</v>
      </c>
      <c r="O20" s="482"/>
      <c r="P20" s="519" t="s">
        <v>351</v>
      </c>
    </row>
    <row r="21" spans="1:16" ht="12" customHeight="1">
      <c r="A21" s="522"/>
      <c r="B21" s="520" t="s">
        <v>180</v>
      </c>
      <c r="C21" s="520" t="s">
        <v>180</v>
      </c>
      <c r="D21" s="520" t="s">
        <v>180</v>
      </c>
      <c r="E21" s="520" t="s">
        <v>180</v>
      </c>
      <c r="F21" s="520" t="s">
        <v>180</v>
      </c>
      <c r="G21" s="520" t="s">
        <v>180</v>
      </c>
      <c r="H21" s="520" t="s">
        <v>180</v>
      </c>
      <c r="I21" s="520" t="s">
        <v>180</v>
      </c>
      <c r="J21" s="520" t="s">
        <v>180</v>
      </c>
      <c r="K21" s="520" t="s">
        <v>180</v>
      </c>
      <c r="L21" s="520" t="s">
        <v>180</v>
      </c>
      <c r="M21" s="520" t="s">
        <v>180</v>
      </c>
      <c r="N21" s="520" t="s">
        <v>180</v>
      </c>
      <c r="O21" s="482"/>
      <c r="P21" s="522"/>
    </row>
    <row r="22" spans="1:16" ht="12" customHeight="1">
      <c r="A22" s="521" t="s">
        <v>350</v>
      </c>
      <c r="B22" s="520" t="s">
        <v>180</v>
      </c>
      <c r="C22" s="520" t="s">
        <v>180</v>
      </c>
      <c r="D22" s="520" t="s">
        <v>180</v>
      </c>
      <c r="E22" s="520" t="s">
        <v>180</v>
      </c>
      <c r="F22" s="520" t="s">
        <v>180</v>
      </c>
      <c r="G22" s="520" t="s">
        <v>180</v>
      </c>
      <c r="H22" s="520" t="s">
        <v>180</v>
      </c>
      <c r="I22" s="520" t="s">
        <v>180</v>
      </c>
      <c r="J22" s="520" t="s">
        <v>180</v>
      </c>
      <c r="K22" s="520" t="s">
        <v>180</v>
      </c>
      <c r="L22" s="520" t="s">
        <v>180</v>
      </c>
      <c r="M22" s="520" t="s">
        <v>180</v>
      </c>
      <c r="N22" s="520" t="s">
        <v>180</v>
      </c>
      <c r="O22" s="482"/>
      <c r="P22" s="519" t="s">
        <v>349</v>
      </c>
    </row>
    <row r="23" spans="1:16" s="514" customFormat="1" ht="33" customHeight="1">
      <c r="A23" s="518" t="s">
        <v>348</v>
      </c>
      <c r="B23" s="517" t="s">
        <v>180</v>
      </c>
      <c r="C23" s="517" t="s">
        <v>180</v>
      </c>
      <c r="D23" s="517" t="s">
        <v>180</v>
      </c>
      <c r="E23" s="517" t="s">
        <v>180</v>
      </c>
      <c r="F23" s="517" t="s">
        <v>180</v>
      </c>
      <c r="G23" s="517" t="s">
        <v>180</v>
      </c>
      <c r="H23" s="517" t="s">
        <v>180</v>
      </c>
      <c r="I23" s="517" t="s">
        <v>180</v>
      </c>
      <c r="J23" s="517" t="s">
        <v>180</v>
      </c>
      <c r="K23" s="517" t="s">
        <v>180</v>
      </c>
      <c r="L23" s="517" t="s">
        <v>180</v>
      </c>
      <c r="M23" s="517" t="s">
        <v>180</v>
      </c>
      <c r="N23" s="517" t="s">
        <v>180</v>
      </c>
      <c r="O23" s="516"/>
      <c r="P23" s="515" t="s">
        <v>347</v>
      </c>
    </row>
    <row r="24" spans="1:16" ht="12" customHeight="1">
      <c r="A24" s="513"/>
      <c r="B24" s="513"/>
      <c r="C24" s="513"/>
      <c r="D24" s="513"/>
      <c r="E24" s="513"/>
      <c r="F24" s="513"/>
      <c r="G24" s="513"/>
      <c r="H24" s="513"/>
      <c r="I24" s="513"/>
      <c r="J24" s="513"/>
      <c r="K24" s="513"/>
      <c r="L24" s="513"/>
      <c r="M24" s="513"/>
      <c r="N24" s="513"/>
      <c r="O24" s="513"/>
      <c r="P24" s="513"/>
    </row>
    <row r="25" spans="1:16" ht="12" customHeight="1">
      <c r="A25" s="482"/>
      <c r="B25" s="482"/>
      <c r="C25" s="482"/>
      <c r="D25" s="482"/>
      <c r="E25" s="482"/>
      <c r="F25" s="482"/>
      <c r="G25" s="482"/>
      <c r="H25" s="482"/>
      <c r="I25" s="482"/>
      <c r="J25" s="482"/>
      <c r="K25" s="482"/>
      <c r="L25" s="482"/>
      <c r="M25" s="482"/>
      <c r="N25" s="482"/>
      <c r="O25" s="482"/>
      <c r="P25" s="482"/>
    </row>
    <row r="26" spans="1:16" ht="12" customHeight="1">
      <c r="A26" s="23" t="s">
        <v>6</v>
      </c>
      <c r="B26" s="23"/>
      <c r="C26" s="482"/>
      <c r="D26" s="482"/>
      <c r="E26" s="482"/>
      <c r="F26" s="482"/>
      <c r="G26" s="482"/>
      <c r="H26" s="482"/>
      <c r="I26" s="482"/>
      <c r="J26" s="482"/>
      <c r="K26" s="482"/>
      <c r="L26" s="482"/>
      <c r="M26" s="482"/>
      <c r="N26" s="482"/>
      <c r="O26" s="482"/>
      <c r="P26" s="482"/>
    </row>
    <row r="27" spans="1:16" ht="12" customHeight="1">
      <c r="A27" s="498"/>
      <c r="B27" s="498"/>
      <c r="C27" s="482"/>
      <c r="D27" s="482"/>
      <c r="E27" s="482"/>
      <c r="F27" s="482"/>
      <c r="G27" s="482"/>
      <c r="H27" s="482"/>
      <c r="I27" s="482"/>
      <c r="J27" s="482"/>
      <c r="K27" s="482"/>
      <c r="L27" s="482"/>
      <c r="M27" s="482"/>
      <c r="N27" s="482"/>
      <c r="O27" s="482"/>
      <c r="P27" s="482"/>
    </row>
    <row r="28" spans="1:16" ht="12" customHeight="1">
      <c r="A28" s="512" t="s">
        <v>346</v>
      </c>
      <c r="B28" s="512"/>
    </row>
  </sheetData>
  <pageMargins left="0.15748031496063" right="0.15748031496063" top="0.98425196850393704" bottom="0.98425196850393704" header="0.511811023622047" footer="0.511811023622047"/>
  <pageSetup scale="80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4</vt:i4>
      </vt:variant>
    </vt:vector>
  </HeadingPairs>
  <TitlesOfParts>
    <vt:vector size="18" baseType="lpstr">
      <vt:lpstr>Index</vt:lpstr>
      <vt:lpstr>Gr_PIE</vt:lpstr>
      <vt:lpstr>Gr_CN</vt:lpstr>
      <vt:lpstr>Gr_Tu</vt:lpstr>
      <vt:lpstr>Gr_BP</vt:lpstr>
      <vt:lpstr>Gr_exp</vt:lpstr>
      <vt:lpstr>Gr_imp</vt:lpstr>
      <vt:lpstr>GrXM</vt:lpstr>
      <vt:lpstr>GrX</vt:lpstr>
      <vt:lpstr>GrM</vt:lpstr>
      <vt:lpstr>Gr_DE</vt:lpstr>
      <vt:lpstr>Gr_Mon</vt:lpstr>
      <vt:lpstr>Gr_BF</vt:lpstr>
      <vt:lpstr>Gr_IT</vt:lpstr>
      <vt:lpstr>Gr_PIE!Print_Titles</vt:lpstr>
      <vt:lpstr>GrM!Print_Titles</vt:lpstr>
      <vt:lpstr>GrX!Print_Titles</vt:lpstr>
      <vt:lpstr>GrXM!Print_Titles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GRANADA STATISTICS</dc:title>
  <dc:subject>GRANADA STATISTICS</dc:subject>
  <dc:creator>jazmin chiu</dc:creator>
  <cp:keywords>GRANADA STATISTICS</cp:keywords>
  <cp:lastModifiedBy>jazmin chiu stange</cp:lastModifiedBy>
  <cp:lastPrinted>2013-10-03T18:36:25Z</cp:lastPrinted>
  <dcterms:created xsi:type="dcterms:W3CDTF">1999-03-12T17:06:25Z</dcterms:created>
  <dcterms:modified xsi:type="dcterms:W3CDTF">2013-10-03T18:36:40Z</dcterms:modified>
</cp:coreProperties>
</file>