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444" yWindow="564" windowWidth="12900" windowHeight="4884" tabRatio="892" activeTab="11"/>
  </bookViews>
  <sheets>
    <sheet name="Index " sheetId="40" r:id="rId1"/>
    <sheet name="Dm_PIE" sheetId="31" r:id="rId2"/>
    <sheet name="Dm_CN" sheetId="32" r:id="rId3"/>
    <sheet name="Dm_Tu" sheetId="30" r:id="rId4"/>
    <sheet name="Dm_BP" sheetId="36" r:id="rId5"/>
    <sheet name="Dm_exp" sheetId="27" r:id="rId6"/>
    <sheet name="Dm_imp" sheetId="28" r:id="rId7"/>
    <sheet name="DmM" sheetId="35" r:id="rId8"/>
    <sheet name="Dm_DE" sheetId="37" r:id="rId9"/>
    <sheet name="Dm_Mo" sheetId="29" r:id="rId10"/>
    <sheet name="Dm_BF" sheetId="38" r:id="rId11"/>
    <sheet name="Dm_IT" sheetId="39" r:id="rId12"/>
  </sheets>
  <externalReferences>
    <externalReference r:id="rId13"/>
  </externalReferences>
  <definedNames>
    <definedName name="_Fill" localSheetId="10" hidden="1">#REF!</definedName>
    <definedName name="_Fill" localSheetId="4" hidden="1">#REF!</definedName>
    <definedName name="_Fill" localSheetId="8" hidden="1">#REF!</definedName>
    <definedName name="_Fill" localSheetId="11" hidden="1">#REF!</definedName>
    <definedName name="_Fill" localSheetId="0" hidden="1">#REF!</definedName>
    <definedName name="_Fill" hidden="1">#REF!</definedName>
    <definedName name="_Key2" localSheetId="10" hidden="1">#REF!</definedName>
    <definedName name="_Key2" localSheetId="4" hidden="1">#REF!</definedName>
    <definedName name="_Key2" localSheetId="8" hidden="1">#REF!</definedName>
    <definedName name="_Key2" localSheetId="1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arse_Out" localSheetId="10" hidden="1">#REF!</definedName>
    <definedName name="_Parse_Out" localSheetId="4" hidden="1">#REF!</definedName>
    <definedName name="_Parse_Out" localSheetId="8" hidden="1">#REF!</definedName>
    <definedName name="_Parse_Out" localSheetId="11" hidden="1">#REF!</definedName>
    <definedName name="_Parse_Out" localSheetId="0" hidden="1">#REF!</definedName>
    <definedName name="_Parse_Out" hidden="1">#REF!</definedName>
    <definedName name="_Regression_Int" localSheetId="10" hidden="1">1</definedName>
    <definedName name="_Regression_Int" localSheetId="4" hidden="1">1</definedName>
    <definedName name="_Regression_Int" localSheetId="2" hidden="1">1</definedName>
    <definedName name="_Regression_Int" localSheetId="5" hidden="1">1</definedName>
    <definedName name="_Regression_Int" localSheetId="9" hidden="1">1</definedName>
    <definedName name="_Sort" localSheetId="10" hidden="1">#REF!</definedName>
    <definedName name="_Sort" localSheetId="4" hidden="1">#REF!</definedName>
    <definedName name="_Sort" localSheetId="8" hidden="1">#REF!</definedName>
    <definedName name="_Sort" localSheetId="11" hidden="1">#REF!</definedName>
    <definedName name="_Sort" localSheetId="0" hidden="1">#REF!</definedName>
    <definedName name="_Sort" hidden="1">#REF!</definedName>
    <definedName name="ee" localSheetId="10" hidden="1">#REF!</definedName>
    <definedName name="ee" localSheetId="4" hidden="1">#REF!</definedName>
    <definedName name="ee" localSheetId="8" hidden="1">#REF!</definedName>
    <definedName name="ee" localSheetId="11" hidden="1">#REF!</definedName>
    <definedName name="ee" localSheetId="0" hidden="1">#REF!</definedName>
    <definedName name="ee" hidden="1">#REF!</definedName>
    <definedName name="ff" localSheetId="10" hidden="1">#REF!</definedName>
    <definedName name="ff" localSheetId="4" hidden="1">#REF!</definedName>
    <definedName name="ff" localSheetId="8" hidden="1">#REF!</definedName>
    <definedName name="ff" localSheetId="11" hidden="1">#REF!</definedName>
    <definedName name="ff" localSheetId="0" hidden="1">#REF!</definedName>
    <definedName name="ff" hidden="1">#REF!</definedName>
    <definedName name="ii" localSheetId="10" hidden="1">#REF!</definedName>
    <definedName name="ii" localSheetId="4" hidden="1">#REF!</definedName>
    <definedName name="ii" localSheetId="8" hidden="1">#REF!</definedName>
    <definedName name="ii" localSheetId="11" hidden="1">#REF!</definedName>
    <definedName name="ii" localSheetId="0" hidden="1">#REF!</definedName>
    <definedName name="ii" hidden="1">#REF!</definedName>
    <definedName name="oj" hidden="1">'[1]I-5'!$A$38:$A$43</definedName>
    <definedName name="ojo" localSheetId="10" hidden="1">#REF!</definedName>
    <definedName name="ojo" localSheetId="4" hidden="1">#REF!</definedName>
    <definedName name="ojo" localSheetId="8" hidden="1">#REF!</definedName>
    <definedName name="ojo" localSheetId="11" hidden="1">#REF!</definedName>
    <definedName name="ojo" localSheetId="0" hidden="1">#REF!</definedName>
    <definedName name="ojo" hidden="1">#REF!</definedName>
    <definedName name="_xlnm.Print_Titles" localSheetId="1">Dm_PIE!$4:$4</definedName>
    <definedName name="_xlnm.Print_Titles" localSheetId="7">DmM!$6:$8</definedName>
    <definedName name="YU" localSheetId="10" hidden="1">#REF!</definedName>
    <definedName name="YU" localSheetId="4" hidden="1">#REF!</definedName>
    <definedName name="YU" localSheetId="8" hidden="1">#REF!</definedName>
    <definedName name="YU" localSheetId="11" hidden="1">#REF!</definedName>
    <definedName name="YU" localSheetId="0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0"/>
  <c r="P2" i="39" l="1"/>
  <c r="N26" i="29" l="1"/>
  <c r="M26"/>
  <c r="L26"/>
  <c r="K26"/>
  <c r="J26"/>
  <c r="I26"/>
  <c r="H26"/>
  <c r="G26"/>
  <c r="F26"/>
  <c r="N25"/>
  <c r="N13"/>
</calcChain>
</file>

<file path=xl/sharedStrings.xml><?xml version="1.0" encoding="utf-8"?>
<sst xmlns="http://schemas.openxmlformats.org/spreadsheetml/2006/main" count="1203" uniqueCount="560">
  <si>
    <t>…</t>
  </si>
  <si>
    <t>DOMINICA</t>
  </si>
  <si>
    <t>a/ Cifras preliminares.</t>
  </si>
  <si>
    <t>a/</t>
  </si>
  <si>
    <t>EXPORTACIONES DE BIENES, FOB</t>
  </si>
  <si>
    <t>Total</t>
  </si>
  <si>
    <t>Fuente: Comisión Económica para América Latina y el Caribe (CEPAL), sobre la base de cifras del Banco Central del Caribe Oriental.</t>
  </si>
  <si>
    <t>BALANCE MONETARIO</t>
  </si>
  <si>
    <t>Activos monetarios</t>
  </si>
  <si>
    <t>Activos externos netos</t>
  </si>
  <si>
    <t>Crédito interno neto</t>
  </si>
  <si>
    <t>Pasivos monetarios</t>
  </si>
  <si>
    <t>Dinero (M1)</t>
  </si>
  <si>
    <t>Liquidez ampliada (M3)</t>
  </si>
  <si>
    <t xml:space="preserve">Gasto total de visitantes (millones </t>
  </si>
  <si>
    <t>de dólares del Caribe Oriental)</t>
  </si>
  <si>
    <t>ESTADÍSTICAS DE TURISMO</t>
  </si>
  <si>
    <t>Total de turistas</t>
  </si>
  <si>
    <t>Combustibles minerales y productos relacionados</t>
  </si>
  <si>
    <t>Productos químicos y relacionados</t>
  </si>
  <si>
    <t>Manufacturas</t>
  </si>
  <si>
    <t>Maquinarias y equipos de transporte</t>
  </si>
  <si>
    <t>Manufacturas diversas</t>
  </si>
  <si>
    <t>Importaciones totales</t>
  </si>
  <si>
    <t xml:space="preserve">Productos básicos y transacciones         </t>
  </si>
  <si>
    <t>Liquidez en moneda nacional (M2)</t>
  </si>
  <si>
    <t>EXPORTS OF DOMESTIC GOODS, FOB</t>
  </si>
  <si>
    <t>TOURISM STATISTICS</t>
  </si>
  <si>
    <t>Broad money (M3)</t>
  </si>
  <si>
    <t>Total exports</t>
  </si>
  <si>
    <t>Domestic exports</t>
  </si>
  <si>
    <t>Re-exports</t>
  </si>
  <si>
    <t>a/ Preliminary figures.</t>
  </si>
  <si>
    <t>Monetary assets</t>
  </si>
  <si>
    <t xml:space="preserve">                                     </t>
  </si>
  <si>
    <t>Monetary liabilities</t>
  </si>
  <si>
    <t>Money (M1)</t>
  </si>
  <si>
    <t>Total visitors</t>
  </si>
  <si>
    <t>3</t>
  </si>
  <si>
    <t>Total imports</t>
  </si>
  <si>
    <t>5</t>
  </si>
  <si>
    <t>IMPORTACIONES DE BIENES, CIF</t>
  </si>
  <si>
    <t>IMPORTS OF GOODS, CIF</t>
  </si>
  <si>
    <t>6</t>
  </si>
  <si>
    <t>8</t>
  </si>
  <si>
    <t>External assets (net)</t>
  </si>
  <si>
    <t xml:space="preserve">Other assets (net)                  </t>
  </si>
  <si>
    <t>Domestic credit (net)</t>
  </si>
  <si>
    <t>(millions of Eastern Caribbean dollars)</t>
  </si>
  <si>
    <t>Total visitor expenditure</t>
  </si>
  <si>
    <t>(Millions of Eastern Caribbean dollars)</t>
  </si>
  <si>
    <t>Source: Economic Commission for Latin America and the Caribbean (ECLAC), on the basis of figures provided by the Eastern Caribbean Central Bank.</t>
  </si>
  <si>
    <t>MONETARY BALANCE</t>
  </si>
  <si>
    <t>Alimentos</t>
  </si>
  <si>
    <t>Bebidas</t>
  </si>
  <si>
    <t>Materias primas excepto combustibles</t>
  </si>
  <si>
    <t>Aceites, grasas y ceras de origen animal y vegetal</t>
  </si>
  <si>
    <t>b/</t>
  </si>
  <si>
    <t>b/ Cifras preliminares.</t>
  </si>
  <si>
    <t>b/ Preliminary figures.</t>
  </si>
  <si>
    <t>(En millones de dólares del Caribe Oriental)</t>
  </si>
  <si>
    <t xml:space="preserve">Exportaciones </t>
  </si>
  <si>
    <t xml:space="preserve">  Exportaciones</t>
  </si>
  <si>
    <t xml:space="preserve">  Reexportaciones</t>
  </si>
  <si>
    <t xml:space="preserve">  Alimentos y animales vivos</t>
  </si>
  <si>
    <t xml:space="preserve">  Bebidas y tabaco</t>
  </si>
  <si>
    <t xml:space="preserve">  Materias primas, excepto combustibles</t>
  </si>
  <si>
    <t xml:space="preserve">  Productos químicos y relacionados</t>
  </si>
  <si>
    <t xml:space="preserve">  Food </t>
  </si>
  <si>
    <t xml:space="preserve">  Beverages</t>
  </si>
  <si>
    <t xml:space="preserve">  Raw materials, except fuels</t>
  </si>
  <si>
    <t xml:space="preserve">  Mineral fuels and related materials     </t>
  </si>
  <si>
    <t xml:space="preserve">  Animal and vegetable oils and fats and waxes</t>
  </si>
  <si>
    <t xml:space="preserve">  Chemicals and related products          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</si>
  <si>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</si>
  <si>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</si>
  <si>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</si>
  <si>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Commodities and transactions            </t>
  </si>
  <si>
    <t xml:space="preserve">  Visitantes </t>
  </si>
  <si>
    <t xml:space="preserve">  Lugar de residencia de los visitantes</t>
  </si>
  <si>
    <t xml:space="preserve">    Estados Unidos</t>
  </si>
  <si>
    <t xml:space="preserve">    Canadá</t>
  </si>
  <si>
    <t xml:space="preserve">    Reino Unido</t>
  </si>
  <si>
    <t xml:space="preserve">    Caribe</t>
  </si>
  <si>
    <t xml:space="preserve">    Otros países</t>
  </si>
  <si>
    <t xml:space="preserve">  Excursionistas</t>
  </si>
  <si>
    <t xml:space="preserve">  Pasajeros de cruceros</t>
  </si>
  <si>
    <t xml:space="preserve">  Stay-over visitors</t>
  </si>
  <si>
    <t xml:space="preserve">  Residence of visitors landed</t>
  </si>
  <si>
    <t xml:space="preserve">  United States</t>
  </si>
  <si>
    <t xml:space="preserve">  Canada</t>
  </si>
  <si>
    <t xml:space="preserve">  United Kingdom</t>
  </si>
  <si>
    <t xml:space="preserve">  Caribbean</t>
  </si>
  <si>
    <t xml:space="preserve">  Other countries</t>
  </si>
  <si>
    <t xml:space="preserve">  Excursionists</t>
  </si>
  <si>
    <t xml:space="preserve">  </t>
  </si>
  <si>
    <t xml:space="preserve">  Cruise-ship passengers</t>
  </si>
  <si>
    <t xml:space="preserve">  Combustibles minerales y productos relacionados</t>
  </si>
  <si>
    <t xml:space="preserve">  Aceites y grasas animales y vegetales</t>
  </si>
  <si>
    <t xml:space="preserve">  Manufacturas</t>
  </si>
  <si>
    <t xml:space="preserve">  Maquinarias y equipos de transporte</t>
  </si>
  <si>
    <t xml:space="preserve">  Manufacturas diversas</t>
  </si>
  <si>
    <t xml:space="preserve">  Productos básicos y transacciones         </t>
  </si>
  <si>
    <t xml:space="preserve">  Food and live  animals                  </t>
  </si>
  <si>
    <t xml:space="preserve">  Beverages and tobaco                  </t>
  </si>
  <si>
    <t xml:space="preserve">  Crude materials, inedible except fuels</t>
  </si>
  <si>
    <t xml:space="preserve">  Animal and vegetable oils, fats and waxes 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</si>
  <si>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</si>
  <si>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</si>
  <si>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</si>
  <si>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</si>
  <si>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</si>
  <si>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</si>
  <si>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</si>
  <si>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</si>
  <si>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</si>
  <si>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</si>
  <si>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Otros activos netos</t>
  </si>
  <si>
    <t xml:space="preserve">  Circulante en poder del público</t>
  </si>
  <si>
    <t xml:space="preserve">  Currency with the public                   </t>
  </si>
  <si>
    <t xml:space="preserve">  Depósitos a la vista</t>
  </si>
  <si>
    <t xml:space="preserve">  Demand Deposits                  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</si>
  <si>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</si>
  <si>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</si>
  <si>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</si>
  <si>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</si>
  <si>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</si>
  <si>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 xml:space="preserve">  Depósitos en moneda extranjera</t>
  </si>
  <si>
    <t xml:space="preserve">  Foreign currency deposits</t>
  </si>
  <si>
    <t xml:space="preserve">a/ Incluye a instituciones financieras no bancarias y subsidiarias. </t>
  </si>
  <si>
    <t>Source: Economic Comission for Latin America and the Caribbean (ECLAC), on the basis of information provided by the Eastern Caribbean Central Bank.</t>
  </si>
  <si>
    <t xml:space="preserve">a/ Includes non-bank financial institutions and their subsidiaries. </t>
  </si>
  <si>
    <t>(En millones de dólares del Caribe Oriental, saldos a fin de año) a/</t>
  </si>
  <si>
    <t>(Millions of Eastern Caribbean dollars, end-of-year stocks) a/</t>
  </si>
  <si>
    <t xml:space="preserve">a/ Preliminary figures. 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</si>
  <si>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</si>
  <si>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</si>
  <si>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</si>
  <si>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</si>
  <si>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</si>
  <si>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</si>
  <si>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</si>
  <si>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</si>
  <si>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</si>
  <si>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</si>
  <si>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</si>
  <si>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</si>
  <si>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</si>
  <si>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</si>
  <si>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</si>
  <si>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</si>
  <si>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</si>
  <si>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</si>
  <si>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</si>
  <si>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</si>
  <si>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</si>
  <si>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</si>
  <si>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</si>
  <si>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</si>
  <si>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</si>
  <si>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</si>
  <si>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</si>
  <si>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</si>
  <si>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2000</t>
  </si>
  <si>
    <t>(Millions of Eastern Caribbean dollars at 2006 constant prices)</t>
  </si>
  <si>
    <t>(En millones de dólares del Caribe Oriental a precios constantes de 2006)</t>
  </si>
  <si>
    <t>GROSS DOMESTIC PRODUCT BY KIND OF ECONOMIC ACTIVITY</t>
  </si>
  <si>
    <t>PRODUCTO INTERNO BRUTO POR RAMAS DE ACTIVIDAD ECONÓMICA</t>
  </si>
  <si>
    <t>2</t>
  </si>
  <si>
    <t>MCCA / CACM</t>
  </si>
  <si>
    <t>Grupo Andino / Andean Group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</si>
  <si>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</si>
  <si>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</si>
  <si>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</si>
  <si>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</si>
  <si>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</si>
  <si>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</si>
  <si>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</si>
  <si>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</si>
  <si>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</si>
  <si>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</si>
  <si>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</si>
  <si>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 xml:space="preserve">DOMINICA 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</si>
  <si>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</si>
  <si>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</si>
  <si>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</si>
  <si>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</si>
  <si>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</si>
  <si>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</si>
  <si>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</si>
  <si>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</si>
  <si>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</si>
  <si>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</si>
  <si>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</si>
  <si>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</si>
  <si>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</si>
  <si>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</si>
  <si>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</si>
  <si>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</si>
  <si>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</si>
  <si>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</si>
  <si>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</si>
  <si>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</si>
  <si>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</si>
  <si>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</si>
  <si>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</si>
  <si>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</si>
  <si>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</si>
  <si>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</si>
  <si>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</si>
  <si>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</si>
  <si>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</si>
  <si>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</si>
  <si>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</si>
  <si>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</si>
  <si>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</si>
  <si>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</si>
  <si>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</si>
  <si>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</si>
  <si>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</si>
  <si>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</si>
  <si>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</si>
  <si>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</si>
  <si>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</si>
  <si>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</si>
  <si>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</si>
  <si>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</si>
  <si>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</si>
  <si>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</si>
  <si>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</si>
  <si>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</si>
  <si>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</si>
  <si>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</si>
  <si>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</si>
  <si>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</si>
  <si>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</si>
  <si>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</si>
  <si>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</si>
  <si>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</si>
  <si>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</si>
  <si>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</si>
  <si>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</si>
  <si>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</si>
  <si>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</si>
  <si>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</si>
  <si>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</si>
  <si>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</si>
  <si>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</si>
  <si>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</si>
  <si>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</si>
  <si>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</si>
  <si>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</si>
  <si>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</si>
  <si>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</si>
  <si>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</si>
  <si>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</si>
  <si>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</si>
  <si>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</si>
  <si>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</si>
  <si>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</si>
  <si>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</si>
  <si>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</si>
  <si>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</si>
  <si>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</si>
  <si>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</si>
  <si>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</si>
  <si>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</si>
  <si>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</si>
  <si>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</si>
  <si>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</si>
  <si>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</si>
  <si>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</si>
  <si>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</si>
  <si>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</si>
  <si>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</si>
  <si>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</si>
  <si>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</si>
  <si>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</si>
  <si>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</si>
  <si>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</si>
  <si>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</si>
  <si>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</si>
  <si>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</si>
  <si>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>BALANZA DE PAGOS a/</t>
  </si>
  <si>
    <t>4</t>
  </si>
  <si>
    <t>a/ Includes credit for exports.</t>
  </si>
  <si>
    <t>a/ Incluye crédito a exportaciones.</t>
  </si>
  <si>
    <t/>
  </si>
  <si>
    <t xml:space="preserve">      Interest </t>
  </si>
  <si>
    <t xml:space="preserve">      Intereses 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</si>
  <si>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</si>
  <si>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</si>
  <si>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</si>
  <si>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</si>
  <si>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</t>
  </si>
  <si>
    <t xml:space="preserve">  Desembolsos en cada año </t>
  </si>
  <si>
    <t xml:space="preserve">      Other a/</t>
  </si>
  <si>
    <t xml:space="preserve">      Otros a/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</si>
  <si>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</si>
  <si>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</si>
  <si>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</si>
  <si>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</si>
  <si>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Other </t>
  </si>
  <si>
    <t xml:space="preserve">      Otras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</si>
  <si>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</si>
  <si>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</si>
  <si>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</si>
  <si>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</si>
  <si>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</si>
  <si>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</si>
  <si>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</si>
  <si>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</si>
  <si>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</si>
  <si>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</si>
  <si>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</si>
  <si>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</si>
  <si>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</si>
  <si>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</si>
  <si>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</si>
  <si>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</si>
  <si>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</si>
  <si>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</si>
  <si>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</si>
  <si>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</si>
  <si>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</si>
  <si>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</si>
  <si>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</si>
  <si>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dollars, end-of-year stocks)</t>
  </si>
  <si>
    <t>(En millones de dólares, saldos a fin de año)</t>
  </si>
  <si>
    <t>EXTERNAL DEBT INDICATORS</t>
  </si>
  <si>
    <t>INDICADORES DEL ENDEUDAMIENTO EXTERNO</t>
  </si>
  <si>
    <t>a/ Includes net lending.</t>
  </si>
  <si>
    <t>a/ Incluye concesión neta de préstamos.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</si>
  <si>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</si>
  <si>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</si>
  <si>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</si>
  <si>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</si>
  <si>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</si>
  <si>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</si>
  <si>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</si>
  <si>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</si>
  <si>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</si>
  <si>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</si>
  <si>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</si>
  <si>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</si>
  <si>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a/</t>
  </si>
  <si>
    <t xml:space="preserve">  Gastos de capital a/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</si>
  <si>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</si>
  <si>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</si>
  <si>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</si>
  <si>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</si>
  <si>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</si>
  <si>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</si>
  <si>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</si>
  <si>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</si>
  <si>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</si>
  <si>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</si>
  <si>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</si>
  <si>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</si>
  <si>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</si>
  <si>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</si>
  <si>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Donaciones</t>
  </si>
  <si>
    <t xml:space="preserve">  Capital revenue </t>
  </si>
  <si>
    <t xml:space="preserve">  Ingresos de capital 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</si>
  <si>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</si>
  <si>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</si>
  <si>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</si>
  <si>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</si>
  <si>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</si>
  <si>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</si>
  <si>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</si>
  <si>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</si>
  <si>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 AND EXPENDITURE OF THE CENTRAL GOVERNMENT</t>
  </si>
  <si>
    <t>INGRESOS Y GASTOS DEL GOBIERNO CENTRAL</t>
  </si>
  <si>
    <t>9</t>
  </si>
  <si>
    <t>Total taxes including social security contributions</t>
  </si>
  <si>
    <t>Total ingresos tributarios, incluyendo la seguridad social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</si>
  <si>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</si>
  <si>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</si>
  <si>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</si>
  <si>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</si>
  <si>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</si>
  <si>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</si>
  <si>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</si>
  <si>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</si>
  <si>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</si>
  <si>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</si>
  <si>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</si>
  <si>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</si>
  <si>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</si>
  <si>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</si>
  <si>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</si>
  <si>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</si>
  <si>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</si>
  <si>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</si>
  <si>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</si>
  <si>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</si>
  <si>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</si>
  <si>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</si>
  <si>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</si>
  <si>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</si>
  <si>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</si>
  <si>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</si>
  <si>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</si>
  <si>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</si>
  <si>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</si>
  <si>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</si>
  <si>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 xml:space="preserve">(Millions of Eastern Caribbean dollars) </t>
  </si>
  <si>
    <t>TAX REVENUES OF THE CENTRAL GOVERNMENT</t>
  </si>
  <si>
    <t>INGRESOS TRIBUTARIOS DEL GOBIERNO CENTRAL</t>
  </si>
  <si>
    <t>MONETARY SURVEY</t>
  </si>
  <si>
    <t>BALANCE OF PAYMENTS</t>
  </si>
  <si>
    <t xml:space="preserve">BALANZA DE PAGOS </t>
  </si>
  <si>
    <t>MAIN ECONOMIC INDICATORS</t>
  </si>
  <si>
    <t>PRINCIPALES INDICADORES ECONÓMICOS</t>
  </si>
  <si>
    <t>STATISTICAL ANNEX</t>
  </si>
  <si>
    <t>ANEXO ESTADÍSTICO</t>
  </si>
  <si>
    <t>ESTADÍSTICA DE TURISMO</t>
  </si>
  <si>
    <t>VALOR DE LAS EXPORTACIONES DE BIENES, FOB</t>
  </si>
  <si>
    <t>EXPORTS OF GOODS, FOB</t>
  </si>
  <si>
    <t>VALOR DE LAS IMPORTACIONES DE BIENES, CIF</t>
  </si>
  <si>
    <t xml:space="preserve">ORIGEN DE LAS IMPORTACIONES DE BIENES, CIF </t>
  </si>
  <si>
    <t>IMPORTS OF GOODS, CIF, BY ORIGIN</t>
  </si>
  <si>
    <t>INGRESOS Y GASTOS DEL GOBIERNO CENTRAL CENTRAL</t>
  </si>
  <si>
    <t>REVENUES AND EXPENDITURES OF CENTRAL GOVERNMENT</t>
  </si>
  <si>
    <t>TAX REVENUES OF CENTRAL GOVERNMENT</t>
  </si>
  <si>
    <t>Asia, Australia y Oceanía/ Asia, Australia and Oceania</t>
  </si>
  <si>
    <t>10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</si>
  <si>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</si>
  <si>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</si>
  <si>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</si>
  <si>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anual, ponderado por el valor de las exportaciones e importaciones de bienes.  </t>
  </si>
  <si>
    <t xml:space="preserve">f/ Promedio ponderado de las tasas sobre préstamos.  </t>
  </si>
  <si>
    <t>g/ Promedio ponderado de las tasas de depósitos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</si>
  <si>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</si>
  <si>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</si>
  <si>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</si>
  <si>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Annual average, weighted by the value of goods exports and imports.</t>
  </si>
  <si>
    <t>f/ Weighted average of lending rates.</t>
  </si>
  <si>
    <t>g/ Weighted average of deposit rates.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</si>
  <si>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</si>
  <si>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</si>
  <si>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</si>
  <si>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</si>
  <si>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</si>
  <si>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</si>
  <si>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</si>
  <si>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</si>
  <si>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</si>
  <si>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</si>
  <si>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</si>
  <si>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</si>
  <si>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</si>
  <si>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</si>
  <si>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</si>
  <si>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</si>
  <si>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</si>
  <si>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</si>
  <si>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</si>
  <si>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</si>
  <si>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</si>
  <si>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</si>
  <si>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</si>
  <si>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</si>
  <si>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</si>
  <si>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</si>
  <si>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</si>
  <si>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</si>
  <si>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</si>
  <si>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</si>
  <si>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</si>
  <si>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</si>
  <si>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</si>
  <si>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</si>
  <si>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</si>
  <si>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</si>
  <si>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</si>
  <si>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</si>
  <si>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</si>
  <si>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</si>
  <si>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</si>
  <si>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</si>
  <si>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</si>
  <si>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</si>
  <si>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</si>
  <si>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</si>
  <si>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</si>
  <si>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</si>
  <si>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</si>
  <si>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</si>
  <si>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</si>
  <si>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</si>
  <si>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</si>
  <si>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</si>
  <si>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</si>
  <si>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</si>
  <si>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Tipo de cambio real efectivo (índice 2005=100) e/</t>
  </si>
  <si>
    <t xml:space="preserve">  Real effective exchange rate (index: 2005=100) e/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</si>
  <si>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</si>
  <si>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</si>
  <si>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</si>
  <si>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</si>
  <si>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</si>
  <si>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</si>
  <si>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</si>
  <si>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</si>
  <si>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</si>
  <si>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</si>
  <si>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</si>
  <si>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f/</t>
  </si>
  <si>
    <t>...</t>
  </si>
  <si>
    <t xml:space="preserve">   Nominal deposit rate f/</t>
  </si>
  <si>
    <t xml:space="preserve">   Tasa de interés activa nominal g/</t>
  </si>
  <si>
    <t xml:space="preserve">   Nominal lending rate g/</t>
  </si>
  <si>
    <t xml:space="preserve">Gobierno central </t>
  </si>
  <si>
    <t xml:space="preserve">Porcentajes de PIB / Percentajes of GDP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</si>
  <si>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</si>
  <si>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</si>
  <si>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</si>
  <si>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</si>
  <si>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</si>
  <si>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</si>
  <si>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</si>
  <si>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</si>
  <si>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</si>
  <si>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</si>
  <si>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</si>
  <si>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</si>
  <si>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</si>
  <si>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</si>
  <si>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</si>
  <si>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</si>
  <si>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</si>
  <si>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</si>
  <si>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</si>
  <si>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</si>
  <si>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</si>
  <si>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</si>
  <si>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</si>
  <si>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</si>
  <si>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</si>
  <si>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</si>
  <si>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</si>
  <si>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</si>
  <si>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</si>
  <si>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</si>
  <si>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</si>
  <si>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Fuente: Comisión Económica para América Latina y el Caribe (CEPAL), sobre la base de cifras oficiales de Comtrade, División de Estadísticas de la ONU.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</si>
  <si>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</si>
  <si>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</si>
  <si>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</si>
  <si>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</si>
  <si>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>Source: Economic Commission for Latin America and the Caribbean (ECLAC), on the basis of official figures from Comtrade, UNSD.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</si>
  <si>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</si>
  <si>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</si>
  <si>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</si>
  <si>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</si>
  <si>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</si>
  <si>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 -</t>
  </si>
  <si>
    <t xml:space="preserve"> - </t>
  </si>
</sst>
</file>

<file path=xl/styles.xml><?xml version="1.0" encoding="utf-8"?>
<styleSheet xmlns="http://schemas.openxmlformats.org/spreadsheetml/2006/main">
  <numFmts count="1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_(* #,##0_);_(* \(#,##0\);_(* &quot;-&quot;??_);_(@_)"/>
    <numFmt numFmtId="170" formatCode="#\ ###\ ###\ ##0\ "/>
    <numFmt numFmtId="171" formatCode="\$#,##0\ ;\(\$#,##0\)"/>
    <numFmt numFmtId="172" formatCode="#,##0.000"/>
    <numFmt numFmtId="173" formatCode="#\ ###\ ##0"/>
    <numFmt numFmtId="174" formatCode="0.0000_)"/>
    <numFmt numFmtId="175" formatCode="[$-409]mmm/yy;@"/>
    <numFmt numFmtId="176" formatCode="_-* #,##0.00_-;\-* #,##0.00_-;_-* &quot;-&quot;??_-;_-@_-"/>
  </numFmts>
  <fonts count="5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.5"/>
      <name val="MS Sans Serif"/>
      <family val="2"/>
    </font>
    <font>
      <sz val="8"/>
      <name val="Helvetica"/>
      <family val="2"/>
    </font>
    <font>
      <sz val="7"/>
      <name val="SwitzerlandLight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Helvetica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8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b/>
      <sz val="8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12"/>
      <name val="Courier"/>
      <family val="3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color rgb="FF0000FF"/>
      <name val="Helvetic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0" fontId="7" fillId="0" borderId="1"/>
    <xf numFmtId="43" fontId="2" fillId="0" borderId="0" applyFont="0" applyFill="0" applyBorder="0" applyAlignment="0" applyProtection="0"/>
    <xf numFmtId="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8" fillId="0" borderId="2" applyNumberFormat="0" applyFon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16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5" fillId="7" borderId="0" applyNumberFormat="0" applyBorder="0" applyAlignment="0" applyProtection="0"/>
    <xf numFmtId="0" fontId="26" fillId="12" borderId="5" applyNumberFormat="0" applyAlignment="0" applyProtection="0"/>
    <xf numFmtId="0" fontId="27" fillId="13" borderId="6" applyNumberFormat="0" applyAlignment="0" applyProtection="0"/>
    <xf numFmtId="0" fontId="28" fillId="0" borderId="7" applyNumberFormat="0" applyFill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30" fillId="8" borderId="5" applyNumberFormat="0" applyAlignment="0" applyProtection="0"/>
    <xf numFmtId="0" fontId="31" fillId="18" borderId="0" applyNumberFormat="0" applyBorder="0" applyAlignment="0" applyProtection="0"/>
    <xf numFmtId="175" fontId="2" fillId="0" borderId="0" applyNumberFormat="0">
      <alignment horizontal="left"/>
    </xf>
    <xf numFmtId="176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164" fontId="4" fillId="0" borderId="0"/>
    <xf numFmtId="0" fontId="22" fillId="5" borderId="8" applyNumberFormat="0" applyFont="0" applyAlignment="0" applyProtection="0"/>
    <xf numFmtId="0" fontId="32" fillId="12" borderId="9" applyNumberFormat="0" applyAlignment="0" applyProtection="0"/>
    <xf numFmtId="0" fontId="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29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4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64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2">
    <xf numFmtId="0" fontId="0" fillId="0" borderId="0" xfId="0"/>
    <xf numFmtId="0" fontId="11" fillId="0" borderId="0" xfId="16" applyFont="1" applyFill="1"/>
    <xf numFmtId="3" fontId="11" fillId="0" borderId="0" xfId="16" applyNumberFormat="1" applyFont="1" applyFill="1" applyAlignment="1">
      <alignment horizontal="right"/>
    </xf>
    <xf numFmtId="0" fontId="11" fillId="0" borderId="0" xfId="16" applyFont="1" applyFill="1" applyBorder="1"/>
    <xf numFmtId="3" fontId="11" fillId="0" borderId="0" xfId="16" applyNumberFormat="1" applyFont="1" applyFill="1" applyBorder="1"/>
    <xf numFmtId="3" fontId="11" fillId="0" borderId="0" xfId="16" applyNumberFormat="1" applyFont="1" applyFill="1"/>
    <xf numFmtId="0" fontId="12" fillId="0" borderId="0" xfId="16" applyFont="1" applyFill="1" applyAlignment="1">
      <alignment horizontal="left"/>
    </xf>
    <xf numFmtId="0" fontId="11" fillId="0" borderId="0" xfId="16" applyFont="1" applyFill="1" applyAlignment="1">
      <alignment horizontal="left"/>
    </xf>
    <xf numFmtId="0" fontId="11" fillId="0" borderId="3" xfId="14" applyFont="1" applyBorder="1"/>
    <xf numFmtId="0" fontId="11" fillId="0" borderId="0" xfId="14" applyFont="1" applyBorder="1"/>
    <xf numFmtId="3" fontId="11" fillId="0" borderId="0" xfId="16" applyNumberFormat="1" applyFont="1"/>
    <xf numFmtId="164" fontId="11" fillId="0" borderId="0" xfId="11" applyFont="1" applyFill="1" applyBorder="1" applyAlignment="1" applyProtection="1">
      <alignment horizontal="left"/>
    </xf>
    <xf numFmtId="0" fontId="11" fillId="0" borderId="0" xfId="16" applyFont="1"/>
    <xf numFmtId="0" fontId="11" fillId="0" borderId="0" xfId="16" applyFont="1" applyAlignment="1">
      <alignment horizontal="right"/>
    </xf>
    <xf numFmtId="0" fontId="12" fillId="0" borderId="0" xfId="12" applyFont="1" applyBorder="1" applyAlignment="1">
      <alignment horizontal="left"/>
    </xf>
    <xf numFmtId="0" fontId="11" fillId="0" borderId="0" xfId="12" applyFont="1" applyBorder="1"/>
    <xf numFmtId="0" fontId="11" fillId="0" borderId="0" xfId="12" applyFont="1" applyBorder="1" applyAlignment="1">
      <alignment horizontal="right"/>
    </xf>
    <xf numFmtId="0" fontId="12" fillId="0" borderId="0" xfId="16" applyFont="1" applyAlignment="1" applyProtection="1">
      <alignment horizontal="left"/>
      <protection locked="0"/>
    </xf>
    <xf numFmtId="0" fontId="11" fillId="0" borderId="0" xfId="16" applyFont="1" applyBorder="1" applyAlignment="1" applyProtection="1">
      <alignment horizontal="left"/>
      <protection locked="0"/>
    </xf>
    <xf numFmtId="0" fontId="11" fillId="0" borderId="3" xfId="16" applyFont="1" applyBorder="1" applyAlignment="1" applyProtection="1">
      <alignment horizontal="left"/>
      <protection locked="0"/>
    </xf>
    <xf numFmtId="0" fontId="11" fillId="0" borderId="3" xfId="12" applyFont="1" applyBorder="1"/>
    <xf numFmtId="0" fontId="11" fillId="0" borderId="3" xfId="16" applyFont="1" applyBorder="1"/>
    <xf numFmtId="0" fontId="11" fillId="0" borderId="3" xfId="12" applyFont="1" applyBorder="1" applyAlignment="1">
      <alignment horizontal="right"/>
    </xf>
    <xf numFmtId="0" fontId="11" fillId="0" borderId="0" xfId="12" applyFont="1" applyFill="1" applyBorder="1" applyAlignment="1">
      <alignment horizontal="right"/>
    </xf>
    <xf numFmtId="0" fontId="11" fillId="0" borderId="4" xfId="12" applyFont="1" applyFill="1" applyBorder="1" applyAlignment="1">
      <alignment horizontal="right"/>
    </xf>
    <xf numFmtId="0" fontId="11" fillId="0" borderId="4" xfId="12" applyNumberFormat="1" applyFont="1" applyFill="1" applyBorder="1" applyAlignment="1" applyProtection="1">
      <alignment horizontal="right"/>
      <protection locked="0"/>
    </xf>
    <xf numFmtId="0" fontId="11" fillId="0" borderId="4" xfId="16" applyFont="1" applyFill="1" applyBorder="1"/>
    <xf numFmtId="0" fontId="11" fillId="0" borderId="0" xfId="16" applyFont="1" applyAlignment="1">
      <alignment horizontal="left"/>
    </xf>
    <xf numFmtId="0" fontId="12" fillId="0" borderId="0" xfId="16" applyFont="1"/>
    <xf numFmtId="3" fontId="12" fillId="0" borderId="0" xfId="16" applyNumberFormat="1" applyFont="1" applyAlignment="1">
      <alignment horizontal="right"/>
    </xf>
    <xf numFmtId="3" fontId="12" fillId="0" borderId="0" xfId="16" applyNumberFormat="1" applyFont="1"/>
    <xf numFmtId="3" fontId="11" fillId="0" borderId="0" xfId="16" applyNumberFormat="1" applyFont="1" applyAlignment="1">
      <alignment horizontal="right"/>
    </xf>
    <xf numFmtId="0" fontId="11" fillId="0" borderId="3" xfId="16" applyFont="1" applyBorder="1" applyAlignment="1" applyProtection="1">
      <alignment horizontal="left"/>
    </xf>
    <xf numFmtId="0" fontId="11" fillId="0" borderId="3" xfId="16" applyFont="1" applyBorder="1" applyAlignment="1">
      <alignment horizontal="right"/>
    </xf>
    <xf numFmtId="0" fontId="11" fillId="0" borderId="0" xfId="16" applyFont="1" applyBorder="1" applyAlignment="1" applyProtection="1">
      <alignment horizontal="left"/>
    </xf>
    <xf numFmtId="0" fontId="11" fillId="0" borderId="0" xfId="16" applyFont="1" applyBorder="1"/>
    <xf numFmtId="0" fontId="11" fillId="0" borderId="0" xfId="16" applyFont="1" applyBorder="1" applyAlignment="1">
      <alignment horizontal="right"/>
    </xf>
    <xf numFmtId="0" fontId="11" fillId="0" borderId="0" xfId="16" applyFont="1" applyFill="1" applyAlignment="1">
      <alignment horizontal="right"/>
    </xf>
    <xf numFmtId="0" fontId="11" fillId="0" borderId="0" xfId="12" applyNumberFormat="1" applyFont="1" applyFill="1" applyBorder="1" applyAlignment="1" applyProtection="1">
      <alignment horizontal="right"/>
      <protection locked="0"/>
    </xf>
    <xf numFmtId="0" fontId="11" fillId="0" borderId="3" xfId="16" applyFont="1" applyFill="1" applyBorder="1"/>
    <xf numFmtId="3" fontId="12" fillId="0" borderId="0" xfId="19" applyNumberFormat="1" applyFont="1" applyFill="1" applyAlignment="1">
      <alignment horizontal="right"/>
    </xf>
    <xf numFmtId="3" fontId="11" fillId="0" borderId="0" xfId="19" applyNumberFormat="1" applyFont="1" applyFill="1" applyAlignment="1" applyProtection="1">
      <alignment horizontal="right"/>
    </xf>
    <xf numFmtId="3" fontId="11" fillId="0" borderId="0" xfId="19" applyNumberFormat="1" applyFont="1" applyFill="1" applyAlignment="1">
      <alignment horizontal="right"/>
    </xf>
    <xf numFmtId="3" fontId="11" fillId="0" borderId="0" xfId="19" applyNumberFormat="1" applyFont="1" applyFill="1"/>
    <xf numFmtId="0" fontId="12" fillId="0" borderId="0" xfId="19" applyFont="1" applyFill="1" applyAlignment="1">
      <alignment horizontal="left"/>
    </xf>
    <xf numFmtId="0" fontId="11" fillId="0" borderId="0" xfId="19" applyFont="1" applyFill="1" applyAlignment="1">
      <alignment horizontal="left"/>
    </xf>
    <xf numFmtId="3" fontId="11" fillId="0" borderId="0" xfId="16" applyNumberFormat="1" applyFont="1" applyBorder="1"/>
    <xf numFmtId="0" fontId="11" fillId="0" borderId="0" xfId="16" applyFont="1" applyFill="1" applyBorder="1" applyAlignment="1">
      <alignment horizontal="right"/>
    </xf>
    <xf numFmtId="0" fontId="11" fillId="0" borderId="0" xfId="12" applyFont="1" applyFill="1" applyBorder="1"/>
    <xf numFmtId="0" fontId="11" fillId="0" borderId="0" xfId="14" applyFont="1" applyFill="1" applyBorder="1"/>
    <xf numFmtId="0" fontId="11" fillId="0" borderId="0" xfId="14" applyFont="1" applyFill="1" applyBorder="1" applyAlignment="1">
      <alignment horizontal="right"/>
    </xf>
    <xf numFmtId="0" fontId="12" fillId="0" borderId="0" xfId="12" applyFont="1" applyFill="1" applyBorder="1" applyAlignment="1">
      <alignment horizontal="left"/>
    </xf>
    <xf numFmtId="0" fontId="12" fillId="0" borderId="0" xfId="14" applyFont="1" applyFill="1" applyBorder="1" applyAlignment="1" applyProtection="1">
      <alignment horizontal="left"/>
      <protection locked="0"/>
    </xf>
    <xf numFmtId="0" fontId="11" fillId="0" borderId="3" xfId="14" applyFont="1" applyFill="1" applyBorder="1" applyAlignment="1">
      <alignment horizontal="left"/>
    </xf>
    <xf numFmtId="0" fontId="11" fillId="0" borderId="3" xfId="14" applyFont="1" applyFill="1" applyBorder="1"/>
    <xf numFmtId="0" fontId="11" fillId="0" borderId="0" xfId="14" applyFont="1" applyFill="1" applyBorder="1" applyAlignment="1">
      <alignment horizontal="left"/>
    </xf>
    <xf numFmtId="0" fontId="11" fillId="0" borderId="4" xfId="14" applyFont="1" applyFill="1" applyBorder="1"/>
    <xf numFmtId="3" fontId="11" fillId="0" borderId="0" xfId="18" applyNumberFormat="1" applyFont="1" applyFill="1"/>
    <xf numFmtId="169" fontId="11" fillId="0" borderId="0" xfId="3" applyNumberFormat="1" applyFont="1" applyFill="1" applyBorder="1" applyAlignment="1">
      <alignment horizontal="right"/>
    </xf>
    <xf numFmtId="1" fontId="11" fillId="0" borderId="0" xfId="14" applyNumberFormat="1" applyFont="1" applyFill="1" applyBorder="1" applyAlignment="1">
      <alignment horizontal="right" vertical="center"/>
    </xf>
    <xf numFmtId="0" fontId="11" fillId="0" borderId="3" xfId="14" applyFont="1" applyFill="1" applyBorder="1" applyAlignment="1">
      <alignment horizontal="right"/>
    </xf>
    <xf numFmtId="49" fontId="11" fillId="0" borderId="0" xfId="14" applyNumberFormat="1" applyFont="1" applyFill="1" applyBorder="1"/>
    <xf numFmtId="49" fontId="11" fillId="0" borderId="0" xfId="14" applyNumberFormat="1" applyFont="1" applyFill="1" applyBorder="1" applyAlignment="1">
      <alignment horizontal="right"/>
    </xf>
    <xf numFmtId="3" fontId="11" fillId="0" borderId="0" xfId="14" applyNumberFormat="1" applyFont="1" applyFill="1" applyBorder="1"/>
    <xf numFmtId="3" fontId="11" fillId="0" borderId="0" xfId="14" applyNumberFormat="1" applyFont="1" applyFill="1" applyBorder="1" applyAlignment="1">
      <alignment horizontal="right"/>
    </xf>
    <xf numFmtId="168" fontId="11" fillId="0" borderId="0" xfId="14" applyNumberFormat="1" applyFont="1" applyFill="1" applyBorder="1"/>
    <xf numFmtId="168" fontId="11" fillId="0" borderId="0" xfId="14" applyNumberFormat="1" applyFont="1" applyFill="1" applyBorder="1" applyAlignment="1">
      <alignment horizontal="right"/>
    </xf>
    <xf numFmtId="0" fontId="11" fillId="0" borderId="0" xfId="14" applyFont="1" applyBorder="1" applyAlignment="1">
      <alignment horizontal="right"/>
    </xf>
    <xf numFmtId="0" fontId="11" fillId="0" borderId="0" xfId="14" applyFont="1" applyBorder="1" applyAlignment="1">
      <alignment horizontal="left"/>
    </xf>
    <xf numFmtId="0" fontId="12" fillId="0" borderId="0" xfId="14" applyFont="1" applyBorder="1" applyAlignment="1" applyProtection="1">
      <alignment horizontal="left"/>
      <protection locked="0"/>
    </xf>
    <xf numFmtId="0" fontId="11" fillId="0" borderId="3" xfId="14" applyFont="1" applyBorder="1" applyAlignment="1">
      <alignment horizontal="left"/>
    </xf>
    <xf numFmtId="3" fontId="11" fillId="2" borderId="0" xfId="18" applyNumberFormat="1" applyFont="1" applyFill="1"/>
    <xf numFmtId="169" fontId="11" fillId="0" borderId="0" xfId="3" applyNumberFormat="1" applyFont="1" applyBorder="1" applyAlignment="1">
      <alignment horizontal="right"/>
    </xf>
    <xf numFmtId="1" fontId="11" fillId="0" borderId="0" xfId="14" applyNumberFormat="1" applyFont="1" applyBorder="1"/>
    <xf numFmtId="1" fontId="11" fillId="0" borderId="0" xfId="14" applyNumberFormat="1" applyFont="1" applyBorder="1" applyAlignment="1">
      <alignment horizontal="right"/>
    </xf>
    <xf numFmtId="3" fontId="11" fillId="0" borderId="0" xfId="3" applyNumberFormat="1" applyFont="1" applyBorder="1" applyAlignment="1">
      <alignment horizontal="right"/>
    </xf>
    <xf numFmtId="3" fontId="11" fillId="0" borderId="0" xfId="14" applyNumberFormat="1" applyFont="1" applyBorder="1"/>
    <xf numFmtId="3" fontId="11" fillId="0" borderId="0" xfId="14" applyNumberFormat="1" applyFont="1" applyBorder="1" applyAlignment="1">
      <alignment horizontal="right"/>
    </xf>
    <xf numFmtId="0" fontId="11" fillId="0" borderId="3" xfId="14" applyFont="1" applyBorder="1" applyAlignment="1">
      <alignment horizontal="right"/>
    </xf>
    <xf numFmtId="168" fontId="11" fillId="0" borderId="0" xfId="14" applyNumberFormat="1" applyFont="1" applyBorder="1"/>
    <xf numFmtId="168" fontId="11" fillId="0" borderId="0" xfId="14" applyNumberFormat="1" applyFont="1" applyBorder="1" applyAlignment="1">
      <alignment horizontal="right"/>
    </xf>
    <xf numFmtId="0" fontId="13" fillId="0" borderId="0" xfId="12" applyFont="1" applyFill="1" applyBorder="1" applyAlignment="1">
      <alignment horizontal="right"/>
    </xf>
    <xf numFmtId="0" fontId="13" fillId="0" borderId="4" xfId="12" applyNumberFormat="1" applyFont="1" applyFill="1" applyBorder="1" applyAlignment="1">
      <alignment horizontal="right" vertical="center"/>
    </xf>
    <xf numFmtId="0" fontId="12" fillId="0" borderId="0" xfId="14" applyFont="1" applyBorder="1"/>
    <xf numFmtId="3" fontId="12" fillId="2" borderId="0" xfId="18" applyNumberFormat="1" applyFont="1" applyFill="1"/>
    <xf numFmtId="169" fontId="12" fillId="0" borderId="0" xfId="3" applyNumberFormat="1" applyFont="1" applyBorder="1" applyAlignment="1">
      <alignment horizontal="right"/>
    </xf>
    <xf numFmtId="1" fontId="12" fillId="0" borderId="0" xfId="14" applyNumberFormat="1" applyFont="1" applyBorder="1"/>
    <xf numFmtId="3" fontId="12" fillId="0" borderId="0" xfId="18" applyNumberFormat="1" applyFont="1" applyFill="1"/>
    <xf numFmtId="169" fontId="12" fillId="0" borderId="0" xfId="3" applyNumberFormat="1" applyFont="1" applyFill="1" applyBorder="1" applyAlignment="1">
      <alignment horizontal="right"/>
    </xf>
    <xf numFmtId="169" fontId="12" fillId="0" borderId="0" xfId="14" applyNumberFormat="1" applyFont="1" applyFill="1" applyBorder="1" applyAlignment="1">
      <alignment horizontal="right" vertical="center"/>
    </xf>
    <xf numFmtId="0" fontId="12" fillId="0" borderId="0" xfId="14" applyFont="1" applyFill="1" applyBorder="1"/>
    <xf numFmtId="1" fontId="12" fillId="0" borderId="0" xfId="14" applyNumberFormat="1" applyFont="1" applyBorder="1" applyAlignment="1">
      <alignment horizontal="right"/>
    </xf>
    <xf numFmtId="0" fontId="13" fillId="0" borderId="4" xfId="12" applyNumberFormat="1" applyFont="1" applyFill="1" applyBorder="1" applyAlignment="1">
      <alignment horizontal="right"/>
    </xf>
    <xf numFmtId="164" fontId="11" fillId="0" borderId="0" xfId="18" applyFont="1" applyFill="1" applyAlignment="1" applyProtection="1">
      <alignment horizontal="left"/>
    </xf>
    <xf numFmtId="3" fontId="12" fillId="0" borderId="0" xfId="16" applyNumberFormat="1" applyFont="1" applyFill="1" applyAlignment="1">
      <alignment horizontal="right"/>
    </xf>
    <xf numFmtId="3" fontId="6" fillId="0" borderId="0" xfId="19" applyNumberFormat="1" applyFont="1" applyFill="1" applyAlignment="1" applyProtection="1">
      <alignment horizontal="right"/>
    </xf>
    <xf numFmtId="3" fontId="11" fillId="0" borderId="0" xfId="16" applyNumberFormat="1" applyFont="1" applyFill="1" applyBorder="1" applyAlignment="1">
      <alignment horizontal="right"/>
    </xf>
    <xf numFmtId="49" fontId="12" fillId="0" borderId="0" xfId="16" applyNumberFormat="1" applyFont="1" applyAlignment="1">
      <alignment horizontal="left"/>
    </xf>
    <xf numFmtId="0" fontId="12" fillId="0" borderId="0" xfId="16" applyFont="1" applyAlignment="1">
      <alignment horizontal="right"/>
    </xf>
    <xf numFmtId="0" fontId="1" fillId="0" borderId="0" xfId="22" applyFont="1"/>
    <xf numFmtId="49" fontId="12" fillId="0" borderId="0" xfId="14" applyNumberFormat="1" applyFont="1" applyFill="1" applyBorder="1" applyAlignment="1">
      <alignment horizontal="left"/>
    </xf>
    <xf numFmtId="49" fontId="12" fillId="0" borderId="0" xfId="14" applyNumberFormat="1" applyFont="1" applyBorder="1" applyAlignment="1">
      <alignment horizontal="left"/>
    </xf>
    <xf numFmtId="0" fontId="12" fillId="0" borderId="0" xfId="14" applyFont="1" applyBorder="1" applyAlignment="1">
      <alignment horizontal="right"/>
    </xf>
    <xf numFmtId="0" fontId="11" fillId="0" borderId="4" xfId="14" applyFont="1" applyFill="1" applyBorder="1" applyAlignment="1">
      <alignment horizontal="left"/>
    </xf>
    <xf numFmtId="0" fontId="2" fillId="0" borderId="0" xfId="22" applyFont="1" applyFill="1" applyAlignment="1">
      <alignment horizontal="left"/>
    </xf>
    <xf numFmtId="0" fontId="2" fillId="0" borderId="0" xfId="22" applyFont="1" applyFill="1"/>
    <xf numFmtId="0" fontId="2" fillId="0" borderId="3" xfId="22" applyFont="1" applyBorder="1"/>
    <xf numFmtId="0" fontId="2" fillId="0" borderId="0" xfId="1" applyFont="1" applyFill="1" applyAlignment="1">
      <alignment horizontal="left"/>
    </xf>
    <xf numFmtId="0" fontId="2" fillId="0" borderId="0" xfId="22" applyFont="1"/>
    <xf numFmtId="0" fontId="2" fillId="2" borderId="0" xfId="22" applyFont="1" applyFill="1"/>
    <xf numFmtId="3" fontId="2" fillId="0" borderId="0" xfId="22" applyNumberFormat="1" applyFont="1"/>
    <xf numFmtId="0" fontId="12" fillId="0" borderId="0" xfId="12" applyFont="1" applyBorder="1"/>
    <xf numFmtId="167" fontId="2" fillId="0" borderId="0" xfId="13" applyNumberFormat="1" applyFont="1" applyFill="1" applyBorder="1" applyAlignment="1" applyProtection="1">
      <alignment horizontal="left"/>
    </xf>
    <xf numFmtId="167" fontId="2" fillId="0" borderId="3" xfId="13" applyNumberFormat="1" applyFont="1" applyFill="1" applyBorder="1" applyAlignment="1" applyProtection="1">
      <alignment horizontal="left"/>
    </xf>
    <xf numFmtId="167" fontId="2" fillId="0" borderId="4" xfId="13" applyNumberFormat="1" applyFont="1" applyFill="1" applyBorder="1" applyAlignment="1" applyProtection="1">
      <alignment horizontal="left"/>
    </xf>
    <xf numFmtId="167" fontId="2" fillId="0" borderId="0" xfId="13" applyNumberFormat="1" applyFont="1" applyFill="1" applyAlignment="1" applyProtection="1">
      <alignment horizontal="left"/>
    </xf>
    <xf numFmtId="0" fontId="11" fillId="0" borderId="0" xfId="16" applyFont="1" applyAlignment="1">
      <alignment horizontal="left" indent="1"/>
    </xf>
    <xf numFmtId="3" fontId="2" fillId="0" borderId="0" xfId="19" applyNumberFormat="1" applyFont="1" applyFill="1" applyAlignment="1" applyProtection="1">
      <alignment horizontal="right"/>
    </xf>
    <xf numFmtId="3" fontId="2" fillId="0" borderId="0" xfId="19" applyNumberFormat="1" applyFont="1" applyFill="1" applyAlignment="1">
      <alignment horizontal="right"/>
    </xf>
    <xf numFmtId="3" fontId="2" fillId="0" borderId="0" xfId="19" applyNumberFormat="1" applyFont="1" applyFill="1"/>
    <xf numFmtId="3" fontId="2" fillId="0" borderId="0" xfId="16" applyNumberFormat="1" applyFont="1" applyFill="1" applyAlignment="1">
      <alignment horizontal="right"/>
    </xf>
    <xf numFmtId="0" fontId="2" fillId="0" borderId="0" xfId="20" applyFont="1" applyAlignment="1" applyProtection="1">
      <alignment horizontal="left" indent="2"/>
    </xf>
    <xf numFmtId="0" fontId="2" fillId="0" borderId="0" xfId="22" applyFont="1" applyFill="1" applyAlignment="1">
      <alignment horizontal="left" indent="1"/>
    </xf>
    <xf numFmtId="3" fontId="1" fillId="0" borderId="0" xfId="19" applyNumberFormat="1" applyFont="1" applyFill="1" applyAlignment="1" applyProtection="1">
      <alignment horizontal="right"/>
    </xf>
    <xf numFmtId="3" fontId="2" fillId="0" borderId="0" xfId="16" applyNumberFormat="1" applyFont="1" applyFill="1" applyBorder="1" applyAlignment="1">
      <alignment horizontal="right"/>
    </xf>
    <xf numFmtId="3" fontId="2" fillId="0" borderId="0" xfId="16" applyNumberFormat="1" applyFont="1" applyFill="1" applyBorder="1"/>
    <xf numFmtId="3" fontId="2" fillId="0" borderId="0" xfId="16" applyNumberFormat="1" applyFont="1"/>
    <xf numFmtId="3" fontId="2" fillId="0" borderId="0" xfId="16" applyNumberFormat="1" applyFont="1" applyAlignment="1">
      <alignment horizontal="right"/>
    </xf>
    <xf numFmtId="0" fontId="2" fillId="2" borderId="0" xfId="22" applyFont="1" applyFill="1" applyAlignment="1">
      <alignment horizontal="left"/>
    </xf>
    <xf numFmtId="43" fontId="2" fillId="0" borderId="0" xfId="10" applyNumberFormat="1" applyFont="1" applyFill="1" applyBorder="1" applyAlignment="1">
      <alignment horizontal="left"/>
    </xf>
    <xf numFmtId="166" fontId="2" fillId="0" borderId="0" xfId="16" applyNumberFormat="1" applyFont="1" applyFill="1"/>
    <xf numFmtId="43" fontId="2" fillId="0" borderId="0" xfId="10" applyNumberFormat="1" applyFont="1" applyFill="1" applyBorder="1" applyAlignment="1">
      <alignment horizontal="left" indent="1"/>
    </xf>
    <xf numFmtId="43" fontId="2" fillId="0" borderId="0" xfId="10" applyNumberFormat="1" applyFont="1" applyFill="1" applyBorder="1" applyAlignment="1">
      <alignment horizontal="left" indent="2"/>
    </xf>
    <xf numFmtId="166" fontId="2" fillId="0" borderId="0" xfId="16" applyNumberFormat="1" applyFont="1" applyFill="1" applyBorder="1"/>
    <xf numFmtId="0" fontId="12" fillId="0" borderId="0" xfId="15" applyFont="1" applyAlignment="1" applyProtection="1">
      <alignment horizontal="left"/>
      <protection locked="0"/>
    </xf>
    <xf numFmtId="0" fontId="1" fillId="0" borderId="0" xfId="22" applyFont="1" applyFill="1" applyAlignment="1">
      <alignment horizontal="left"/>
    </xf>
    <xf numFmtId="3" fontId="1" fillId="0" borderId="0" xfId="22" applyNumberFormat="1" applyFont="1" applyFill="1"/>
    <xf numFmtId="3" fontId="2" fillId="0" borderId="0" xfId="22" applyNumberFormat="1" applyFont="1" applyFill="1"/>
    <xf numFmtId="0" fontId="12" fillId="0" borderId="0" xfId="14" applyFont="1" applyBorder="1" applyAlignment="1">
      <alignment horizontal="left"/>
    </xf>
    <xf numFmtId="0" fontId="1" fillId="2" borderId="0" xfId="22" applyFont="1" applyFill="1" applyAlignment="1">
      <alignment horizontal="left"/>
    </xf>
    <xf numFmtId="3" fontId="1" fillId="2" borderId="0" xfId="22" applyNumberFormat="1" applyFont="1" applyFill="1"/>
    <xf numFmtId="0" fontId="1" fillId="2" borderId="0" xfId="22" applyFont="1" applyFill="1"/>
    <xf numFmtId="3" fontId="2" fillId="2" borderId="0" xfId="22" applyNumberFormat="1" applyFont="1" applyFill="1"/>
    <xf numFmtId="165" fontId="2" fillId="0" borderId="0" xfId="22" applyNumberFormat="1" applyFont="1"/>
    <xf numFmtId="0" fontId="2" fillId="2" borderId="0" xfId="22" applyFont="1" applyFill="1" applyAlignment="1">
      <alignment horizontal="left" indent="1"/>
    </xf>
    <xf numFmtId="3" fontId="2" fillId="2" borderId="0" xfId="22" applyNumberFormat="1" applyFont="1" applyFill="1" applyAlignment="1">
      <alignment horizontal="right"/>
    </xf>
    <xf numFmtId="0" fontId="2" fillId="2" borderId="0" xfId="22" applyFont="1" applyFill="1" applyAlignment="1">
      <alignment horizontal="left" indent="2"/>
    </xf>
    <xf numFmtId="0" fontId="2" fillId="2" borderId="0" xfId="22" applyFont="1" applyFill="1" applyBorder="1" applyAlignment="1">
      <alignment horizontal="left"/>
    </xf>
    <xf numFmtId="0" fontId="2" fillId="2" borderId="0" xfId="22" applyFont="1" applyFill="1" applyBorder="1"/>
    <xf numFmtId="0" fontId="2" fillId="2" borderId="0" xfId="22" applyFont="1" applyFill="1" applyBorder="1" applyAlignment="1">
      <alignment horizontal="left" indent="1"/>
    </xf>
    <xf numFmtId="3" fontId="2" fillId="2" borderId="0" xfId="22" applyNumberFormat="1" applyFont="1" applyFill="1" applyBorder="1"/>
    <xf numFmtId="0" fontId="11" fillId="0" borderId="0" xfId="16" applyFont="1" applyBorder="1" applyAlignment="1" applyProtection="1">
      <alignment horizontal="left" indent="1"/>
    </xf>
    <xf numFmtId="165" fontId="1" fillId="0" borderId="0" xfId="22" applyNumberFormat="1" applyFont="1"/>
    <xf numFmtId="3" fontId="15" fillId="0" borderId="0" xfId="14" applyNumberFormat="1" applyFont="1" applyFill="1" applyBorder="1"/>
    <xf numFmtId="3" fontId="15" fillId="0" borderId="0" xfId="12" applyNumberFormat="1" applyFont="1" applyFill="1" applyBorder="1"/>
    <xf numFmtId="3" fontId="14" fillId="0" borderId="0" xfId="14" applyNumberFormat="1" applyFont="1" applyFill="1" applyBorder="1"/>
    <xf numFmtId="0" fontId="11" fillId="0" borderId="4" xfId="14" applyFont="1" applyBorder="1" applyAlignment="1">
      <alignment horizontal="right" vertical="center"/>
    </xf>
    <xf numFmtId="0" fontId="11" fillId="0" borderId="4" xfId="12" applyFont="1" applyFill="1" applyBorder="1" applyAlignment="1">
      <alignment horizontal="right" vertical="center"/>
    </xf>
    <xf numFmtId="0" fontId="11" fillId="0" borderId="4" xfId="12" applyNumberFormat="1" applyFont="1" applyFill="1" applyBorder="1" applyAlignment="1" applyProtection="1">
      <alignment horizontal="right" vertical="center"/>
      <protection locked="0"/>
    </xf>
    <xf numFmtId="0" fontId="11" fillId="0" borderId="4" xfId="14" applyFont="1" applyFill="1" applyBorder="1" applyAlignment="1">
      <alignment horizontal="right" vertical="center"/>
    </xf>
    <xf numFmtId="0" fontId="11" fillId="0" borderId="0" xfId="14" applyFont="1" applyBorder="1" applyAlignment="1">
      <alignment horizontal="right" vertical="center"/>
    </xf>
    <xf numFmtId="0" fontId="2" fillId="2" borderId="0" xfId="1" applyFont="1" applyFill="1" applyAlignment="1">
      <alignment horizontal="left"/>
    </xf>
    <xf numFmtId="43" fontId="16" fillId="0" borderId="0" xfId="3" applyFont="1" applyBorder="1"/>
    <xf numFmtId="0" fontId="2" fillId="0" borderId="0" xfId="23" applyFont="1" applyFill="1"/>
    <xf numFmtId="0" fontId="13" fillId="0" borderId="0" xfId="16" applyFont="1" applyFill="1" applyAlignment="1">
      <alignment horizontal="left"/>
    </xf>
    <xf numFmtId="3" fontId="6" fillId="0" borderId="0" xfId="17" applyNumberFormat="1" applyFont="1" applyFill="1" applyBorder="1" applyAlignment="1">
      <alignment horizontal="left"/>
    </xf>
    <xf numFmtId="0" fontId="13" fillId="0" borderId="0" xfId="24" applyFont="1" applyAlignment="1" applyProtection="1">
      <alignment horizontal="left"/>
    </xf>
    <xf numFmtId="0" fontId="2" fillId="0" borderId="0" xfId="23" applyFont="1" applyFill="1" applyAlignment="1">
      <alignment horizontal="left" indent="1"/>
    </xf>
    <xf numFmtId="0" fontId="11" fillId="0" borderId="0" xfId="16" applyFont="1" applyFill="1" applyAlignment="1" applyProtection="1">
      <alignment horizontal="left"/>
      <protection locked="0"/>
    </xf>
    <xf numFmtId="0" fontId="2" fillId="0" borderId="0" xfId="16" applyFont="1" applyAlignment="1">
      <alignment horizontal="left"/>
    </xf>
    <xf numFmtId="0" fontId="13" fillId="0" borderId="0" xfId="16" applyFont="1" applyFill="1" applyAlignment="1" applyProtection="1">
      <alignment horizontal="left"/>
      <protection locked="0"/>
    </xf>
    <xf numFmtId="166" fontId="2" fillId="0" borderId="0" xfId="23" applyNumberFormat="1" applyFont="1" applyFill="1" applyBorder="1" applyProtection="1">
      <protection locked="0"/>
    </xf>
    <xf numFmtId="167" fontId="2" fillId="0" borderId="0" xfId="13" applyNumberFormat="1" applyFont="1" applyFill="1" applyBorder="1" applyAlignment="1" applyProtection="1">
      <alignment horizontal="left" wrapText="1"/>
    </xf>
    <xf numFmtId="3" fontId="14" fillId="0" borderId="0" xfId="16" applyNumberFormat="1" applyFont="1"/>
    <xf numFmtId="3" fontId="15" fillId="0" borderId="0" xfId="16" applyNumberFormat="1" applyFont="1"/>
    <xf numFmtId="0" fontId="15" fillId="0" borderId="0" xfId="12" applyFont="1" applyBorder="1"/>
    <xf numFmtId="0" fontId="6" fillId="0" borderId="0" xfId="22" applyFont="1" applyFill="1"/>
    <xf numFmtId="0" fontId="13" fillId="0" borderId="0" xfId="25" applyFont="1" applyFill="1" applyAlignment="1" applyProtection="1">
      <alignment horizontal="left" vertical="center"/>
      <protection locked="0"/>
    </xf>
    <xf numFmtId="0" fontId="17" fillId="0" borderId="0" xfId="26" applyFont="1" applyFill="1" applyBorder="1"/>
    <xf numFmtId="0" fontId="17" fillId="0" borderId="0" xfId="26" applyFont="1"/>
    <xf numFmtId="0" fontId="17" fillId="0" borderId="0" xfId="26" applyFont="1" applyAlignment="1">
      <alignment horizontal="right"/>
    </xf>
    <xf numFmtId="0" fontId="18" fillId="0" borderId="0" xfId="26" applyFont="1"/>
    <xf numFmtId="165" fontId="17" fillId="0" borderId="0" xfId="26" applyNumberFormat="1" applyFont="1"/>
    <xf numFmtId="165" fontId="17" fillId="0" borderId="0" xfId="26" applyNumberFormat="1" applyFont="1" applyAlignment="1">
      <alignment horizontal="right"/>
    </xf>
    <xf numFmtId="0" fontId="17" fillId="0" borderId="3" xfId="26" applyFont="1" applyBorder="1"/>
    <xf numFmtId="165" fontId="17" fillId="0" borderId="3" xfId="26" applyNumberFormat="1" applyFont="1" applyBorder="1"/>
    <xf numFmtId="165" fontId="17" fillId="0" borderId="3" xfId="26" applyNumberFormat="1" applyFont="1" applyBorder="1" applyAlignment="1">
      <alignment horizontal="right"/>
    </xf>
    <xf numFmtId="0" fontId="18" fillId="0" borderId="3" xfId="26" applyFont="1" applyBorder="1"/>
    <xf numFmtId="166" fontId="17" fillId="0" borderId="0" xfId="26" applyNumberFormat="1" applyFont="1" applyAlignment="1">
      <alignment horizontal="right"/>
    </xf>
    <xf numFmtId="166" fontId="17" fillId="0" borderId="0" xfId="26" applyNumberFormat="1" applyFont="1"/>
    <xf numFmtId="0" fontId="19" fillId="0" borderId="0" xfId="26" applyFont="1"/>
    <xf numFmtId="3" fontId="17" fillId="0" borderId="0" xfId="26" applyNumberFormat="1" applyFont="1" applyAlignment="1">
      <alignment horizontal="right"/>
    </xf>
    <xf numFmtId="0" fontId="17" fillId="0" borderId="0" xfId="26" applyFont="1" applyBorder="1"/>
    <xf numFmtId="0" fontId="17" fillId="0" borderId="0" xfId="26" applyFont="1" applyBorder="1" applyAlignment="1">
      <alignment horizontal="right"/>
    </xf>
    <xf numFmtId="0" fontId="18" fillId="0" borderId="0" xfId="26" applyFont="1" applyBorder="1"/>
    <xf numFmtId="0" fontId="17" fillId="0" borderId="4" xfId="26" applyFont="1" applyBorder="1"/>
    <xf numFmtId="0" fontId="17" fillId="0" borderId="4" xfId="26" applyFont="1" applyBorder="1" applyAlignment="1">
      <alignment horizontal="right"/>
    </xf>
    <xf numFmtId="0" fontId="18" fillId="0" borderId="4" xfId="26" applyFont="1" applyBorder="1"/>
    <xf numFmtId="0" fontId="19" fillId="0" borderId="0" xfId="26" applyFont="1" applyAlignment="1">
      <alignment wrapText="1"/>
    </xf>
    <xf numFmtId="0" fontId="19" fillId="0" borderId="0" xfId="26" applyFont="1" applyAlignment="1">
      <alignment horizontal="right"/>
    </xf>
    <xf numFmtId="0" fontId="19" fillId="0" borderId="0" xfId="26" applyFont="1" applyFill="1" applyBorder="1"/>
    <xf numFmtId="0" fontId="20" fillId="0" borderId="0" xfId="26" applyNumberFormat="1" applyFont="1" applyFill="1" applyBorder="1" applyAlignment="1">
      <alignment horizontal="left"/>
    </xf>
    <xf numFmtId="0" fontId="20" fillId="0" borderId="0" xfId="26" applyNumberFormat="1" applyFont="1" applyAlignment="1">
      <alignment horizontal="left"/>
    </xf>
    <xf numFmtId="164" fontId="11" fillId="0" borderId="0" xfId="27" applyFont="1" applyBorder="1"/>
    <xf numFmtId="164" fontId="11" fillId="0" borderId="0" xfId="27" applyFont="1" applyAlignment="1">
      <alignment horizontal="left"/>
    </xf>
    <xf numFmtId="164" fontId="11" fillId="0" borderId="0" xfId="27" applyFont="1" applyFill="1" applyAlignment="1" applyProtection="1">
      <alignment horizontal="left" indent="1"/>
    </xf>
    <xf numFmtId="0" fontId="2" fillId="0" borderId="0" xfId="23" applyFont="1" applyBorder="1" applyAlignment="1">
      <alignment horizontal="left" indent="1"/>
    </xf>
    <xf numFmtId="164" fontId="11" fillId="0" borderId="0" xfId="27" applyFont="1" applyBorder="1" applyAlignment="1" applyProtection="1">
      <alignment horizontal="left"/>
    </xf>
    <xf numFmtId="164" fontId="11" fillId="0" borderId="0" xfId="27" applyFont="1" applyBorder="1" applyAlignment="1">
      <alignment horizontal="left"/>
    </xf>
    <xf numFmtId="164" fontId="11" fillId="0" borderId="0" xfId="27" applyFont="1" applyBorder="1" applyAlignment="1">
      <alignment horizontal="left" indent="1"/>
    </xf>
    <xf numFmtId="172" fontId="11" fillId="0" borderId="0" xfId="27" applyNumberFormat="1" applyFont="1" applyFill="1" applyBorder="1" applyAlignment="1">
      <alignment horizontal="right"/>
    </xf>
    <xf numFmtId="164" fontId="11" fillId="0" borderId="0" xfId="27" applyFont="1" applyFill="1" applyAlignment="1" applyProtection="1">
      <alignment horizontal="left"/>
    </xf>
    <xf numFmtId="164" fontId="12" fillId="0" borderId="0" xfId="27" applyFont="1" applyAlignment="1">
      <alignment horizontal="left"/>
    </xf>
    <xf numFmtId="3" fontId="11" fillId="0" borderId="0" xfId="27" applyNumberFormat="1" applyFont="1" applyFill="1" applyBorder="1" applyAlignment="1">
      <alignment horizontal="right"/>
    </xf>
    <xf numFmtId="173" fontId="11" fillId="0" borderId="0" xfId="27" applyNumberFormat="1" applyFont="1" applyFill="1" applyBorder="1" applyAlignment="1">
      <alignment horizontal="right"/>
    </xf>
    <xf numFmtId="0" fontId="2" fillId="0" borderId="0" xfId="23" applyFont="1" applyAlignment="1">
      <alignment horizontal="left"/>
    </xf>
    <xf numFmtId="164" fontId="11" fillId="0" borderId="0" xfId="27" applyFont="1" applyFill="1" applyBorder="1"/>
    <xf numFmtId="3" fontId="11" fillId="0" borderId="0" xfId="27" applyNumberFormat="1" applyFont="1" applyFill="1" applyBorder="1"/>
    <xf numFmtId="165" fontId="11" fillId="0" borderId="0" xfId="27" applyNumberFormat="1" applyFont="1" applyFill="1" applyBorder="1" applyAlignment="1">
      <alignment horizontal="right"/>
    </xf>
    <xf numFmtId="3" fontId="11" fillId="0" borderId="0" xfId="27" applyNumberFormat="1" applyFont="1" applyBorder="1" applyAlignment="1">
      <alignment horizontal="right"/>
    </xf>
    <xf numFmtId="3" fontId="11" fillId="0" borderId="3" xfId="27" applyNumberFormat="1" applyFont="1" applyFill="1" applyBorder="1"/>
    <xf numFmtId="3" fontId="11" fillId="0" borderId="3" xfId="27" applyNumberFormat="1" applyFont="1" applyFill="1" applyBorder="1" applyAlignment="1">
      <alignment horizontal="right"/>
    </xf>
    <xf numFmtId="3" fontId="11" fillId="0" borderId="3" xfId="27" applyNumberFormat="1" applyFont="1" applyBorder="1" applyAlignment="1">
      <alignment horizontal="right"/>
    </xf>
    <xf numFmtId="164" fontId="11" fillId="0" borderId="3" xfId="27" applyFont="1" applyBorder="1" applyAlignment="1" applyProtection="1">
      <alignment horizontal="left"/>
    </xf>
    <xf numFmtId="3" fontId="11" fillId="0" borderId="0" xfId="27" applyNumberFormat="1" applyFont="1" applyBorder="1"/>
    <xf numFmtId="164" fontId="13" fillId="0" borderId="0" xfId="27" applyFont="1" applyFill="1" applyAlignment="1" applyProtection="1">
      <alignment horizontal="left"/>
    </xf>
    <xf numFmtId="3" fontId="11" fillId="0" borderId="0" xfId="28" applyNumberFormat="1" applyFont="1" applyFill="1" applyBorder="1" applyAlignment="1"/>
    <xf numFmtId="0" fontId="13" fillId="0" borderId="0" xfId="29" applyFont="1" applyFill="1" applyAlignment="1" applyProtection="1">
      <alignment horizontal="left"/>
      <protection locked="0"/>
    </xf>
    <xf numFmtId="166" fontId="13" fillId="0" borderId="0" xfId="27" applyNumberFormat="1" applyFont="1" applyFill="1" applyAlignment="1" applyProtection="1">
      <alignment horizontal="left"/>
    </xf>
    <xf numFmtId="164" fontId="12" fillId="0" borderId="0" xfId="27" applyFont="1" applyBorder="1"/>
    <xf numFmtId="3" fontId="12" fillId="0" borderId="0" xfId="27" applyNumberFormat="1" applyFont="1" applyBorder="1"/>
    <xf numFmtId="164" fontId="12" fillId="0" borderId="0" xfId="27" applyFont="1"/>
    <xf numFmtId="3" fontId="12" fillId="0" borderId="0" xfId="27" applyNumberFormat="1" applyFont="1" applyFill="1" applyAlignment="1">
      <alignment horizontal="right"/>
    </xf>
    <xf numFmtId="164" fontId="11" fillId="0" borderId="0" xfId="27" applyNumberFormat="1" applyFont="1" applyFill="1" applyAlignment="1" applyProtection="1">
      <alignment horizontal="right" vertical="center"/>
    </xf>
    <xf numFmtId="164" fontId="11" fillId="0" borderId="4" xfId="27" applyFont="1" applyBorder="1" applyAlignment="1">
      <alignment horizontal="left"/>
    </xf>
    <xf numFmtId="164" fontId="11" fillId="0" borderId="4" xfId="27" applyFont="1" applyBorder="1"/>
    <xf numFmtId="1" fontId="11" fillId="0" borderId="4" xfId="27" applyNumberFormat="1" applyFont="1" applyFill="1" applyBorder="1"/>
    <xf numFmtId="49" fontId="11" fillId="0" borderId="4" xfId="27" applyNumberFormat="1" applyFont="1" applyFill="1" applyBorder="1" applyAlignment="1" applyProtection="1">
      <alignment horizontal="right"/>
    </xf>
    <xf numFmtId="164" fontId="11" fillId="0" borderId="3" xfId="27" applyFont="1" applyBorder="1" applyAlignment="1">
      <alignment horizontal="left"/>
    </xf>
    <xf numFmtId="164" fontId="11" fillId="0" borderId="3" xfId="27" applyFont="1" applyBorder="1"/>
    <xf numFmtId="164" fontId="11" fillId="0" borderId="3" xfId="27" applyNumberFormat="1" applyFont="1" applyFill="1" applyBorder="1" applyAlignment="1" applyProtection="1">
      <alignment horizontal="right" vertical="center"/>
    </xf>
    <xf numFmtId="164" fontId="11" fillId="0" borderId="0" xfId="27" applyFont="1" applyFill="1" applyAlignment="1">
      <alignment wrapText="1"/>
    </xf>
    <xf numFmtId="174" fontId="11" fillId="0" borderId="0" xfId="27" applyNumberFormat="1" applyFont="1" applyFill="1" applyBorder="1"/>
    <xf numFmtId="164" fontId="11" fillId="0" borderId="0" xfId="27" applyFont="1" applyFill="1" applyAlignment="1">
      <alignment horizontal="left"/>
    </xf>
    <xf numFmtId="164" fontId="21" fillId="0" borderId="0" xfId="27" applyNumberFormat="1" applyFont="1" applyFill="1" applyAlignment="1" applyProtection="1">
      <alignment horizontal="left" wrapText="1"/>
    </xf>
    <xf numFmtId="164" fontId="11" fillId="0" borderId="0" xfId="27" applyFont="1" applyBorder="1" applyAlignment="1">
      <alignment wrapText="1"/>
    </xf>
    <xf numFmtId="164" fontId="11" fillId="0" borderId="0" xfId="27" applyFont="1" applyBorder="1" applyAlignment="1">
      <alignment horizontal="right"/>
    </xf>
    <xf numFmtId="164" fontId="12" fillId="0" borderId="0" xfId="27" applyNumberFormat="1" applyFont="1" applyFill="1" applyAlignment="1" applyProtection="1">
      <alignment horizontal="left"/>
    </xf>
    <xf numFmtId="49" fontId="12" fillId="0" borderId="0" xfId="27" applyNumberFormat="1" applyFont="1" applyAlignment="1">
      <alignment horizontal="left"/>
    </xf>
    <xf numFmtId="0" fontId="39" fillId="0" borderId="0" xfId="81" applyFont="1"/>
    <xf numFmtId="0" fontId="39" fillId="0" borderId="0" xfId="81" applyFont="1" applyBorder="1"/>
    <xf numFmtId="0" fontId="39" fillId="0" borderId="0" xfId="81" applyFont="1" applyAlignment="1">
      <alignment horizontal="center"/>
    </xf>
    <xf numFmtId="0" fontId="6" fillId="0" borderId="0" xfId="81" applyNumberFormat="1" applyFont="1" applyFill="1" applyAlignment="1" applyProtection="1">
      <alignment horizontal="left"/>
    </xf>
    <xf numFmtId="0" fontId="39" fillId="0" borderId="3" xfId="81" applyFont="1" applyBorder="1"/>
    <xf numFmtId="0" fontId="6" fillId="0" borderId="0" xfId="82" applyFont="1" applyFill="1" applyBorder="1" applyAlignment="1">
      <alignment horizontal="right"/>
    </xf>
    <xf numFmtId="0" fontId="6" fillId="0" borderId="0" xfId="82" applyFont="1" applyFill="1" applyBorder="1"/>
    <xf numFmtId="0" fontId="41" fillId="0" borderId="0" xfId="82" applyFont="1" applyFill="1" applyBorder="1" applyAlignment="1">
      <alignment horizontal="right"/>
    </xf>
    <xf numFmtId="0" fontId="6" fillId="0" borderId="0" xfId="83" applyFont="1" applyFill="1" applyBorder="1" applyAlignment="1">
      <alignment horizontal="right"/>
    </xf>
    <xf numFmtId="0" fontId="41" fillId="0" borderId="0" xfId="82" applyFont="1" applyFill="1" applyBorder="1"/>
    <xf numFmtId="0" fontId="41" fillId="0" borderId="0" xfId="82" applyFont="1" applyFill="1"/>
    <xf numFmtId="0" fontId="41" fillId="0" borderId="0" xfId="82" applyNumberFormat="1" applyFont="1" applyFill="1" applyBorder="1" applyAlignment="1" applyProtection="1">
      <alignment horizontal="left"/>
    </xf>
    <xf numFmtId="0" fontId="6" fillId="0" borderId="0" xfId="82" applyFont="1" applyFill="1"/>
    <xf numFmtId="0" fontId="6" fillId="0" borderId="0" xfId="82" applyFont="1" applyFill="1" applyAlignment="1">
      <alignment horizontal="right"/>
    </xf>
    <xf numFmtId="0" fontId="6" fillId="0" borderId="0" xfId="82" applyFont="1" applyFill="1" applyAlignment="1">
      <alignment horizontal="center"/>
    </xf>
    <xf numFmtId="0" fontId="41" fillId="0" borderId="0" xfId="82" applyNumberFormat="1" applyFont="1" applyFill="1" applyBorder="1" applyAlignment="1">
      <alignment horizontal="left"/>
    </xf>
    <xf numFmtId="0" fontId="42" fillId="0" borderId="0" xfId="81" applyNumberFormat="1" applyFont="1" applyAlignment="1">
      <alignment horizontal="left"/>
    </xf>
    <xf numFmtId="0" fontId="43" fillId="0" borderId="0" xfId="82" applyNumberFormat="1" applyFont="1" applyFill="1" applyBorder="1" applyAlignment="1">
      <alignment horizontal="left"/>
    </xf>
    <xf numFmtId="0" fontId="43" fillId="0" borderId="0" xfId="82" applyNumberFormat="1" applyFont="1" applyFill="1" applyAlignment="1">
      <alignment horizontal="left"/>
    </xf>
    <xf numFmtId="0" fontId="17" fillId="0" borderId="0" xfId="81" applyFont="1" applyFill="1"/>
    <xf numFmtId="0" fontId="19" fillId="0" borderId="0" xfId="81" applyFont="1" applyFill="1"/>
    <xf numFmtId="0" fontId="17" fillId="0" borderId="14" xfId="81" applyFont="1" applyFill="1" applyBorder="1"/>
    <xf numFmtId="3" fontId="17" fillId="0" borderId="15" xfId="81" applyNumberFormat="1" applyFont="1" applyFill="1" applyBorder="1"/>
    <xf numFmtId="3" fontId="17" fillId="0" borderId="3" xfId="81" applyNumberFormat="1" applyFont="1" applyFill="1" applyBorder="1"/>
    <xf numFmtId="3" fontId="17" fillId="0" borderId="13" xfId="81" applyNumberFormat="1" applyFont="1" applyFill="1" applyBorder="1"/>
    <xf numFmtId="3" fontId="19" fillId="0" borderId="13" xfId="81" applyNumberFormat="1" applyFont="1" applyFill="1" applyBorder="1"/>
    <xf numFmtId="0" fontId="17" fillId="0" borderId="3" xfId="81" applyFont="1" applyFill="1" applyBorder="1"/>
    <xf numFmtId="0" fontId="17" fillId="0" borderId="15" xfId="81" applyFont="1" applyFill="1" applyBorder="1"/>
    <xf numFmtId="0" fontId="39" fillId="0" borderId="17" xfId="81" applyFont="1" applyFill="1" applyBorder="1"/>
    <xf numFmtId="3" fontId="17" fillId="0" borderId="16" xfId="81" applyNumberFormat="1" applyFont="1" applyFill="1" applyBorder="1"/>
    <xf numFmtId="3" fontId="17" fillId="0" borderId="0" xfId="81" applyNumberFormat="1" applyFont="1" applyFill="1"/>
    <xf numFmtId="3" fontId="17" fillId="0" borderId="18" xfId="81" applyNumberFormat="1" applyFont="1" applyFill="1" applyBorder="1"/>
    <xf numFmtId="3" fontId="19" fillId="0" borderId="16" xfId="81" applyNumberFormat="1" applyFont="1" applyFill="1" applyBorder="1"/>
    <xf numFmtId="0" fontId="17" fillId="0" borderId="0" xfId="81" applyFont="1" applyFill="1" applyBorder="1"/>
    <xf numFmtId="0" fontId="17" fillId="0" borderId="18" xfId="81" applyNumberFormat="1" applyFont="1" applyFill="1" applyBorder="1" applyAlignment="1">
      <alignment horizontal="left"/>
    </xf>
    <xf numFmtId="0" fontId="17" fillId="0" borderId="17" xfId="81" applyFont="1" applyFill="1" applyBorder="1"/>
    <xf numFmtId="0" fontId="17" fillId="0" borderId="19" xfId="81" applyFont="1" applyFill="1" applyBorder="1"/>
    <xf numFmtId="0" fontId="17" fillId="0" borderId="16" xfId="81" applyFont="1" applyFill="1" applyBorder="1"/>
    <xf numFmtId="0" fontId="17" fillId="0" borderId="22" xfId="81" applyFont="1" applyFill="1" applyBorder="1"/>
    <xf numFmtId="0" fontId="19" fillId="0" borderId="16" xfId="81" applyFont="1" applyFill="1" applyBorder="1"/>
    <xf numFmtId="0" fontId="17" fillId="0" borderId="20" xfId="81" applyFont="1" applyFill="1" applyBorder="1"/>
    <xf numFmtId="0" fontId="17" fillId="0" borderId="18" xfId="81" applyFont="1" applyFill="1" applyBorder="1"/>
    <xf numFmtId="0" fontId="39" fillId="0" borderId="14" xfId="81" applyFont="1" applyFill="1" applyBorder="1" applyAlignment="1">
      <alignment vertical="center"/>
    </xf>
    <xf numFmtId="0" fontId="6" fillId="0" borderId="25" xfId="81" applyFont="1" applyFill="1" applyBorder="1" applyAlignment="1">
      <alignment horizontal="center" vertical="center" wrapText="1"/>
    </xf>
    <xf numFmtId="0" fontId="6" fillId="0" borderId="23" xfId="81" applyFont="1" applyFill="1" applyBorder="1" applyAlignment="1">
      <alignment horizontal="center" vertical="center" wrapText="1"/>
    </xf>
    <xf numFmtId="0" fontId="6" fillId="0" borderId="24" xfId="81" applyFont="1" applyFill="1" applyBorder="1" applyAlignment="1">
      <alignment horizontal="center" vertical="center" wrapText="1"/>
    </xf>
    <xf numFmtId="0" fontId="6" fillId="0" borderId="15" xfId="81" applyFont="1" applyFill="1" applyBorder="1" applyAlignment="1">
      <alignment horizontal="center" vertical="center" wrapText="1"/>
    </xf>
    <xf numFmtId="0" fontId="39" fillId="0" borderId="3" xfId="81" applyFont="1" applyFill="1" applyBorder="1" applyAlignment="1">
      <alignment horizontal="center" vertical="center"/>
    </xf>
    <xf numFmtId="0" fontId="39" fillId="0" borderId="3" xfId="81" applyNumberFormat="1" applyFont="1" applyFill="1" applyBorder="1" applyAlignment="1">
      <alignment vertical="center"/>
    </xf>
    <xf numFmtId="0" fontId="39" fillId="0" borderId="15" xfId="81" applyNumberFormat="1" applyFont="1" applyFill="1" applyBorder="1" applyAlignment="1">
      <alignment vertical="center"/>
    </xf>
    <xf numFmtId="0" fontId="39" fillId="0" borderId="17" xfId="81" applyFont="1" applyFill="1" applyBorder="1" applyAlignment="1">
      <alignment vertical="center"/>
    </xf>
    <xf numFmtId="0" fontId="39" fillId="0" borderId="0" xfId="81" applyFont="1" applyFill="1" applyBorder="1" applyAlignment="1">
      <alignment horizontal="center" vertical="center"/>
    </xf>
    <xf numFmtId="0" fontId="39" fillId="0" borderId="0" xfId="81" applyNumberFormat="1" applyFont="1" applyFill="1" applyBorder="1" applyAlignment="1">
      <alignment vertical="center"/>
    </xf>
    <xf numFmtId="0" fontId="39" fillId="0" borderId="18" xfId="81" applyNumberFormat="1" applyFont="1" applyFill="1" applyBorder="1" applyAlignment="1">
      <alignment vertical="center"/>
    </xf>
    <xf numFmtId="0" fontId="39" fillId="0" borderId="21" xfId="81" applyFont="1" applyFill="1" applyBorder="1" applyAlignment="1">
      <alignment vertical="center"/>
    </xf>
    <xf numFmtId="0" fontId="39" fillId="0" borderId="20" xfId="81" applyFont="1" applyFill="1" applyBorder="1" applyAlignment="1">
      <alignment horizontal="center" vertical="center"/>
    </xf>
    <xf numFmtId="0" fontId="39" fillId="0" borderId="20" xfId="81" applyNumberFormat="1" applyFont="1" applyFill="1" applyBorder="1" applyAlignment="1">
      <alignment vertical="center"/>
    </xf>
    <xf numFmtId="0" fontId="39" fillId="0" borderId="22" xfId="81" applyNumberFormat="1" applyFont="1" applyFill="1" applyBorder="1" applyAlignment="1">
      <alignment vertical="center"/>
    </xf>
    <xf numFmtId="0" fontId="17" fillId="0" borderId="0" xfId="81" applyFont="1"/>
    <xf numFmtId="0" fontId="19" fillId="0" borderId="0" xfId="81" applyFont="1"/>
    <xf numFmtId="0" fontId="17" fillId="0" borderId="0" xfId="81" applyNumberFormat="1" applyFont="1" applyAlignment="1">
      <alignment horizontal="left"/>
    </xf>
    <xf numFmtId="0" fontId="17" fillId="0" borderId="0" xfId="81" applyNumberFormat="1" applyFont="1" applyFill="1" applyAlignment="1">
      <alignment horizontal="left"/>
    </xf>
    <xf numFmtId="0" fontId="17" fillId="0" borderId="0" xfId="81" applyFont="1" applyAlignment="1">
      <alignment vertical="center"/>
    </xf>
    <xf numFmtId="0" fontId="40" fillId="0" borderId="3" xfId="81" applyFont="1" applyBorder="1"/>
    <xf numFmtId="0" fontId="39" fillId="0" borderId="3" xfId="81" applyNumberFormat="1" applyFont="1" applyBorder="1" applyAlignment="1">
      <alignment horizontal="left"/>
    </xf>
    <xf numFmtId="0" fontId="6" fillId="0" borderId="0" xfId="82" applyNumberFormat="1" applyFont="1" applyFill="1" applyBorder="1" applyAlignment="1" applyProtection="1">
      <alignment horizontal="right"/>
    </xf>
    <xf numFmtId="0" fontId="6" fillId="0" borderId="0" xfId="82" applyNumberFormat="1" applyFont="1" applyFill="1" applyBorder="1" applyAlignment="1" applyProtection="1">
      <alignment horizontal="left"/>
    </xf>
    <xf numFmtId="0" fontId="41" fillId="0" borderId="0" xfId="82" applyNumberFormat="1" applyFont="1" applyFill="1" applyBorder="1" applyAlignment="1" applyProtection="1">
      <alignment horizontal="right"/>
    </xf>
    <xf numFmtId="0" fontId="20" fillId="0" borderId="0" xfId="81" applyNumberFormat="1" applyFont="1" applyAlignment="1">
      <alignment horizontal="left"/>
    </xf>
    <xf numFmtId="0" fontId="2" fillId="0" borderId="0" xfId="13" applyFont="1"/>
    <xf numFmtId="0" fontId="2" fillId="0" borderId="0" xfId="13" applyFont="1" applyAlignment="1">
      <alignment horizontal="right"/>
    </xf>
    <xf numFmtId="0" fontId="2" fillId="0" borderId="0" xfId="13" applyFont="1" applyAlignment="1">
      <alignment horizontal="left"/>
    </xf>
    <xf numFmtId="0" fontId="6" fillId="0" borderId="0" xfId="13" applyFont="1"/>
    <xf numFmtId="0" fontId="6" fillId="0" borderId="0" xfId="13" applyFont="1" applyFill="1" applyBorder="1"/>
    <xf numFmtId="3" fontId="6" fillId="0" borderId="0" xfId="13" applyNumberFormat="1" applyFont="1" applyFill="1" applyBorder="1" applyAlignment="1">
      <alignment horizontal="right"/>
    </xf>
    <xf numFmtId="3" fontId="6" fillId="0" borderId="0" xfId="13" applyNumberFormat="1" applyFont="1" applyFill="1" applyBorder="1"/>
    <xf numFmtId="0" fontId="6" fillId="0" borderId="0" xfId="13" applyNumberFormat="1" applyFont="1" applyFill="1" applyBorder="1" applyAlignment="1" applyProtection="1">
      <alignment horizontal="left"/>
    </xf>
    <xf numFmtId="0" fontId="2" fillId="0" borderId="0" xfId="23" applyNumberFormat="1" applyFont="1" applyFill="1"/>
    <xf numFmtId="3" fontId="6" fillId="0" borderId="0" xfId="13" applyNumberFormat="1" applyFont="1" applyFill="1" applyBorder="1" applyAlignment="1" applyProtection="1">
      <alignment horizontal="left"/>
    </xf>
    <xf numFmtId="0" fontId="6" fillId="0" borderId="3" xfId="13" applyFont="1" applyFill="1" applyBorder="1"/>
    <xf numFmtId="3" fontId="6" fillId="0" borderId="3" xfId="13" applyNumberFormat="1" applyFont="1" applyFill="1" applyBorder="1" applyAlignment="1">
      <alignment horizontal="right"/>
    </xf>
    <xf numFmtId="3" fontId="6" fillId="0" borderId="3" xfId="13" applyNumberFormat="1" applyFont="1" applyFill="1" applyBorder="1"/>
    <xf numFmtId="3" fontId="6" fillId="0" borderId="3" xfId="13" applyNumberFormat="1" applyFont="1" applyFill="1" applyBorder="1" applyAlignment="1" applyProtection="1">
      <alignment horizontal="left"/>
    </xf>
    <xf numFmtId="0" fontId="6" fillId="0" borderId="0" xfId="13" applyFont="1" applyFill="1" applyAlignment="1" applyProtection="1">
      <alignment horizontal="left"/>
    </xf>
    <xf numFmtId="3" fontId="13" fillId="0" borderId="0" xfId="84" applyNumberFormat="1" applyFont="1" applyFill="1" applyBorder="1" applyAlignment="1" applyProtection="1">
      <alignment horizontal="right"/>
    </xf>
    <xf numFmtId="165" fontId="2" fillId="0" borderId="0" xfId="13" applyNumberFormat="1" applyFont="1"/>
    <xf numFmtId="0" fontId="2" fillId="0" borderId="0" xfId="13" applyFont="1" applyFill="1"/>
    <xf numFmtId="0" fontId="2" fillId="0" borderId="23" xfId="13" applyFont="1" applyFill="1" applyBorder="1"/>
    <xf numFmtId="165" fontId="2" fillId="0" borderId="3" xfId="13" applyNumberFormat="1" applyFont="1" applyFill="1" applyBorder="1"/>
    <xf numFmtId="0" fontId="13" fillId="0" borderId="3" xfId="12" applyNumberFormat="1" applyFont="1" applyFill="1" applyBorder="1" applyAlignment="1">
      <alignment horizontal="right"/>
    </xf>
    <xf numFmtId="0" fontId="13" fillId="0" borderId="23" xfId="12" applyNumberFormat="1" applyFont="1" applyFill="1" applyBorder="1" applyAlignment="1">
      <alignment horizontal="right"/>
    </xf>
    <xf numFmtId="0" fontId="13" fillId="0" borderId="3" xfId="12" applyNumberFormat="1" applyFont="1" applyFill="1" applyBorder="1" applyAlignment="1">
      <alignment horizontal="right" vertical="center"/>
    </xf>
    <xf numFmtId="0" fontId="13" fillId="0" borderId="23" xfId="12" applyNumberFormat="1" applyFont="1" applyFill="1" applyBorder="1" applyAlignment="1">
      <alignment horizontal="right" vertical="center"/>
    </xf>
    <xf numFmtId="0" fontId="2" fillId="0" borderId="3" xfId="13" applyFont="1" applyFill="1" applyBorder="1" applyAlignment="1">
      <alignment horizontal="right"/>
    </xf>
    <xf numFmtId="0" fontId="2" fillId="0" borderId="23" xfId="13" applyFont="1" applyFill="1" applyBorder="1" applyAlignment="1">
      <alignment horizontal="right"/>
    </xf>
    <xf numFmtId="0" fontId="11" fillId="0" borderId="23" xfId="12" applyFont="1" applyFill="1" applyBorder="1" applyAlignment="1">
      <alignment horizontal="right"/>
    </xf>
    <xf numFmtId="0" fontId="11" fillId="0" borderId="23" xfId="12" applyNumberFormat="1" applyFont="1" applyFill="1" applyBorder="1" applyAlignment="1" applyProtection="1">
      <alignment horizontal="right"/>
      <protection locked="0"/>
    </xf>
    <xf numFmtId="0" fontId="2" fillId="0" borderId="23" xfId="13" applyFont="1" applyFill="1" applyBorder="1" applyAlignment="1">
      <alignment horizontal="left"/>
    </xf>
    <xf numFmtId="0" fontId="2" fillId="0" borderId="3" xfId="13" applyFont="1" applyFill="1" applyBorder="1"/>
    <xf numFmtId="0" fontId="13" fillId="0" borderId="3" xfId="12" applyFont="1" applyFill="1" applyBorder="1" applyAlignment="1">
      <alignment horizontal="right"/>
    </xf>
    <xf numFmtId="0" fontId="2" fillId="0" borderId="3" xfId="13" applyFont="1" applyFill="1" applyBorder="1" applyAlignment="1">
      <alignment horizontal="left"/>
    </xf>
    <xf numFmtId="1" fontId="2" fillId="0" borderId="0" xfId="13" applyNumberFormat="1" applyFont="1" applyFill="1"/>
    <xf numFmtId="167" fontId="1" fillId="0" borderId="0" xfId="13" applyNumberFormat="1" applyFont="1" applyAlignment="1" applyProtection="1">
      <alignment horizontal="left"/>
    </xf>
    <xf numFmtId="1" fontId="11" fillId="0" borderId="0" xfId="12" applyNumberFormat="1" applyFont="1" applyBorder="1"/>
    <xf numFmtId="0" fontId="1" fillId="0" borderId="0" xfId="13" applyFont="1"/>
    <xf numFmtId="49" fontId="1" fillId="0" borderId="0" xfId="13" applyNumberFormat="1" applyFont="1" applyAlignment="1">
      <alignment horizontal="left"/>
    </xf>
    <xf numFmtId="169" fontId="12" fillId="0" borderId="0" xfId="70" applyNumberFormat="1" applyFont="1" applyFill="1" applyBorder="1" applyAlignment="1">
      <alignment horizontal="right" vertical="center"/>
    </xf>
    <xf numFmtId="0" fontId="1" fillId="0" borderId="0" xfId="13" applyFont="1" applyAlignment="1">
      <alignment horizontal="right"/>
    </xf>
    <xf numFmtId="0" fontId="13" fillId="0" borderId="0" xfId="85" applyFont="1" applyFill="1"/>
    <xf numFmtId="0" fontId="13" fillId="0" borderId="0" xfId="85" applyFont="1"/>
    <xf numFmtId="0" fontId="11" fillId="0" borderId="0" xfId="86" applyFont="1" applyAlignment="1" applyProtection="1">
      <alignment horizontal="left"/>
      <protection locked="0"/>
    </xf>
    <xf numFmtId="0" fontId="13" fillId="0" borderId="0" xfId="85" applyFont="1" applyAlignment="1">
      <alignment horizontal="left"/>
    </xf>
    <xf numFmtId="3" fontId="2" fillId="0" borderId="0" xfId="22" applyNumberFormat="1" applyFont="1" applyAlignment="1">
      <alignment horizontal="right"/>
    </xf>
    <xf numFmtId="3" fontId="11" fillId="0" borderId="0" xfId="85" applyNumberFormat="1" applyFont="1" applyAlignment="1">
      <alignment horizontal="right"/>
    </xf>
    <xf numFmtId="0" fontId="11" fillId="0" borderId="0" xfId="85" applyFont="1" applyAlignment="1">
      <alignment horizontal="left"/>
    </xf>
    <xf numFmtId="0" fontId="11" fillId="0" borderId="3" xfId="85" applyFont="1" applyBorder="1"/>
    <xf numFmtId="0" fontId="2" fillId="0" borderId="3" xfId="22" applyFont="1" applyFill="1" applyBorder="1"/>
    <xf numFmtId="3" fontId="11" fillId="0" borderId="3" xfId="85" applyNumberFormat="1" applyFont="1" applyBorder="1" applyAlignment="1">
      <alignment horizontal="right"/>
    </xf>
    <xf numFmtId="0" fontId="11" fillId="0" borderId="3" xfId="85" applyFont="1" applyBorder="1" applyAlignment="1">
      <alignment horizontal="left"/>
    </xf>
    <xf numFmtId="0" fontId="2" fillId="0" borderId="0" xfId="22" applyFont="1" applyFill="1" applyBorder="1"/>
    <xf numFmtId="3" fontId="13" fillId="0" borderId="0" xfId="85" applyNumberFormat="1" applyFont="1" applyBorder="1" applyAlignment="1">
      <alignment horizontal="left"/>
    </xf>
    <xf numFmtId="3" fontId="13" fillId="0" borderId="0" xfId="85" applyNumberFormat="1" applyFont="1" applyBorder="1"/>
    <xf numFmtId="3" fontId="6" fillId="0" borderId="0" xfId="87" applyNumberFormat="1" applyFont="1" applyBorder="1" applyAlignment="1" applyProtection="1">
      <alignment horizontal="right"/>
    </xf>
    <xf numFmtId="3" fontId="13" fillId="0" borderId="0" xfId="85" applyNumberFormat="1" applyFont="1" applyBorder="1" applyAlignment="1">
      <alignment horizontal="right"/>
    </xf>
    <xf numFmtId="0" fontId="13" fillId="0" borderId="0" xfId="85" applyFont="1" applyBorder="1" applyAlignment="1">
      <alignment horizontal="left"/>
    </xf>
    <xf numFmtId="3" fontId="21" fillId="0" borderId="0" xfId="85" applyNumberFormat="1" applyFont="1" applyBorder="1" applyAlignment="1">
      <alignment horizontal="left"/>
    </xf>
    <xf numFmtId="0" fontId="21" fillId="0" borderId="0" xfId="85" applyFont="1" applyBorder="1" applyAlignment="1">
      <alignment horizontal="left"/>
    </xf>
    <xf numFmtId="3" fontId="13" fillId="0" borderId="0" xfId="85" applyNumberFormat="1" applyFont="1" applyFill="1" applyBorder="1" applyAlignment="1">
      <alignment horizontal="left"/>
    </xf>
    <xf numFmtId="0" fontId="13" fillId="0" borderId="0" xfId="85" applyFont="1" applyFill="1" applyBorder="1" applyAlignment="1">
      <alignment horizontal="left"/>
    </xf>
    <xf numFmtId="3" fontId="6" fillId="0" borderId="0" xfId="22" applyNumberFormat="1" applyFont="1" applyBorder="1"/>
    <xf numFmtId="3" fontId="6" fillId="0" borderId="0" xfId="22" applyNumberFormat="1" applyFont="1" applyBorder="1" applyAlignment="1">
      <alignment horizontal="right"/>
    </xf>
    <xf numFmtId="3" fontId="21" fillId="0" borderId="0" xfId="85" applyNumberFormat="1" applyFont="1" applyBorder="1"/>
    <xf numFmtId="0" fontId="21" fillId="0" borderId="0" xfId="85" applyFont="1" applyBorder="1"/>
    <xf numFmtId="0" fontId="13" fillId="0" borderId="0" xfId="85" applyFont="1" applyBorder="1"/>
    <xf numFmtId="0" fontId="1" fillId="0" borderId="0" xfId="22" applyFont="1" applyFill="1"/>
    <xf numFmtId="0" fontId="1" fillId="0" borderId="0" xfId="22" applyFont="1" applyFill="1" applyBorder="1"/>
    <xf numFmtId="3" fontId="41" fillId="0" borderId="0" xfId="87" applyNumberFormat="1" applyFont="1" applyBorder="1" applyAlignment="1" applyProtection="1">
      <alignment horizontal="right"/>
    </xf>
    <xf numFmtId="3" fontId="21" fillId="0" borderId="0" xfId="85" applyNumberFormat="1" applyFont="1" applyBorder="1" applyAlignment="1">
      <alignment horizontal="right"/>
    </xf>
    <xf numFmtId="0" fontId="11" fillId="0" borderId="0" xfId="85" applyFont="1" applyFill="1"/>
    <xf numFmtId="0" fontId="11" fillId="0" borderId="0" xfId="85" applyFont="1" applyFill="1" applyAlignment="1">
      <alignment horizontal="right"/>
    </xf>
    <xf numFmtId="0" fontId="11" fillId="0" borderId="0" xfId="85" applyFont="1" applyFill="1" applyAlignment="1">
      <alignment horizontal="left"/>
    </xf>
    <xf numFmtId="0" fontId="11" fillId="0" borderId="23" xfId="85" applyFont="1" applyFill="1" applyBorder="1"/>
    <xf numFmtId="0" fontId="2" fillId="0" borderId="23" xfId="22" applyFont="1" applyFill="1" applyBorder="1"/>
    <xf numFmtId="0" fontId="11" fillId="0" borderId="23" xfId="85" applyFont="1" applyFill="1" applyBorder="1" applyAlignment="1">
      <alignment horizontal="left"/>
    </xf>
    <xf numFmtId="0" fontId="11" fillId="0" borderId="3" xfId="12" applyFont="1" applyFill="1" applyBorder="1" applyAlignment="1">
      <alignment horizontal="right"/>
    </xf>
    <xf numFmtId="0" fontId="11" fillId="0" borderId="3" xfId="12" applyFont="1" applyFill="1" applyBorder="1"/>
    <xf numFmtId="0" fontId="12" fillId="0" borderId="0" xfId="85" applyFont="1" applyFill="1" applyAlignment="1" applyProtection="1">
      <alignment horizontal="left"/>
      <protection locked="0"/>
    </xf>
    <xf numFmtId="49" fontId="1" fillId="0" borderId="0" xfId="22" applyNumberFormat="1" applyFont="1" applyFill="1" applyAlignment="1">
      <alignment horizontal="left"/>
    </xf>
    <xf numFmtId="0" fontId="2" fillId="0" borderId="0" xfId="17" applyFont="1"/>
    <xf numFmtId="0" fontId="2" fillId="0" borderId="0" xfId="17" applyFont="1" applyAlignment="1">
      <alignment horizontal="left"/>
    </xf>
    <xf numFmtId="0" fontId="6" fillId="0" borderId="0" xfId="90" applyFont="1" applyFill="1"/>
    <xf numFmtId="164" fontId="13" fillId="0" borderId="0" xfId="11" applyFont="1" applyFill="1" applyBorder="1" applyAlignment="1" applyProtection="1">
      <alignment horizontal="left"/>
    </xf>
    <xf numFmtId="0" fontId="2" fillId="0" borderId="0" xfId="17" applyFont="1" applyBorder="1"/>
    <xf numFmtId="3" fontId="2" fillId="0" borderId="0" xfId="17" applyNumberFormat="1" applyFont="1" applyBorder="1" applyAlignment="1">
      <alignment horizontal="right"/>
    </xf>
    <xf numFmtId="0" fontId="2" fillId="0" borderId="0" xfId="91" applyFont="1" applyFill="1" applyBorder="1" applyAlignment="1">
      <alignment horizontal="left"/>
    </xf>
    <xf numFmtId="0" fontId="2" fillId="0" borderId="3" xfId="17" applyFont="1" applyBorder="1"/>
    <xf numFmtId="3" fontId="2" fillId="0" borderId="3" xfId="17" applyNumberFormat="1" applyFont="1" applyBorder="1" applyAlignment="1">
      <alignment horizontal="right"/>
    </xf>
    <xf numFmtId="0" fontId="2" fillId="0" borderId="3" xfId="91" applyFont="1" applyFill="1" applyBorder="1" applyAlignment="1">
      <alignment horizontal="left"/>
    </xf>
    <xf numFmtId="0" fontId="1" fillId="0" borderId="0" xfId="17" applyFont="1"/>
    <xf numFmtId="0" fontId="1" fillId="0" borderId="0" xfId="1" applyFont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Border="1"/>
    <xf numFmtId="0" fontId="2" fillId="0" borderId="0" xfId="1" applyFont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23" xfId="17" applyFont="1" applyBorder="1"/>
    <xf numFmtId="0" fontId="2" fillId="0" borderId="23" xfId="17" applyFont="1" applyFill="1" applyBorder="1"/>
    <xf numFmtId="0" fontId="2" fillId="0" borderId="23" xfId="17" applyFont="1" applyBorder="1" applyAlignment="1">
      <alignment horizontal="left"/>
    </xf>
    <xf numFmtId="0" fontId="2" fillId="0" borderId="3" xfId="17" applyFont="1" applyFill="1" applyBorder="1"/>
    <xf numFmtId="0" fontId="2" fillId="0" borderId="3" xfId="17" applyFont="1" applyFill="1" applyBorder="1" applyAlignment="1">
      <alignment horizontal="left"/>
    </xf>
    <xf numFmtId="0" fontId="2" fillId="0" borderId="0" xfId="17" applyFont="1" applyFill="1"/>
    <xf numFmtId="0" fontId="6" fillId="0" borderId="0" xfId="17" applyFont="1" applyFill="1"/>
    <xf numFmtId="164" fontId="6" fillId="0" borderId="0" xfId="71" applyFont="1" applyFill="1" applyAlignment="1" applyProtection="1"/>
    <xf numFmtId="164" fontId="1" fillId="0" borderId="0" xfId="71" applyFont="1" applyAlignment="1" applyProtection="1">
      <alignment horizontal="left" wrapText="1"/>
    </xf>
    <xf numFmtId="164" fontId="1" fillId="0" borderId="0" xfId="71" applyFont="1" applyAlignment="1" applyProtection="1">
      <alignment horizontal="left"/>
    </xf>
    <xf numFmtId="49" fontId="1" fillId="0" borderId="0" xfId="17" applyNumberFormat="1" applyFont="1" applyAlignment="1">
      <alignment horizontal="left"/>
    </xf>
    <xf numFmtId="0" fontId="2" fillId="0" borderId="0" xfId="93" applyFont="1"/>
    <xf numFmtId="0" fontId="2" fillId="0" borderId="0" xfId="22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3" xfId="1" applyFont="1" applyBorder="1"/>
    <xf numFmtId="0" fontId="2" fillId="0" borderId="3" xfId="1" applyFont="1" applyBorder="1" applyAlignment="1">
      <alignment horizontal="right"/>
    </xf>
    <xf numFmtId="0" fontId="1" fillId="0" borderId="0" xfId="93" applyFont="1" applyAlignment="1"/>
    <xf numFmtId="10" fontId="1" fillId="0" borderId="0" xfId="1" applyNumberFormat="1" applyFont="1" applyBorder="1" applyAlignment="1">
      <alignment wrapText="1"/>
    </xf>
    <xf numFmtId="0" fontId="1" fillId="0" borderId="0" xfId="1" applyFont="1" applyBorder="1" applyAlignment="1"/>
    <xf numFmtId="3" fontId="1" fillId="0" borderId="0" xfId="1" applyNumberFormat="1" applyFont="1" applyAlignment="1">
      <alignment horizontal="right"/>
    </xf>
    <xf numFmtId="10" fontId="2" fillId="0" borderId="0" xfId="1" applyNumberFormat="1" applyFont="1" applyBorder="1" applyAlignment="1">
      <alignment horizontal="left"/>
    </xf>
    <xf numFmtId="3" fontId="2" fillId="0" borderId="0" xfId="1" applyNumberFormat="1" applyFont="1" applyAlignment="1">
      <alignment horizontal="right"/>
    </xf>
    <xf numFmtId="10" fontId="2" fillId="0" borderId="0" xfId="22" applyNumberFormat="1" applyFont="1" applyBorder="1" applyAlignment="1">
      <alignment horizontal="left"/>
    </xf>
    <xf numFmtId="10" fontId="2" fillId="0" borderId="0" xfId="1" applyNumberFormat="1" applyFont="1" applyAlignment="1">
      <alignment horizontal="left"/>
    </xf>
    <xf numFmtId="10" fontId="1" fillId="0" borderId="0" xfId="1" applyNumberFormat="1" applyFont="1" applyAlignment="1">
      <alignment horizontal="left"/>
    </xf>
    <xf numFmtId="10" fontId="1" fillId="0" borderId="0" xfId="1" applyNumberFormat="1" applyFont="1"/>
    <xf numFmtId="164" fontId="13" fillId="0" borderId="0" xfId="92" applyFont="1" applyFill="1"/>
    <xf numFmtId="0" fontId="13" fillId="0" borderId="0" xfId="16" applyFont="1" applyFill="1"/>
    <xf numFmtId="3" fontId="13" fillId="0" borderId="0" xfId="16" applyNumberFormat="1" applyFont="1" applyFill="1" applyAlignment="1">
      <alignment horizontal="right"/>
    </xf>
    <xf numFmtId="3" fontId="13" fillId="0" borderId="0" xfId="92" applyNumberFormat="1" applyFont="1" applyFill="1" applyAlignment="1">
      <alignment horizontal="right"/>
    </xf>
    <xf numFmtId="3" fontId="13" fillId="0" borderId="0" xfId="1" applyNumberFormat="1" applyFont="1" applyFill="1" applyBorder="1" applyAlignment="1">
      <alignment horizontal="right"/>
    </xf>
    <xf numFmtId="0" fontId="13" fillId="0" borderId="23" xfId="16" applyNumberFormat="1" applyFont="1" applyFill="1" applyBorder="1"/>
    <xf numFmtId="0" fontId="13" fillId="0" borderId="23" xfId="16" applyNumberFormat="1" applyFont="1" applyFill="1" applyBorder="1" applyAlignment="1">
      <alignment horizontal="left"/>
    </xf>
    <xf numFmtId="0" fontId="13" fillId="0" borderId="23" xfId="12" applyNumberFormat="1" applyFont="1" applyFill="1" applyBorder="1" applyAlignment="1" applyProtection="1">
      <alignment horizontal="right"/>
      <protection locked="0"/>
    </xf>
    <xf numFmtId="167" fontId="6" fillId="0" borderId="3" xfId="13" applyNumberFormat="1" applyFont="1" applyFill="1" applyBorder="1" applyAlignment="1" applyProtection="1">
      <alignment horizontal="left"/>
    </xf>
    <xf numFmtId="0" fontId="13" fillId="0" borderId="0" xfId="16" applyFont="1" applyFill="1" applyBorder="1"/>
    <xf numFmtId="0" fontId="13" fillId="0" borderId="0" xfId="16" applyFont="1" applyFill="1" applyBorder="1" applyAlignment="1">
      <alignment horizontal="right"/>
    </xf>
    <xf numFmtId="167" fontId="6" fillId="0" borderId="0" xfId="13" applyNumberFormat="1" applyFont="1" applyFill="1" applyBorder="1" applyAlignment="1" applyProtection="1">
      <alignment horizontal="left"/>
    </xf>
    <xf numFmtId="0" fontId="2" fillId="0" borderId="0" xfId="22" applyFont="1" applyFill="1" applyAlignment="1"/>
    <xf numFmtId="0" fontId="21" fillId="0" borderId="0" xfId="16" applyFont="1" applyAlignment="1" applyProtection="1">
      <alignment horizontal="left"/>
      <protection locked="0"/>
    </xf>
    <xf numFmtId="0" fontId="13" fillId="0" borderId="0" xfId="16" applyFont="1"/>
    <xf numFmtId="0" fontId="13" fillId="0" borderId="0" xfId="12" applyFont="1" applyBorder="1" applyAlignment="1">
      <alignment horizontal="right"/>
    </xf>
    <xf numFmtId="0" fontId="13" fillId="0" borderId="0" xfId="16" applyFont="1" applyAlignment="1">
      <alignment horizontal="right"/>
    </xf>
    <xf numFmtId="0" fontId="21" fillId="0" borderId="0" xfId="12" applyFont="1" applyBorder="1"/>
    <xf numFmtId="0" fontId="21" fillId="0" borderId="0" xfId="69" applyFont="1" applyFill="1" applyAlignment="1" applyProtection="1">
      <alignment horizontal="left"/>
    </xf>
    <xf numFmtId="0" fontId="21" fillId="0" borderId="0" xfId="16" applyFont="1" applyAlignment="1">
      <alignment horizontal="left"/>
    </xf>
    <xf numFmtId="0" fontId="21" fillId="0" borderId="0" xfId="16" applyFont="1"/>
    <xf numFmtId="0" fontId="21" fillId="0" borderId="0" xfId="16" applyFont="1" applyAlignment="1">
      <alignment horizontal="right"/>
    </xf>
    <xf numFmtId="0" fontId="21" fillId="0" borderId="0" xfId="69" applyFont="1" applyFill="1" applyAlignment="1">
      <alignment horizontal="left"/>
    </xf>
    <xf numFmtId="0" fontId="2" fillId="0" borderId="0" xfId="94" applyFont="1"/>
    <xf numFmtId="0" fontId="2" fillId="0" borderId="0" xfId="94" applyFont="1" applyBorder="1"/>
    <xf numFmtId="3" fontId="45" fillId="0" borderId="0" xfId="94" applyNumberFormat="1" applyFont="1" applyBorder="1" applyAlignment="1">
      <alignment horizontal="left"/>
    </xf>
    <xf numFmtId="3" fontId="46" fillId="0" borderId="0" xfId="94" applyNumberFormat="1" applyFont="1" applyBorder="1" applyAlignment="1">
      <alignment horizontal="left"/>
    </xf>
    <xf numFmtId="3" fontId="47" fillId="0" borderId="0" xfId="94" applyNumberFormat="1" applyFont="1" applyBorder="1" applyAlignment="1">
      <alignment horizontal="center"/>
    </xf>
    <xf numFmtId="0" fontId="2" fillId="0" borderId="0" xfId="94" applyFont="1" applyBorder="1" applyAlignment="1">
      <alignment horizontal="center"/>
    </xf>
    <xf numFmtId="0" fontId="48" fillId="0" borderId="0" xfId="69" applyFont="1" applyFill="1" applyAlignment="1" applyProtection="1">
      <alignment horizontal="left"/>
    </xf>
    <xf numFmtId="49" fontId="47" fillId="0" borderId="0" xfId="90" applyNumberFormat="1" applyFont="1" applyFill="1" applyAlignment="1">
      <alignment horizontal="center"/>
    </xf>
    <xf numFmtId="49" fontId="47" fillId="0" borderId="0" xfId="90" applyNumberFormat="1" applyFont="1" applyAlignment="1">
      <alignment horizontal="center"/>
    </xf>
    <xf numFmtId="49" fontId="48" fillId="0" borderId="0" xfId="69" applyNumberFormat="1" applyFont="1" applyFill="1" applyAlignment="1" applyProtection="1">
      <alignment horizontal="left"/>
    </xf>
    <xf numFmtId="3" fontId="2" fillId="0" borderId="0" xfId="94" applyNumberFormat="1" applyFont="1" applyAlignment="1">
      <alignment horizontal="right"/>
    </xf>
    <xf numFmtId="3" fontId="47" fillId="0" borderId="0" xfId="94" applyNumberFormat="1" applyFont="1" applyAlignment="1">
      <alignment horizontal="right"/>
    </xf>
    <xf numFmtId="3" fontId="47" fillId="0" borderId="0" xfId="94" applyNumberFormat="1" applyFont="1" applyAlignment="1">
      <alignment horizontal="center"/>
    </xf>
    <xf numFmtId="3" fontId="47" fillId="19" borderId="23" xfId="94" applyNumberFormat="1" applyFont="1" applyFill="1" applyBorder="1" applyAlignment="1">
      <alignment horizontal="right"/>
    </xf>
    <xf numFmtId="3" fontId="47" fillId="19" borderId="23" xfId="94" applyNumberFormat="1" applyFont="1" applyFill="1" applyBorder="1" applyAlignment="1">
      <alignment horizontal="center"/>
    </xf>
    <xf numFmtId="0" fontId="49" fillId="0" borderId="0" xfId="90" applyFont="1" applyFill="1" applyAlignment="1">
      <alignment horizontal="left"/>
    </xf>
    <xf numFmtId="15" fontId="2" fillId="0" borderId="0" xfId="94" applyNumberFormat="1" applyFont="1"/>
    <xf numFmtId="0" fontId="1" fillId="0" borderId="0" xfId="94" applyFont="1"/>
    <xf numFmtId="0" fontId="50" fillId="0" borderId="0" xfId="90" applyFont="1" applyAlignment="1">
      <alignment horizontal="left"/>
    </xf>
    <xf numFmtId="0" fontId="50" fillId="0" borderId="0" xfId="90" applyFont="1" applyFill="1"/>
    <xf numFmtId="49" fontId="47" fillId="0" borderId="0" xfId="22" applyNumberFormat="1" applyFont="1" applyAlignment="1">
      <alignment horizontal="center"/>
    </xf>
    <xf numFmtId="3" fontId="19" fillId="0" borderId="16" xfId="81" applyNumberFormat="1" applyFont="1" applyFill="1" applyBorder="1" applyAlignment="1">
      <alignment horizontal="right"/>
    </xf>
    <xf numFmtId="3" fontId="17" fillId="0" borderId="16" xfId="81" applyNumberFormat="1" applyFont="1" applyFill="1" applyBorder="1" applyAlignment="1">
      <alignment horizontal="right"/>
    </xf>
    <xf numFmtId="3" fontId="17" fillId="0" borderId="0" xfId="81" applyNumberFormat="1" applyFont="1" applyFill="1" applyAlignment="1">
      <alignment horizontal="right"/>
    </xf>
    <xf numFmtId="3" fontId="17" fillId="0" borderId="18" xfId="81" applyNumberFormat="1" applyFont="1" applyFill="1" applyBorder="1" applyAlignment="1">
      <alignment horizontal="right"/>
    </xf>
    <xf numFmtId="0" fontId="41" fillId="0" borderId="19" xfId="81" applyFont="1" applyFill="1" applyBorder="1" applyAlignment="1">
      <alignment horizontal="center" vertical="center" wrapText="1"/>
    </xf>
    <xf numFmtId="0" fontId="41" fillId="0" borderId="16" xfId="81" applyFont="1" applyFill="1" applyBorder="1" applyAlignment="1">
      <alignment horizontal="center" vertical="center" wrapText="1"/>
    </xf>
    <xf numFmtId="0" fontId="41" fillId="0" borderId="13" xfId="81" applyFont="1" applyFill="1" applyBorder="1" applyAlignment="1">
      <alignment horizontal="center" vertical="center" wrapText="1"/>
    </xf>
    <xf numFmtId="0" fontId="6" fillId="0" borderId="16" xfId="82" applyFont="1" applyFill="1" applyBorder="1" applyAlignment="1" applyProtection="1">
      <alignment horizontal="center" vertical="center" wrapText="1"/>
    </xf>
    <xf numFmtId="0" fontId="6" fillId="0" borderId="13" xfId="82" applyFont="1" applyFill="1" applyBorder="1" applyAlignment="1" applyProtection="1">
      <alignment horizontal="center" vertical="center" wrapText="1"/>
    </xf>
    <xf numFmtId="0" fontId="39" fillId="0" borderId="22" xfId="81" applyFont="1" applyBorder="1" applyAlignment="1">
      <alignment horizontal="center" vertical="center" wrapText="1"/>
    </xf>
    <xf numFmtId="0" fontId="39" fillId="0" borderId="20" xfId="81" applyFont="1" applyBorder="1" applyAlignment="1">
      <alignment horizontal="center" vertical="center" wrapText="1"/>
    </xf>
    <xf numFmtId="0" fontId="39" fillId="0" borderId="21" xfId="81" applyFont="1" applyBorder="1" applyAlignment="1">
      <alignment horizontal="center" vertical="center" wrapText="1"/>
    </xf>
    <xf numFmtId="0" fontId="6" fillId="0" borderId="19" xfId="81" applyFont="1" applyFill="1" applyBorder="1" applyAlignment="1">
      <alignment horizontal="center" vertical="center" wrapText="1"/>
    </xf>
    <xf numFmtId="0" fontId="6" fillId="0" borderId="13" xfId="81" applyFont="1" applyFill="1" applyBorder="1" applyAlignment="1">
      <alignment horizontal="center" vertical="center" wrapText="1"/>
    </xf>
    <xf numFmtId="0" fontId="6" fillId="0" borderId="16" xfId="81" applyFont="1" applyFill="1" applyBorder="1" applyAlignment="1">
      <alignment horizontal="center" vertical="center" wrapText="1"/>
    </xf>
    <xf numFmtId="0" fontId="6" fillId="0" borderId="22" xfId="81" applyFont="1" applyFill="1" applyBorder="1" applyAlignment="1">
      <alignment horizontal="center" vertical="center" wrapText="1"/>
    </xf>
    <xf numFmtId="0" fontId="6" fillId="0" borderId="15" xfId="81" applyFont="1" applyFill="1" applyBorder="1" applyAlignment="1">
      <alignment horizontal="center" vertical="center" wrapText="1"/>
    </xf>
    <xf numFmtId="0" fontId="6" fillId="0" borderId="21" xfId="81" applyFont="1" applyFill="1" applyBorder="1" applyAlignment="1">
      <alignment horizontal="center" vertical="center" wrapText="1"/>
    </xf>
    <xf numFmtId="0" fontId="6" fillId="0" borderId="14" xfId="81" applyFont="1" applyFill="1" applyBorder="1" applyAlignment="1">
      <alignment horizontal="center" vertical="center" wrapText="1"/>
    </xf>
    <xf numFmtId="0" fontId="41" fillId="0" borderId="19" xfId="82" applyFont="1" applyFill="1" applyBorder="1" applyAlignment="1" applyProtection="1">
      <alignment horizontal="center" vertical="center" wrapText="1"/>
    </xf>
    <xf numFmtId="0" fontId="41" fillId="0" borderId="16" xfId="82" applyFont="1" applyFill="1" applyBorder="1" applyAlignment="1" applyProtection="1">
      <alignment horizontal="center" vertical="center" wrapText="1"/>
    </xf>
    <xf numFmtId="0" fontId="41" fillId="0" borderId="13" xfId="82" applyFont="1" applyFill="1" applyBorder="1" applyAlignment="1" applyProtection="1">
      <alignment horizontal="center" vertical="center" wrapText="1"/>
    </xf>
    <xf numFmtId="0" fontId="41" fillId="0" borderId="22" xfId="82" applyFont="1" applyFill="1" applyBorder="1" applyAlignment="1" applyProtection="1">
      <alignment horizontal="center" vertical="center"/>
    </xf>
    <xf numFmtId="0" fontId="41" fillId="0" borderId="20" xfId="82" applyFont="1" applyFill="1" applyBorder="1" applyAlignment="1" applyProtection="1">
      <alignment horizontal="center" vertical="center"/>
    </xf>
    <xf numFmtId="0" fontId="41" fillId="0" borderId="21" xfId="82" applyFont="1" applyFill="1" applyBorder="1" applyAlignment="1" applyProtection="1">
      <alignment horizontal="center" vertical="center"/>
    </xf>
    <xf numFmtId="0" fontId="41" fillId="0" borderId="22" xfId="81" applyFont="1" applyFill="1" applyBorder="1" applyAlignment="1">
      <alignment horizontal="center" vertical="center" wrapText="1"/>
    </xf>
    <xf numFmtId="0" fontId="41" fillId="0" borderId="20" xfId="81" applyFont="1" applyFill="1" applyBorder="1" applyAlignment="1">
      <alignment horizontal="center" vertical="center" wrapText="1"/>
    </xf>
    <xf numFmtId="0" fontId="41" fillId="0" borderId="21" xfId="81" applyFont="1" applyFill="1" applyBorder="1" applyAlignment="1">
      <alignment horizontal="center" vertical="center" wrapText="1"/>
    </xf>
  </cellXfs>
  <cellStyles count="95">
    <cellStyle name="_CD_Peru" xfId="30"/>
    <cellStyle name="=C:\WINNT\SYSTEM32\COMMAND.COM" xfId="31"/>
    <cellStyle name="20% - Énfasis1" xfId="32"/>
    <cellStyle name="20% - Énfasis2" xfId="33"/>
    <cellStyle name="20% - Énfasis3" xfId="34"/>
    <cellStyle name="20% - Énfasis4" xfId="35"/>
    <cellStyle name="20% - Énfasis5" xfId="36"/>
    <cellStyle name="20% - Énfasis6" xfId="37"/>
    <cellStyle name="40% - Énfasis1" xfId="38"/>
    <cellStyle name="40% - Énfasis2" xfId="39"/>
    <cellStyle name="40% - Énfasis3" xfId="40"/>
    <cellStyle name="40% - Énfasis4" xfId="41"/>
    <cellStyle name="40% - Énfasis5" xfId="42"/>
    <cellStyle name="40% - Énfasis6" xfId="43"/>
    <cellStyle name="60% - Énfasis1" xfId="44"/>
    <cellStyle name="60% - Énfasis2" xfId="45"/>
    <cellStyle name="60% - Énfasis3" xfId="46"/>
    <cellStyle name="60% - Énfasis4" xfId="47"/>
    <cellStyle name="60% - Énfasis5" xfId="48"/>
    <cellStyle name="60% - Énfasis6" xfId="49"/>
    <cellStyle name="ANCLAS,REZONES Y SUS PARTES,DE FUNDICION,DE HIERRO O DE ACERO" xfId="22"/>
    <cellStyle name="ANCLAS,REZONES Y SUS PARTES,DE FUNDICION,DE HIERRO O DE ACERO 2" xfId="23"/>
    <cellStyle name="ANCLAS,REZONES Y SUS PARTES,DE FUNDICION,DE HIERRO O DE ACERO 2 2" xfId="90"/>
    <cellStyle name="ANCLAS,REZONES Y SUS PARTES,DE FUNDICION,DE HIERRO O DE ACERO 3" xfId="88"/>
    <cellStyle name="bolet" xfId="2"/>
    <cellStyle name="Buena" xfId="50"/>
    <cellStyle name="Cálculo" xfId="51"/>
    <cellStyle name="Celda de comprobación" xfId="52"/>
    <cellStyle name="Celda vinculada" xfId="53"/>
    <cellStyle name="Comma" xfId="3" builtinId="3"/>
    <cellStyle name="Comma [0] 2" xfId="54"/>
    <cellStyle name="Comma 2" xfId="89"/>
    <cellStyle name="Comma0" xfId="4"/>
    <cellStyle name="Currency 2" xfId="55"/>
    <cellStyle name="Currency0" xfId="5"/>
    <cellStyle name="Date" xfId="6"/>
    <cellStyle name="Diseño" xfId="56"/>
    <cellStyle name="Encabezado 4" xfId="57"/>
    <cellStyle name="Énfasis1" xfId="58"/>
    <cellStyle name="Énfasis2" xfId="59"/>
    <cellStyle name="Énfasis3" xfId="60"/>
    <cellStyle name="Énfasis4" xfId="61"/>
    <cellStyle name="Énfasis5" xfId="62"/>
    <cellStyle name="Énfasis6" xfId="63"/>
    <cellStyle name="Entrada" xfId="64"/>
    <cellStyle name="Fixed" xfId="7"/>
    <cellStyle name="Heading 1" xfId="8" builtinId="16" customBuiltin="1"/>
    <cellStyle name="Heading 2" xfId="9" builtinId="17" customBuiltin="1"/>
    <cellStyle name="Incorrecto" xfId="65"/>
    <cellStyle name="MES" xfId="66"/>
    <cellStyle name="Millares_Petroleo" xfId="67"/>
    <cellStyle name="Normal" xfId="0" builtinId="0"/>
    <cellStyle name="Normal 2" xfId="26"/>
    <cellStyle name="Normal 2 2" xfId="94"/>
    <cellStyle name="Normal 3" xfId="68"/>
    <cellStyle name="Normal 4" xfId="81"/>
    <cellStyle name="Normal 5" xfId="93"/>
    <cellStyle name="Normal__CN-Arg" xfId="28"/>
    <cellStyle name="Normal_2ftc01_" xfId="91"/>
    <cellStyle name="Normal_3W9601_" xfId="10"/>
    <cellStyle name="Normal_ARG96-01" xfId="69"/>
    <cellStyle name="Normal_ARG96-03" xfId="27"/>
    <cellStyle name="Normal_ARG96-04" xfId="11"/>
    <cellStyle name="Normal_ARG96-07" xfId="12"/>
    <cellStyle name="Normal_ARG96-09" xfId="13"/>
    <cellStyle name="Normal_ARG96-10" xfId="14"/>
    <cellStyle name="Normal_ARG96-10 2" xfId="70"/>
    <cellStyle name="Normal_ARG96-11" xfId="15"/>
    <cellStyle name="Normal_ARG96-12" xfId="82"/>
    <cellStyle name="Normal_ARG96-14" xfId="85"/>
    <cellStyle name="Normal_ARG96-15" xfId="16"/>
    <cellStyle name="Normal_ARG96-16" xfId="17"/>
    <cellStyle name="Normal_ARG97-09" xfId="84"/>
    <cellStyle name="Normal_ArgDestiX" xfId="83"/>
    <cellStyle name="Normal_BOL96-16" xfId="92"/>
    <cellStyle name="Normal_BOL96-17" xfId="71"/>
    <cellStyle name="Normal_bp1_14jul03" xfId="87"/>
    <cellStyle name="Normal_desempleo (2)" xfId="25"/>
    <cellStyle name="Normal_ECU96-10" xfId="18"/>
    <cellStyle name="Normal_MEX96-15" xfId="24"/>
    <cellStyle name="Normal_NIC96-15" xfId="19"/>
    <cellStyle name="Normal_PRY96-14" xfId="20"/>
    <cellStyle name="Normal_SLV96-13" xfId="86"/>
    <cellStyle name="Normal_URY_1-2" xfId="29"/>
    <cellStyle name="Notas" xfId="72"/>
    <cellStyle name="Salida" xfId="73"/>
    <cellStyle name="Style 1" xfId="1"/>
    <cellStyle name="Texto de advertencia" xfId="74"/>
    <cellStyle name="Texto explicativo" xfId="75"/>
    <cellStyle name="Título" xfId="76"/>
    <cellStyle name="Título 1" xfId="77"/>
    <cellStyle name="Título 2" xfId="78"/>
    <cellStyle name="Título 3" xfId="79"/>
    <cellStyle name="Título_Petroleo" xfId="80"/>
    <cellStyle name="Total" xfId="2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/>
  </sheetViews>
  <sheetFormatPr defaultColWidth="9.28515625" defaultRowHeight="10.199999999999999"/>
  <cols>
    <col min="1" max="1" width="13.28515625" style="463" bestFit="1" customWidth="1"/>
    <col min="2" max="2" width="66.140625" style="463" customWidth="1"/>
    <col min="3" max="3" width="67" style="463" bestFit="1" customWidth="1"/>
    <col min="4" max="16384" width="9.28515625" style="463"/>
  </cols>
  <sheetData>
    <row r="1" spans="1:3" s="480" customFormat="1" ht="16.2" customHeight="1">
      <c r="B1" s="482" t="s">
        <v>1</v>
      </c>
      <c r="C1" s="481"/>
    </row>
    <row r="2" spans="1:3">
      <c r="A2" s="479">
        <f ca="1">NOW()</f>
        <v>41549.857317361108</v>
      </c>
      <c r="B2" s="478" t="s">
        <v>416</v>
      </c>
      <c r="C2" s="478" t="s">
        <v>415</v>
      </c>
    </row>
    <row r="3" spans="1:3">
      <c r="A3" s="477"/>
      <c r="B3" s="476"/>
      <c r="C3" s="476"/>
    </row>
    <row r="4" spans="1:3">
      <c r="A4" s="475"/>
      <c r="B4" s="474"/>
      <c r="C4" s="473"/>
    </row>
    <row r="5" spans="1:3" ht="15.9" customHeight="1">
      <c r="A5" s="483">
        <v>1</v>
      </c>
      <c r="B5" s="469" t="s">
        <v>414</v>
      </c>
      <c r="C5" s="469" t="s">
        <v>413</v>
      </c>
    </row>
    <row r="6" spans="1:3" ht="15.9" customHeight="1">
      <c r="A6" s="483">
        <v>2</v>
      </c>
      <c r="B6" s="469" t="s">
        <v>167</v>
      </c>
      <c r="C6" s="469" t="s">
        <v>167</v>
      </c>
    </row>
    <row r="7" spans="1:3" ht="15.9" customHeight="1">
      <c r="A7" s="483">
        <v>3</v>
      </c>
      <c r="B7" s="469" t="s">
        <v>417</v>
      </c>
      <c r="C7" s="469" t="s">
        <v>27</v>
      </c>
    </row>
    <row r="8" spans="1:3" ht="15.9" customHeight="1">
      <c r="A8" s="483">
        <v>4</v>
      </c>
      <c r="B8" s="469" t="s">
        <v>412</v>
      </c>
      <c r="C8" s="469" t="s">
        <v>411</v>
      </c>
    </row>
    <row r="9" spans="1:3" ht="15.9" customHeight="1">
      <c r="A9" s="483">
        <v>5</v>
      </c>
      <c r="B9" s="469" t="s">
        <v>418</v>
      </c>
      <c r="C9" s="472" t="s">
        <v>419</v>
      </c>
    </row>
    <row r="10" spans="1:3" ht="15.9" customHeight="1">
      <c r="A10" s="483">
        <v>6</v>
      </c>
      <c r="B10" s="469" t="s">
        <v>420</v>
      </c>
      <c r="C10" s="469" t="s">
        <v>42</v>
      </c>
    </row>
    <row r="11" spans="1:3" ht="15.9" customHeight="1">
      <c r="A11" s="483">
        <v>7</v>
      </c>
      <c r="B11" s="469" t="s">
        <v>421</v>
      </c>
      <c r="C11" s="469" t="s">
        <v>422</v>
      </c>
    </row>
    <row r="12" spans="1:3" ht="15.9" customHeight="1">
      <c r="A12" s="483">
        <v>8</v>
      </c>
      <c r="B12" s="469" t="s">
        <v>330</v>
      </c>
      <c r="C12" s="469" t="s">
        <v>329</v>
      </c>
    </row>
    <row r="13" spans="1:3" ht="15.9" customHeight="1">
      <c r="A13" s="483">
        <v>9</v>
      </c>
      <c r="B13" s="469" t="s">
        <v>7</v>
      </c>
      <c r="C13" s="469" t="s">
        <v>410</v>
      </c>
    </row>
    <row r="14" spans="1:3" ht="15.9" customHeight="1">
      <c r="A14" s="483">
        <v>10</v>
      </c>
      <c r="B14" s="469" t="s">
        <v>423</v>
      </c>
      <c r="C14" s="469" t="s">
        <v>424</v>
      </c>
    </row>
    <row r="15" spans="1:3" ht="15.9" customHeight="1">
      <c r="A15" s="483">
        <v>11</v>
      </c>
      <c r="B15" s="469" t="s">
        <v>409</v>
      </c>
      <c r="C15" s="469" t="s">
        <v>425</v>
      </c>
    </row>
    <row r="16" spans="1:3" ht="15.9" customHeight="1">
      <c r="A16" s="483"/>
    </row>
    <row r="17" spans="1:3" ht="15.9" customHeight="1">
      <c r="A17" s="483"/>
    </row>
    <row r="18" spans="1:3" ht="15.9" customHeight="1">
      <c r="A18" s="471"/>
      <c r="B18" s="469"/>
      <c r="C18" s="469"/>
    </row>
    <row r="19" spans="1:3" ht="15.9" customHeight="1">
      <c r="A19" s="471"/>
      <c r="B19" s="469"/>
      <c r="C19" s="469"/>
    </row>
    <row r="20" spans="1:3" ht="15.9" customHeight="1">
      <c r="A20" s="471"/>
    </row>
    <row r="21" spans="1:3" ht="15.9" customHeight="1">
      <c r="A21" s="470"/>
    </row>
    <row r="22" spans="1:3" ht="15.9" customHeight="1">
      <c r="A22" s="467"/>
      <c r="B22" s="469"/>
      <c r="C22" s="469"/>
    </row>
    <row r="23" spans="1:3" ht="19.2" customHeight="1">
      <c r="A23" s="467"/>
    </row>
    <row r="24" spans="1:3" s="464" customFormat="1" ht="16.05" customHeight="1">
      <c r="A24" s="468"/>
    </row>
    <row r="25" spans="1:3" s="464" customFormat="1" ht="15">
      <c r="A25" s="467"/>
      <c r="B25" s="466"/>
      <c r="C25" s="465"/>
    </row>
    <row r="26" spans="1:3" s="464" customFormat="1" ht="15">
      <c r="A26" s="467"/>
      <c r="B26" s="466"/>
      <c r="C26" s="465"/>
    </row>
    <row r="27" spans="1:3" s="464" customFormat="1" ht="15">
      <c r="A27" s="467"/>
      <c r="B27" s="466"/>
      <c r="C27" s="465"/>
    </row>
    <row r="28" spans="1:3" s="464" customFormat="1" ht="15">
      <c r="A28" s="467"/>
      <c r="B28" s="466"/>
      <c r="C28" s="465"/>
    </row>
    <row r="29" spans="1:3" s="464" customFormat="1" ht="15">
      <c r="A29" s="467"/>
      <c r="B29" s="466"/>
      <c r="C29" s="465"/>
    </row>
    <row r="30" spans="1:3" s="464" customFormat="1" ht="15">
      <c r="A30" s="467"/>
      <c r="B30" s="466"/>
      <c r="C30" s="465"/>
    </row>
    <row r="31" spans="1:3" s="464" customFormat="1" ht="15">
      <c r="A31" s="467"/>
      <c r="B31" s="466"/>
      <c r="C31" s="465"/>
    </row>
    <row r="32" spans="1:3" s="464" customFormat="1" ht="15">
      <c r="A32" s="467"/>
      <c r="B32" s="466"/>
      <c r="C32" s="465"/>
    </row>
    <row r="33" s="464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87"/>
  <sheetViews>
    <sheetView showGridLines="0" zoomScale="110" zoomScaleNormal="110" workbookViewId="0"/>
  </sheetViews>
  <sheetFormatPr defaultColWidth="11.7109375" defaultRowHeight="11.1" customHeight="1"/>
  <cols>
    <col min="1" max="1" width="40.85546875" style="179" customWidth="1"/>
    <col min="2" max="2" width="2.140625" style="181" customWidth="1"/>
    <col min="3" max="11" width="7.5703125" style="180" customWidth="1"/>
    <col min="12" max="12" width="2.5703125" style="179" customWidth="1"/>
    <col min="13" max="13" width="52.7109375" style="179" customWidth="1"/>
    <col min="14" max="16384" width="11.7109375" style="178"/>
  </cols>
  <sheetData>
    <row r="1" spans="1:13" s="201" customFormat="1" ht="12">
      <c r="A1" s="202">
        <v>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s="200" customFormat="1" ht="21.75" customHeight="1">
      <c r="A2" s="190" t="s">
        <v>182</v>
      </c>
      <c r="B2" s="190"/>
      <c r="C2" s="199"/>
      <c r="D2" s="199"/>
      <c r="E2" s="199"/>
      <c r="F2" s="199"/>
      <c r="G2" s="199"/>
      <c r="H2" s="199"/>
      <c r="I2" s="199"/>
      <c r="J2" s="199"/>
      <c r="K2" s="199"/>
      <c r="L2" s="190"/>
      <c r="M2" s="198" t="s">
        <v>182</v>
      </c>
    </row>
    <row r="3" spans="1:13" ht="11.1" customHeight="1">
      <c r="A3" s="190" t="s">
        <v>414</v>
      </c>
      <c r="B3" s="190"/>
      <c r="C3" s="199"/>
      <c r="D3" s="199"/>
      <c r="E3" s="199"/>
      <c r="F3" s="199"/>
      <c r="G3" s="199"/>
      <c r="H3" s="199"/>
      <c r="I3" s="199"/>
      <c r="J3" s="199"/>
      <c r="K3" s="199"/>
      <c r="L3" s="190"/>
      <c r="M3" s="198" t="s">
        <v>413</v>
      </c>
    </row>
    <row r="4" spans="1:13" ht="10.199999999999999">
      <c r="A4" s="195"/>
      <c r="B4" s="197"/>
      <c r="C4" s="196">
        <v>2004</v>
      </c>
      <c r="D4" s="196">
        <v>2005</v>
      </c>
      <c r="E4" s="196">
        <v>2006</v>
      </c>
      <c r="F4" s="196">
        <v>2007</v>
      </c>
      <c r="G4" s="196">
        <v>2008</v>
      </c>
      <c r="H4" s="196">
        <v>2009</v>
      </c>
      <c r="I4" s="196">
        <v>2010</v>
      </c>
      <c r="J4" s="196">
        <v>2011</v>
      </c>
      <c r="K4" s="196">
        <v>2012</v>
      </c>
      <c r="L4" s="195" t="s">
        <v>3</v>
      </c>
      <c r="M4" s="195"/>
    </row>
    <row r="5" spans="1:13" ht="11.1" customHeight="1">
      <c r="A5" s="192"/>
      <c r="B5" s="194"/>
      <c r="C5" s="193"/>
      <c r="D5" s="193"/>
      <c r="E5" s="193"/>
      <c r="F5" s="193"/>
      <c r="G5" s="193"/>
      <c r="H5" s="193"/>
      <c r="I5" s="193"/>
      <c r="J5" s="193"/>
      <c r="K5" s="193"/>
      <c r="L5" s="192"/>
      <c r="M5" s="192"/>
    </row>
    <row r="6" spans="1:13" ht="11.1" customHeight="1">
      <c r="B6" s="181" t="s">
        <v>440</v>
      </c>
    </row>
    <row r="7" spans="1:13" ht="11.1" customHeight="1">
      <c r="A7" s="179" t="s">
        <v>441</v>
      </c>
      <c r="C7" s="183">
        <v>2.634857885476305</v>
      </c>
      <c r="D7" s="183">
        <v>-0.32327077366004486</v>
      </c>
      <c r="E7" s="183">
        <v>4.571407501517788</v>
      </c>
      <c r="F7" s="183">
        <v>5.9562769863748866</v>
      </c>
      <c r="G7" s="183">
        <v>7.8161530633172882</v>
      </c>
      <c r="H7" s="183">
        <v>-1.1298334551209099</v>
      </c>
      <c r="I7" s="183">
        <v>1.2004509299167188</v>
      </c>
      <c r="J7" s="183">
        <v>1.0087195550633643</v>
      </c>
      <c r="K7" s="183">
        <v>-1.451649975791891</v>
      </c>
      <c r="L7" s="182"/>
      <c r="M7" s="179" t="s">
        <v>442</v>
      </c>
    </row>
    <row r="8" spans="1:13" ht="11.1" customHeight="1">
      <c r="A8" s="179" t="s">
        <v>443</v>
      </c>
      <c r="C8" s="183">
        <v>2.8027293944585585</v>
      </c>
      <c r="D8" s="183">
        <v>-8.8992498220541449E-2</v>
      </c>
      <c r="E8" s="183">
        <v>4.9138902771777904</v>
      </c>
      <c r="F8" s="183">
        <v>6.3681244551532235</v>
      </c>
      <c r="G8" s="183">
        <v>8.2511571286998375</v>
      </c>
      <c r="H8" s="183">
        <v>-0.78484612448963542</v>
      </c>
      <c r="I8" s="183">
        <v>1.4468915102764601</v>
      </c>
      <c r="J8" s="183">
        <v>1.1311091376790428</v>
      </c>
      <c r="K8" s="183">
        <v>-1.4370858214987958</v>
      </c>
      <c r="L8" s="182"/>
      <c r="M8" s="179" t="s">
        <v>444</v>
      </c>
    </row>
    <row r="9" spans="1:13" ht="11.1" customHeight="1">
      <c r="C9" s="183"/>
      <c r="D9" s="183"/>
      <c r="E9" s="183"/>
      <c r="F9" s="183"/>
      <c r="G9" s="183"/>
      <c r="H9" s="183"/>
      <c r="I9" s="183"/>
      <c r="J9" s="183"/>
      <c r="K9" s="183"/>
      <c r="L9" s="182"/>
    </row>
    <row r="10" spans="1:13" ht="11.1" customHeight="1">
      <c r="A10" s="179" t="s">
        <v>445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2"/>
      <c r="M10" s="179" t="s">
        <v>446</v>
      </c>
    </row>
    <row r="11" spans="1:13" ht="11.1" customHeight="1">
      <c r="A11" s="179" t="s">
        <v>447</v>
      </c>
      <c r="C11" s="183">
        <v>9.4551828574962471E-2</v>
      </c>
      <c r="D11" s="183">
        <v>-0.36298293003396154</v>
      </c>
      <c r="E11" s="183">
        <v>1.2628319167076629</v>
      </c>
      <c r="F11" s="183">
        <v>-7.9061357779091406</v>
      </c>
      <c r="G11" s="183">
        <v>13.487829576215082</v>
      </c>
      <c r="H11" s="183">
        <v>1.4760968132586205</v>
      </c>
      <c r="I11" s="183">
        <v>-8.0616395335730946</v>
      </c>
      <c r="J11" s="183">
        <v>5.2928896689316884</v>
      </c>
      <c r="K11" s="183">
        <v>-0.27378493952791016</v>
      </c>
      <c r="L11" s="182"/>
      <c r="M11" s="179" t="s">
        <v>448</v>
      </c>
    </row>
    <row r="12" spans="1:13" ht="11.1" customHeight="1">
      <c r="A12" s="179" t="s">
        <v>449</v>
      </c>
      <c r="C12" s="183">
        <v>26.251289224414464</v>
      </c>
      <c r="D12" s="183">
        <v>-13.36627943515647</v>
      </c>
      <c r="E12" s="183">
        <v>11.282973277354614</v>
      </c>
      <c r="F12" s="183">
        <v>27.63581598995075</v>
      </c>
      <c r="G12" s="183">
        <v>25.222239655858658</v>
      </c>
      <c r="H12" s="183">
        <v>-47.173049812151625</v>
      </c>
      <c r="I12" s="183">
        <v>-5.000006184835037</v>
      </c>
      <c r="J12" s="183">
        <v>10.000010850588502</v>
      </c>
      <c r="K12" s="183">
        <v>-2.0000049320851976</v>
      </c>
      <c r="L12" s="182"/>
      <c r="M12" s="179" t="s">
        <v>450</v>
      </c>
    </row>
    <row r="13" spans="1:13" ht="11.1" customHeight="1">
      <c r="A13" s="179" t="s">
        <v>451</v>
      </c>
      <c r="C13" s="183">
        <v>7.0217312601026594</v>
      </c>
      <c r="D13" s="183">
        <v>-2.5624398406739468</v>
      </c>
      <c r="E13" s="183">
        <v>5.361526021026064</v>
      </c>
      <c r="F13" s="183">
        <v>-4.0238197344898747</v>
      </c>
      <c r="G13" s="183">
        <v>-12.226630388216153</v>
      </c>
      <c r="H13" s="183">
        <v>-2.6205879601097548</v>
      </c>
      <c r="I13" s="183">
        <v>-1.463168894535849</v>
      </c>
      <c r="J13" s="183">
        <v>-5.9456000261380648</v>
      </c>
      <c r="K13" s="183">
        <v>8.0000015077243738</v>
      </c>
      <c r="L13" s="182"/>
      <c r="M13" s="179" t="s">
        <v>155</v>
      </c>
    </row>
    <row r="14" spans="1:13" ht="11.1" customHeight="1">
      <c r="A14" s="179" t="s">
        <v>452</v>
      </c>
      <c r="C14" s="183">
        <v>-4.0780864012779361E-2</v>
      </c>
      <c r="D14" s="183">
        <v>8.9272392787673951</v>
      </c>
      <c r="E14" s="183">
        <v>1.3959204601489583</v>
      </c>
      <c r="F14" s="183">
        <v>1.8512453619784042</v>
      </c>
      <c r="G14" s="183">
        <v>2.0836206816102321</v>
      </c>
      <c r="H14" s="183">
        <v>6.8336413329519674</v>
      </c>
      <c r="I14" s="183">
        <v>5.7659348210362671</v>
      </c>
      <c r="J14" s="183">
        <v>-0.81113291791765629</v>
      </c>
      <c r="K14" s="183">
        <v>1.0943009957347316</v>
      </c>
      <c r="L14" s="182"/>
      <c r="M14" s="179" t="s">
        <v>453</v>
      </c>
    </row>
    <row r="15" spans="1:13" ht="11.1" customHeight="1">
      <c r="A15" s="179" t="s">
        <v>454</v>
      </c>
      <c r="C15" s="183">
        <v>21.970858646395762</v>
      </c>
      <c r="D15" s="183">
        <v>7.1321938108150684</v>
      </c>
      <c r="E15" s="183">
        <v>9.0582612538005378</v>
      </c>
      <c r="F15" s="183">
        <v>30.096399743879076</v>
      </c>
      <c r="G15" s="183">
        <v>32.600038121256603</v>
      </c>
      <c r="H15" s="183">
        <v>-7.2677519373050448</v>
      </c>
      <c r="I15" s="183">
        <v>8.6998234087376716</v>
      </c>
      <c r="J15" s="183">
        <v>4.4546847225695574</v>
      </c>
      <c r="K15" s="183">
        <v>-3.9890389274591764</v>
      </c>
      <c r="L15" s="182"/>
      <c r="M15" s="179" t="s">
        <v>455</v>
      </c>
    </row>
    <row r="16" spans="1:13" ht="11.1" customHeight="1">
      <c r="A16" s="179" t="s">
        <v>150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2"/>
      <c r="M16" s="179" t="s">
        <v>456</v>
      </c>
    </row>
    <row r="17" spans="1:13" ht="11.1" customHeight="1">
      <c r="A17" s="179" t="s">
        <v>457</v>
      </c>
      <c r="C17" s="183">
        <v>6.738280295902066</v>
      </c>
      <c r="D17" s="183">
        <v>-4.077183193691547</v>
      </c>
      <c r="E17" s="183">
        <v>-2.9565432433436123</v>
      </c>
      <c r="F17" s="183">
        <v>14.31635608936126</v>
      </c>
      <c r="G17" s="183">
        <v>13.389516883033071</v>
      </c>
      <c r="H17" s="183">
        <v>3.6418767508904937</v>
      </c>
      <c r="I17" s="183">
        <v>9.4527301073066283E-2</v>
      </c>
      <c r="J17" s="183">
        <v>-0.20961634676692764</v>
      </c>
      <c r="K17" s="183">
        <v>-5.3694933547996477</v>
      </c>
      <c r="L17" s="182"/>
      <c r="M17" s="179" t="s">
        <v>458</v>
      </c>
    </row>
    <row r="18" spans="1:13" ht="11.1" customHeight="1">
      <c r="A18" s="179" t="s">
        <v>459</v>
      </c>
      <c r="C18" s="183">
        <v>7.351103982799545</v>
      </c>
      <c r="D18" s="183">
        <v>10.212055901987505</v>
      </c>
      <c r="E18" s="183">
        <v>7.9660744349434598</v>
      </c>
      <c r="F18" s="183">
        <v>8.3403984304459158</v>
      </c>
      <c r="G18" s="183">
        <v>7.8777857886027647</v>
      </c>
      <c r="H18" s="183">
        <v>-6.1347395042724795</v>
      </c>
      <c r="I18" s="183">
        <v>-1.1493280262162453</v>
      </c>
      <c r="J18" s="183">
        <v>2.562437083261071</v>
      </c>
      <c r="K18" s="183">
        <v>8.9502580469136284E-2</v>
      </c>
      <c r="L18" s="182"/>
      <c r="M18" s="179" t="s">
        <v>460</v>
      </c>
    </row>
    <row r="19" spans="1:13" ht="11.1" customHeight="1">
      <c r="A19" s="179" t="s">
        <v>461</v>
      </c>
      <c r="C19" s="183"/>
      <c r="D19" s="183"/>
      <c r="E19" s="183"/>
      <c r="F19" s="183"/>
      <c r="G19" s="183"/>
      <c r="H19" s="183"/>
      <c r="I19" s="183"/>
      <c r="J19" s="183"/>
      <c r="K19" s="183"/>
      <c r="L19" s="182"/>
      <c r="M19" s="179" t="s">
        <v>462</v>
      </c>
    </row>
    <row r="20" spans="1:13" ht="11.1" customHeight="1">
      <c r="A20" s="179" t="s">
        <v>463</v>
      </c>
      <c r="C20" s="183">
        <v>4.3166948226997848</v>
      </c>
      <c r="D20" s="183">
        <v>2.3238955367982594</v>
      </c>
      <c r="E20" s="183">
        <v>1.7698498408360575</v>
      </c>
      <c r="F20" s="183">
        <v>6.0701972536818971</v>
      </c>
      <c r="G20" s="183">
        <v>2.5209760051076557</v>
      </c>
      <c r="H20" s="183">
        <v>1.6599555036554747</v>
      </c>
      <c r="I20" s="183">
        <v>1.5075511077228487</v>
      </c>
      <c r="J20" s="183">
        <v>0.12734655055415267</v>
      </c>
      <c r="K20" s="183">
        <v>1.120882631192166</v>
      </c>
      <c r="L20" s="182"/>
      <c r="M20" s="179" t="s">
        <v>464</v>
      </c>
    </row>
    <row r="21" spans="1:13" ht="11.1" customHeight="1">
      <c r="A21" s="179" t="s">
        <v>465</v>
      </c>
      <c r="C21" s="183">
        <v>-7.1095179907926465</v>
      </c>
      <c r="D21" s="183">
        <v>-10.105596779086534</v>
      </c>
      <c r="E21" s="183">
        <v>7.6086931013909398</v>
      </c>
      <c r="F21" s="183">
        <v>-2.2184348625189254</v>
      </c>
      <c r="G21" s="183">
        <v>2.7533957755731642</v>
      </c>
      <c r="H21" s="183">
        <v>2.3046359564046437</v>
      </c>
      <c r="I21" s="183">
        <v>4.2667028640744231</v>
      </c>
      <c r="J21" s="183">
        <v>3.04903552069824</v>
      </c>
      <c r="K21" s="183">
        <v>1.2428950140311423</v>
      </c>
      <c r="L21" s="182"/>
      <c r="M21" s="179" t="s">
        <v>466</v>
      </c>
    </row>
    <row r="22" spans="1:13" ht="11.1" customHeight="1">
      <c r="C22" s="183"/>
      <c r="D22" s="183"/>
      <c r="E22" s="183"/>
      <c r="F22" s="183"/>
      <c r="G22" s="183"/>
      <c r="H22" s="183"/>
      <c r="I22" s="183"/>
      <c r="J22" s="183"/>
      <c r="K22" s="183"/>
      <c r="L22" s="182"/>
    </row>
    <row r="23" spans="1:13" ht="11.1" customHeight="1">
      <c r="A23" s="179" t="s">
        <v>467</v>
      </c>
      <c r="B23" s="181" t="s">
        <v>468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2"/>
      <c r="M23" s="179" t="s">
        <v>469</v>
      </c>
    </row>
    <row r="24" spans="1:13" ht="11.1" customHeight="1">
      <c r="A24" s="179" t="s">
        <v>470</v>
      </c>
      <c r="C24" s="191">
        <v>-58.856299999999997</v>
      </c>
      <c r="D24" s="191">
        <v>-76.081100000000006</v>
      </c>
      <c r="E24" s="191">
        <v>-49.851500000000001</v>
      </c>
      <c r="F24" s="191">
        <v>-86.949399999999997</v>
      </c>
      <c r="G24" s="191">
        <v>-129.8853</v>
      </c>
      <c r="H24" s="191">
        <v>-109.2812</v>
      </c>
      <c r="I24" s="191">
        <v>-81.428600000000003</v>
      </c>
      <c r="J24" s="191">
        <v>-71.347300000000004</v>
      </c>
      <c r="K24" s="191">
        <v>-54.944200000000002</v>
      </c>
      <c r="L24" s="182"/>
      <c r="M24" s="179" t="s">
        <v>471</v>
      </c>
    </row>
    <row r="25" spans="1:13" ht="11.1" customHeight="1">
      <c r="A25" s="179" t="s">
        <v>472</v>
      </c>
      <c r="C25" s="191">
        <v>-84.843400000000003</v>
      </c>
      <c r="D25" s="191">
        <v>-103.0228</v>
      </c>
      <c r="E25" s="191">
        <v>-102.60809999999999</v>
      </c>
      <c r="F25" s="191">
        <v>-133.3246</v>
      </c>
      <c r="G25" s="191">
        <v>-173.4905</v>
      </c>
      <c r="H25" s="191">
        <v>-161.4084</v>
      </c>
      <c r="I25" s="191">
        <v>-162.38820000000001</v>
      </c>
      <c r="J25" s="191">
        <v>-166.31270000000001</v>
      </c>
      <c r="K25" s="191">
        <v>-142.0882</v>
      </c>
      <c r="L25" s="182"/>
      <c r="M25" s="179" t="s">
        <v>473</v>
      </c>
    </row>
    <row r="26" spans="1:13" ht="11.1" customHeight="1">
      <c r="A26" s="179" t="s">
        <v>474</v>
      </c>
      <c r="C26" s="191">
        <v>42.919899999999998</v>
      </c>
      <c r="D26" s="191">
        <v>42.908999999999999</v>
      </c>
      <c r="E26" s="191">
        <v>44.260300000000001</v>
      </c>
      <c r="F26" s="191">
        <v>39.0197</v>
      </c>
      <c r="G26" s="191">
        <v>43.886499999999998</v>
      </c>
      <c r="H26" s="191">
        <v>36.816699999999997</v>
      </c>
      <c r="I26" s="191">
        <v>34.533299999999997</v>
      </c>
      <c r="J26" s="191">
        <v>32.623699999999999</v>
      </c>
      <c r="K26" s="191">
        <v>40.619199999999999</v>
      </c>
      <c r="L26" s="182"/>
      <c r="M26" s="179" t="s">
        <v>475</v>
      </c>
    </row>
    <row r="27" spans="1:13" ht="11.1" customHeight="1">
      <c r="A27" s="179" t="s">
        <v>476</v>
      </c>
      <c r="C27" s="191">
        <v>127.7633</v>
      </c>
      <c r="D27" s="191">
        <v>145.93180000000001</v>
      </c>
      <c r="E27" s="191">
        <v>146.86850000000001</v>
      </c>
      <c r="F27" s="191">
        <v>172.3443</v>
      </c>
      <c r="G27" s="191">
        <v>217.37700000000001</v>
      </c>
      <c r="H27" s="191">
        <v>198.2251</v>
      </c>
      <c r="I27" s="191">
        <v>196.92160000000001</v>
      </c>
      <c r="J27" s="191">
        <v>198.9365</v>
      </c>
      <c r="K27" s="191">
        <v>182.70750000000001</v>
      </c>
      <c r="L27" s="182"/>
      <c r="M27" s="179" t="s">
        <v>477</v>
      </c>
    </row>
    <row r="28" spans="1:13" ht="11.1" customHeight="1">
      <c r="A28" s="179" t="s">
        <v>478</v>
      </c>
      <c r="C28" s="191">
        <v>41.210099999999997</v>
      </c>
      <c r="D28" s="191">
        <v>36.255299999999998</v>
      </c>
      <c r="E28" s="191">
        <v>48.186299999999996</v>
      </c>
      <c r="F28" s="191">
        <v>44.8371</v>
      </c>
      <c r="G28" s="191">
        <v>42.902100000000004</v>
      </c>
      <c r="H28" s="191">
        <v>46.689499999999995</v>
      </c>
      <c r="I28" s="191">
        <v>70.690200000000019</v>
      </c>
      <c r="J28" s="191">
        <v>89.020599999999988</v>
      </c>
      <c r="K28" s="191">
        <v>87.784700000000015</v>
      </c>
      <c r="L28" s="182"/>
      <c r="M28" s="179" t="s">
        <v>479</v>
      </c>
    </row>
    <row r="29" spans="1:13" ht="11.1" customHeight="1">
      <c r="A29" s="179" t="s">
        <v>480</v>
      </c>
      <c r="C29" s="191">
        <v>-33.332999999999998</v>
      </c>
      <c r="D29" s="191">
        <v>-28.979500000000002</v>
      </c>
      <c r="E29" s="191">
        <v>-15.004300000000001</v>
      </c>
      <c r="F29" s="191">
        <v>-19.614799999999999</v>
      </c>
      <c r="G29" s="191">
        <v>-18.335999999999999</v>
      </c>
      <c r="H29" s="191">
        <v>-13.654</v>
      </c>
      <c r="I29" s="191">
        <v>-9.4411000000000005</v>
      </c>
      <c r="J29" s="191">
        <v>-10.547700000000001</v>
      </c>
      <c r="K29" s="191">
        <v>-17.122199999999999</v>
      </c>
      <c r="L29" s="182"/>
      <c r="M29" s="179" t="s">
        <v>481</v>
      </c>
    </row>
    <row r="30" spans="1:13" ht="11.1" customHeight="1">
      <c r="A30" s="179" t="s">
        <v>482</v>
      </c>
      <c r="C30" s="191">
        <v>18.1099</v>
      </c>
      <c r="D30" s="191">
        <v>19.665900000000001</v>
      </c>
      <c r="E30" s="191">
        <v>19.5746</v>
      </c>
      <c r="F30" s="191">
        <v>21.152899999999999</v>
      </c>
      <c r="G30" s="191">
        <v>19.039100000000001</v>
      </c>
      <c r="H30" s="191">
        <v>19.0916</v>
      </c>
      <c r="I30" s="191">
        <v>19.710599999999999</v>
      </c>
      <c r="J30" s="191">
        <v>16.492599999999999</v>
      </c>
      <c r="K30" s="191">
        <v>16.4816</v>
      </c>
      <c r="L30" s="182"/>
      <c r="M30" s="179" t="s">
        <v>483</v>
      </c>
    </row>
    <row r="31" spans="1:13" ht="11.1" customHeight="1">
      <c r="C31" s="191"/>
      <c r="D31" s="191"/>
      <c r="E31" s="191"/>
      <c r="F31" s="191"/>
      <c r="G31" s="191"/>
      <c r="H31" s="191"/>
      <c r="I31" s="191"/>
      <c r="J31" s="191"/>
      <c r="K31" s="191"/>
      <c r="L31" s="182"/>
    </row>
    <row r="32" spans="1:13" ht="11.1" customHeight="1">
      <c r="A32" s="179" t="s">
        <v>484</v>
      </c>
      <c r="C32" s="191">
        <v>52.992000000000004</v>
      </c>
      <c r="D32" s="191">
        <v>90.516400000000004</v>
      </c>
      <c r="E32" s="191">
        <v>63.2684</v>
      </c>
      <c r="F32" s="191">
        <v>85.627200000000002</v>
      </c>
      <c r="G32" s="191">
        <v>126.5257</v>
      </c>
      <c r="H32" s="191">
        <v>130.0378</v>
      </c>
      <c r="I32" s="191">
        <v>82.6768</v>
      </c>
      <c r="J32" s="191">
        <v>77.707000000000008</v>
      </c>
      <c r="K32" s="191">
        <v>60.784799999999997</v>
      </c>
      <c r="L32" s="182"/>
      <c r="M32" s="179" t="s">
        <v>485</v>
      </c>
    </row>
    <row r="33" spans="1:13" ht="11.1" customHeight="1">
      <c r="A33" s="179" t="s">
        <v>486</v>
      </c>
      <c r="C33" s="191">
        <v>26.1739</v>
      </c>
      <c r="D33" s="191">
        <v>19.235499999999998</v>
      </c>
      <c r="E33" s="191">
        <v>25.907499999999999</v>
      </c>
      <c r="F33" s="191">
        <v>40.486699999999999</v>
      </c>
      <c r="G33" s="191">
        <v>56.548200000000001</v>
      </c>
      <c r="H33" s="191">
        <v>42.4206</v>
      </c>
      <c r="I33" s="191">
        <v>24.341699999999999</v>
      </c>
      <c r="J33" s="191">
        <v>14.1929</v>
      </c>
      <c r="K33" s="191">
        <v>19.6477</v>
      </c>
      <c r="L33" s="182"/>
      <c r="M33" s="179" t="s">
        <v>487</v>
      </c>
    </row>
    <row r="34" spans="1:13" ht="11.1" customHeight="1">
      <c r="A34" s="179" t="s">
        <v>488</v>
      </c>
      <c r="C34" s="191">
        <v>26.818100000000005</v>
      </c>
      <c r="D34" s="191">
        <v>71.280900000000003</v>
      </c>
      <c r="E34" s="191">
        <v>37.360900000000001</v>
      </c>
      <c r="F34" s="191">
        <v>45.140500000000003</v>
      </c>
      <c r="G34" s="191">
        <v>69.977499999999992</v>
      </c>
      <c r="H34" s="191">
        <v>87.617199999999997</v>
      </c>
      <c r="I34" s="191">
        <v>58.335099999999997</v>
      </c>
      <c r="J34" s="191">
        <v>63.514100000000006</v>
      </c>
      <c r="K34" s="191">
        <v>41.137099999999997</v>
      </c>
      <c r="L34" s="182"/>
      <c r="M34" s="179" t="s">
        <v>489</v>
      </c>
    </row>
    <row r="35" spans="1:13" ht="11.1" customHeight="1">
      <c r="C35" s="191"/>
      <c r="D35" s="191"/>
      <c r="E35" s="191"/>
      <c r="F35" s="191"/>
      <c r="G35" s="191"/>
      <c r="H35" s="191"/>
      <c r="I35" s="191"/>
      <c r="J35" s="191"/>
      <c r="K35" s="191"/>
      <c r="L35" s="182"/>
    </row>
    <row r="36" spans="1:13" ht="11.1" customHeight="1">
      <c r="A36" s="179" t="s">
        <v>490</v>
      </c>
      <c r="C36" s="191">
        <v>-5.864299999999993</v>
      </c>
      <c r="D36" s="191">
        <v>14.435299999999998</v>
      </c>
      <c r="E36" s="191">
        <v>13.416899999999998</v>
      </c>
      <c r="F36" s="191">
        <v>-1.3221999999999952</v>
      </c>
      <c r="G36" s="191">
        <v>-3.3596000000000004</v>
      </c>
      <c r="H36" s="191">
        <v>20.756600000000006</v>
      </c>
      <c r="I36" s="191">
        <v>1.2481999999999971</v>
      </c>
      <c r="J36" s="191">
        <v>6.3597000000000037</v>
      </c>
      <c r="K36" s="191">
        <v>5.8405999999999949</v>
      </c>
      <c r="L36" s="182"/>
      <c r="M36" s="179" t="s">
        <v>491</v>
      </c>
    </row>
    <row r="37" spans="1:13" ht="11.1" customHeight="1">
      <c r="A37" s="179" t="s">
        <v>492</v>
      </c>
      <c r="C37" s="191">
        <v>5.8642000000000003</v>
      </c>
      <c r="D37" s="191">
        <v>-14.4353</v>
      </c>
      <c r="E37" s="191">
        <v>-13.4169</v>
      </c>
      <c r="F37" s="191">
        <v>1.3221000000000001</v>
      </c>
      <c r="G37" s="191">
        <v>3.3593999999999999</v>
      </c>
      <c r="H37" s="191">
        <v>-20.756699999999999</v>
      </c>
      <c r="I37" s="191">
        <v>-1.2481</v>
      </c>
      <c r="J37" s="191">
        <v>-6.3594999999999997</v>
      </c>
      <c r="K37" s="191">
        <v>-5.8406000000000002</v>
      </c>
      <c r="L37" s="182"/>
      <c r="M37" s="179" t="s">
        <v>493</v>
      </c>
    </row>
    <row r="38" spans="1:13" ht="11.1" customHeight="1">
      <c r="C38" s="183"/>
      <c r="D38" s="183"/>
      <c r="E38" s="183"/>
      <c r="F38" s="183"/>
      <c r="G38" s="183"/>
      <c r="H38" s="183"/>
      <c r="I38" s="183"/>
      <c r="J38" s="183"/>
      <c r="K38" s="183"/>
      <c r="L38" s="182"/>
    </row>
    <row r="39" spans="1:13" ht="11.1" customHeight="1">
      <c r="A39" s="179" t="s">
        <v>494</v>
      </c>
      <c r="C39" s="183"/>
      <c r="D39" s="183"/>
      <c r="E39" s="183"/>
      <c r="F39" s="183"/>
      <c r="G39" s="183"/>
      <c r="H39" s="183"/>
      <c r="I39" s="183"/>
      <c r="J39" s="183"/>
      <c r="K39" s="183"/>
      <c r="L39" s="182"/>
      <c r="M39" s="179" t="s">
        <v>495</v>
      </c>
    </row>
    <row r="40" spans="1:13" ht="11.1" customHeight="1">
      <c r="A40" s="179" t="s">
        <v>496</v>
      </c>
      <c r="C40" s="183">
        <v>97.224802961408884</v>
      </c>
      <c r="D40" s="183">
        <v>100</v>
      </c>
      <c r="E40" s="183">
        <v>101.8486327765487</v>
      </c>
      <c r="F40" s="183">
        <v>104.69479871041831</v>
      </c>
      <c r="G40" s="183">
        <v>105.53187137310566</v>
      </c>
      <c r="H40" s="183">
        <v>108.1140304452378</v>
      </c>
      <c r="I40" s="183">
        <v>106.77067146347288</v>
      </c>
      <c r="J40" s="183">
        <v>110.06167752538597</v>
      </c>
      <c r="K40" s="183">
        <v>112.26613532664921</v>
      </c>
      <c r="L40" s="182"/>
      <c r="M40" s="179" t="s">
        <v>497</v>
      </c>
    </row>
    <row r="41" spans="1:13" ht="11.1" customHeight="1">
      <c r="A41" s="179" t="s">
        <v>498</v>
      </c>
      <c r="C41" s="191">
        <v>19.658999999999999</v>
      </c>
      <c r="D41" s="191">
        <v>61.536900000000003</v>
      </c>
      <c r="E41" s="191">
        <v>48.264099999999999</v>
      </c>
      <c r="F41" s="191">
        <v>66.0124</v>
      </c>
      <c r="G41" s="191">
        <v>108.1897</v>
      </c>
      <c r="H41" s="191">
        <v>116.38379999999999</v>
      </c>
      <c r="I41" s="191">
        <v>73.235699999999994</v>
      </c>
      <c r="J41" s="191">
        <v>67.159300000000002</v>
      </c>
      <c r="K41" s="191">
        <v>43.662599999999998</v>
      </c>
      <c r="L41" s="182"/>
      <c r="M41" s="179" t="s">
        <v>499</v>
      </c>
    </row>
    <row r="42" spans="1:13" ht="11.1" customHeight="1">
      <c r="A42" s="179" t="s">
        <v>500</v>
      </c>
      <c r="C42" s="191">
        <v>208.57</v>
      </c>
      <c r="D42" s="191">
        <v>220.96</v>
      </c>
      <c r="E42" s="191">
        <v>224.63</v>
      </c>
      <c r="F42" s="191">
        <v>241.1888888888889</v>
      </c>
      <c r="G42" s="191">
        <v>234.36824222222222</v>
      </c>
      <c r="H42" s="191">
        <v>221.95359259259254</v>
      </c>
      <c r="I42" s="191">
        <v>241.73148148148144</v>
      </c>
      <c r="J42" s="191">
        <v>247.59851851851852</v>
      </c>
      <c r="K42" s="191">
        <v>253.8</v>
      </c>
      <c r="L42" s="182"/>
      <c r="M42" s="179" t="s">
        <v>501</v>
      </c>
    </row>
    <row r="43" spans="1:13" ht="11.1" customHeight="1">
      <c r="C43" s="191"/>
      <c r="D43" s="191"/>
      <c r="E43" s="191"/>
      <c r="F43" s="191"/>
      <c r="G43" s="191"/>
      <c r="H43" s="191"/>
      <c r="I43" s="191"/>
      <c r="J43" s="191"/>
      <c r="K43" s="191"/>
      <c r="L43" s="182"/>
    </row>
    <row r="44" spans="1:13" ht="11.1" customHeight="1">
      <c r="A44" s="179" t="s">
        <v>502</v>
      </c>
      <c r="B44" s="190" t="s">
        <v>503</v>
      </c>
      <c r="C44" s="179"/>
      <c r="D44" s="179"/>
      <c r="E44" s="179"/>
      <c r="F44" s="191"/>
      <c r="G44" s="191"/>
      <c r="H44" s="191"/>
      <c r="I44" s="191"/>
      <c r="J44" s="191"/>
      <c r="K44" s="191"/>
      <c r="L44" s="182"/>
      <c r="M44" s="179" t="s">
        <v>504</v>
      </c>
    </row>
    <row r="45" spans="1:13" ht="11.1" customHeight="1">
      <c r="A45" s="179" t="s">
        <v>505</v>
      </c>
      <c r="B45" s="190"/>
      <c r="C45" s="179"/>
      <c r="D45" s="178"/>
      <c r="E45" s="179"/>
      <c r="F45" s="179"/>
      <c r="G45" s="179"/>
      <c r="H45" s="179"/>
      <c r="I45" s="179"/>
      <c r="J45" s="179"/>
      <c r="K45" s="179"/>
      <c r="M45" s="179" t="s">
        <v>506</v>
      </c>
    </row>
    <row r="46" spans="1:13" ht="11.1" customHeight="1">
      <c r="A46" s="179" t="s">
        <v>507</v>
      </c>
      <c r="C46" s="189">
        <v>0.81840939726554041</v>
      </c>
      <c r="D46" s="189">
        <v>2.7027027027027195</v>
      </c>
      <c r="E46" s="189">
        <v>1.794681048912028</v>
      </c>
      <c r="F46" s="189">
        <v>6.0107792089156842</v>
      </c>
      <c r="G46" s="189">
        <v>2.0163722533390827</v>
      </c>
      <c r="H46" s="189">
        <v>3.1759439141819445</v>
      </c>
      <c r="I46" s="189">
        <v>2.2513303315595534</v>
      </c>
      <c r="J46" s="189">
        <v>1.3210568454763649</v>
      </c>
      <c r="K46" s="189">
        <v>1.8798893717898002</v>
      </c>
      <c r="L46" s="182"/>
      <c r="M46" s="179" t="s">
        <v>508</v>
      </c>
    </row>
    <row r="47" spans="1:13" ht="11.1" customHeight="1">
      <c r="A47" s="179" t="s">
        <v>509</v>
      </c>
      <c r="C47" s="188" t="s">
        <v>510</v>
      </c>
      <c r="D47" s="188">
        <v>3.0573324406547608</v>
      </c>
      <c r="E47" s="188">
        <v>3.0203674889513117</v>
      </c>
      <c r="F47" s="188">
        <v>3.2439129892405902</v>
      </c>
      <c r="G47" s="188">
        <v>3.1617324878016393</v>
      </c>
      <c r="H47" s="188">
        <v>3.1730041994947005</v>
      </c>
      <c r="I47" s="188">
        <v>3.2025600228233464</v>
      </c>
      <c r="J47" s="188">
        <v>3.1250116235316097</v>
      </c>
      <c r="K47" s="188">
        <v>3.0440681850190243</v>
      </c>
      <c r="L47" s="182"/>
      <c r="M47" s="179" t="s">
        <v>511</v>
      </c>
    </row>
    <row r="48" spans="1:13" ht="11.1" customHeight="1">
      <c r="A48" s="179" t="s">
        <v>512</v>
      </c>
      <c r="C48" s="188">
        <v>8.9103630560542566</v>
      </c>
      <c r="D48" s="188">
        <v>9.8782482385524393</v>
      </c>
      <c r="E48" s="188">
        <v>9.5001556662882507</v>
      </c>
      <c r="F48" s="188">
        <v>9.1851634774794864</v>
      </c>
      <c r="G48" s="188">
        <v>9.4124543072365299</v>
      </c>
      <c r="H48" s="188">
        <v>10.023442716156431</v>
      </c>
      <c r="I48" s="188">
        <v>9.4111028210317027</v>
      </c>
      <c r="J48" s="188">
        <v>8.7493596414797477</v>
      </c>
      <c r="K48" s="188">
        <v>8.9200974057350244</v>
      </c>
      <c r="L48" s="182"/>
      <c r="M48" s="179" t="s">
        <v>513</v>
      </c>
    </row>
    <row r="49" spans="1:13" ht="11.1" customHeight="1">
      <c r="C49" s="183"/>
      <c r="D49" s="183"/>
      <c r="E49" s="183"/>
      <c r="F49" s="183"/>
      <c r="G49" s="183"/>
      <c r="H49" s="183"/>
      <c r="I49" s="183"/>
      <c r="J49" s="183"/>
      <c r="K49" s="183"/>
      <c r="L49" s="182"/>
    </row>
    <row r="50" spans="1:13" ht="11.1" customHeight="1">
      <c r="A50" s="179" t="s">
        <v>514</v>
      </c>
      <c r="B50" s="181" t="s">
        <v>515</v>
      </c>
      <c r="C50" s="183"/>
      <c r="D50" s="183"/>
      <c r="E50" s="183"/>
      <c r="F50" s="183"/>
      <c r="G50" s="183"/>
      <c r="H50" s="183"/>
      <c r="I50" s="183"/>
      <c r="J50" s="183"/>
      <c r="K50" s="183"/>
      <c r="L50" s="182"/>
      <c r="M50" s="179" t="s">
        <v>516</v>
      </c>
    </row>
    <row r="51" spans="1:13" ht="11.1" customHeight="1">
      <c r="A51" s="179" t="s">
        <v>517</v>
      </c>
      <c r="C51" s="183">
        <v>30.892753107507264</v>
      </c>
      <c r="D51" s="183">
        <v>29.099687950817838</v>
      </c>
      <c r="E51" s="183">
        <v>32.252230512615668</v>
      </c>
      <c r="F51" s="183">
        <v>33.232002723579313</v>
      </c>
      <c r="G51" s="183">
        <v>34.077383286962913</v>
      </c>
      <c r="H51" s="183">
        <v>31.660654807587708</v>
      </c>
      <c r="I51" s="183">
        <v>32.109022442901889</v>
      </c>
      <c r="J51" s="183">
        <v>30.358433287015941</v>
      </c>
      <c r="K51" s="183">
        <v>27.192120104785516</v>
      </c>
      <c r="L51" s="182"/>
      <c r="M51" s="179" t="s">
        <v>518</v>
      </c>
    </row>
    <row r="52" spans="1:13" ht="11.1" customHeight="1">
      <c r="A52" s="179" t="s">
        <v>519</v>
      </c>
      <c r="C52" s="183">
        <v>21.059538122209901</v>
      </c>
      <c r="D52" s="183">
        <v>23.807134114268745</v>
      </c>
      <c r="E52" s="183">
        <v>23.936074592988955</v>
      </c>
      <c r="F52" s="183">
        <v>25.611679865119406</v>
      </c>
      <c r="G52" s="183">
        <v>25.156469377429637</v>
      </c>
      <c r="H52" s="183">
        <v>24.622137205580618</v>
      </c>
      <c r="I52" s="183">
        <v>25.571790815104865</v>
      </c>
      <c r="J52" s="183">
        <v>24.250792488837757</v>
      </c>
      <c r="K52" s="183">
        <v>23.372361406844323</v>
      </c>
      <c r="L52" s="182"/>
      <c r="M52" s="179" t="s">
        <v>520</v>
      </c>
    </row>
    <row r="53" spans="1:13" ht="11.1" customHeight="1">
      <c r="A53" s="179" t="s">
        <v>521</v>
      </c>
      <c r="C53" s="183">
        <v>32.034678031230889</v>
      </c>
      <c r="D53" s="183">
        <v>30.361998433641133</v>
      </c>
      <c r="E53" s="183">
        <v>31.420033642280231</v>
      </c>
      <c r="F53" s="183">
        <v>34.110614910416231</v>
      </c>
      <c r="G53" s="183">
        <v>36.764879250343569</v>
      </c>
      <c r="H53" s="183">
        <v>33.737946802656595</v>
      </c>
      <c r="I53" s="183">
        <v>36.969604535554076</v>
      </c>
      <c r="J53" s="183">
        <v>39.198093812668994</v>
      </c>
      <c r="K53" s="183">
        <v>39.206122289449588</v>
      </c>
      <c r="L53" s="182"/>
      <c r="M53" s="179" t="s">
        <v>522</v>
      </c>
    </row>
    <row r="54" spans="1:13" ht="11.1" customHeight="1">
      <c r="A54" s="179" t="s">
        <v>523</v>
      </c>
      <c r="C54" s="183">
        <v>23.916698180028146</v>
      </c>
      <c r="D54" s="183">
        <v>24.695118589006064</v>
      </c>
      <c r="E54" s="183">
        <v>23.630903447289697</v>
      </c>
      <c r="F54" s="183">
        <v>24.043819302908894</v>
      </c>
      <c r="G54" s="183">
        <v>24.216132478325399</v>
      </c>
      <c r="H54" s="183">
        <v>22.157349122052857</v>
      </c>
      <c r="I54" s="183">
        <v>24.710907757885874</v>
      </c>
      <c r="J54" s="183">
        <v>25.507366536469821</v>
      </c>
      <c r="K54" s="183">
        <v>26.100581911112009</v>
      </c>
      <c r="L54" s="182"/>
      <c r="M54" s="179" t="s">
        <v>524</v>
      </c>
    </row>
    <row r="55" spans="1:13" ht="11.1" customHeight="1">
      <c r="A55" s="179" t="s">
        <v>289</v>
      </c>
      <c r="C55" s="183">
        <v>4.2693800481673101</v>
      </c>
      <c r="D55" s="183">
        <v>2.6930676692852926</v>
      </c>
      <c r="E55" s="183">
        <v>3.3520386162521469</v>
      </c>
      <c r="F55" s="183">
        <v>2.5290389606807233</v>
      </c>
      <c r="G55" s="183">
        <v>2.006816552966352</v>
      </c>
      <c r="H55" s="183">
        <v>1.0800126321534396</v>
      </c>
      <c r="I55" s="183">
        <v>1.6388644712611447</v>
      </c>
      <c r="J55" s="183">
        <v>1.9128707134245895</v>
      </c>
      <c r="K55" s="183">
        <v>3.3408757916366745</v>
      </c>
      <c r="L55" s="182"/>
      <c r="M55" s="179" t="s">
        <v>288</v>
      </c>
    </row>
    <row r="56" spans="1:13" ht="11.1" customHeight="1">
      <c r="A56" s="179" t="s">
        <v>525</v>
      </c>
      <c r="C56" s="183">
        <v>8.1179798512027439</v>
      </c>
      <c r="D56" s="183">
        <v>5.6668798446350754</v>
      </c>
      <c r="E56" s="183">
        <v>7.7891301949905376</v>
      </c>
      <c r="F56" s="183">
        <v>10.066795607507336</v>
      </c>
      <c r="G56" s="183">
        <v>12.548746772018168</v>
      </c>
      <c r="H56" s="183">
        <v>11.58059768060374</v>
      </c>
      <c r="I56" s="183">
        <v>12.258696777668208</v>
      </c>
      <c r="J56" s="183">
        <v>13.690727276199175</v>
      </c>
      <c r="K56" s="183">
        <v>13.105540378337585</v>
      </c>
      <c r="L56" s="182"/>
      <c r="M56" s="179" t="s">
        <v>526</v>
      </c>
    </row>
    <row r="57" spans="1:13" ht="11.1" customHeight="1">
      <c r="A57" s="179" t="s">
        <v>527</v>
      </c>
      <c r="C57" s="183">
        <v>3.127455124443685</v>
      </c>
      <c r="D57" s="183">
        <v>1.4307571864619946</v>
      </c>
      <c r="E57" s="183">
        <v>4.1842354865875757</v>
      </c>
      <c r="F57" s="183">
        <v>1.6504267738438008</v>
      </c>
      <c r="G57" s="183">
        <v>-0.68067941041430169</v>
      </c>
      <c r="H57" s="183">
        <v>-0.99727936291544772</v>
      </c>
      <c r="I57" s="183">
        <v>-3.2217176213910417</v>
      </c>
      <c r="J57" s="183">
        <v>-6.9267898122284635</v>
      </c>
      <c r="K57" s="183">
        <v>-8.6731263930274025</v>
      </c>
      <c r="L57" s="182"/>
      <c r="M57" s="179" t="s">
        <v>528</v>
      </c>
    </row>
    <row r="58" spans="1:13" ht="11.1" customHeight="1">
      <c r="A58" s="179" t="s">
        <v>529</v>
      </c>
      <c r="C58" s="183">
        <v>-1.1419249237236246</v>
      </c>
      <c r="D58" s="183">
        <v>-1.2623104828232981</v>
      </c>
      <c r="E58" s="183">
        <v>0.83219687033542922</v>
      </c>
      <c r="F58" s="183">
        <v>-0.87861218683692266</v>
      </c>
      <c r="G58" s="183">
        <v>-2.6874959633806537</v>
      </c>
      <c r="H58" s="183">
        <v>-2.0772919950688871</v>
      </c>
      <c r="I58" s="183">
        <v>-4.8605820926521863</v>
      </c>
      <c r="J58" s="183">
        <v>-8.8396605256530538</v>
      </c>
      <c r="K58" s="183">
        <v>-12.014002184664079</v>
      </c>
      <c r="L58" s="182"/>
      <c r="M58" s="179" t="s">
        <v>530</v>
      </c>
    </row>
    <row r="59" spans="1:13" ht="11.1" customHeight="1">
      <c r="C59" s="183"/>
      <c r="D59" s="183"/>
      <c r="E59" s="183"/>
      <c r="F59" s="183"/>
      <c r="G59" s="183"/>
      <c r="H59" s="183"/>
      <c r="I59" s="183"/>
      <c r="J59" s="183"/>
      <c r="K59" s="183"/>
      <c r="L59" s="182"/>
    </row>
    <row r="60" spans="1:13" ht="11.1" customHeight="1">
      <c r="A60" s="179" t="s">
        <v>531</v>
      </c>
      <c r="B60" s="181" t="s">
        <v>532</v>
      </c>
      <c r="C60" s="183"/>
      <c r="D60" s="183"/>
      <c r="E60" s="183"/>
      <c r="F60" s="183"/>
      <c r="G60" s="183"/>
      <c r="H60" s="183"/>
      <c r="I60" s="183"/>
      <c r="J60" s="183"/>
      <c r="K60" s="183"/>
      <c r="L60" s="182"/>
      <c r="M60" s="179" t="s">
        <v>533</v>
      </c>
    </row>
    <row r="61" spans="1:13" ht="11.1" customHeight="1">
      <c r="A61" s="179" t="s">
        <v>534</v>
      </c>
      <c r="C61" s="183">
        <v>46.178525641522988</v>
      </c>
      <c r="D61" s="183">
        <v>48.088185230766463</v>
      </c>
      <c r="E61" s="183">
        <v>42.051139691240365</v>
      </c>
      <c r="F61" s="183">
        <v>39.291743410875952</v>
      </c>
      <c r="G61" s="183">
        <v>38.518624932279465</v>
      </c>
      <c r="H61" s="183">
        <v>39.369645941555845</v>
      </c>
      <c r="I61" s="183">
        <v>45.01155798851979</v>
      </c>
      <c r="J61" s="183">
        <v>50.750830199362099</v>
      </c>
      <c r="K61" s="183">
        <v>53.081974774301614</v>
      </c>
      <c r="L61" s="182"/>
      <c r="M61" s="179" t="s">
        <v>535</v>
      </c>
    </row>
    <row r="62" spans="1:13" ht="11.1" customHeight="1">
      <c r="A62" s="179" t="s">
        <v>536</v>
      </c>
      <c r="C62" s="183">
        <v>-0.83432748310858729</v>
      </c>
      <c r="D62" s="183">
        <v>-2.4165036568749967</v>
      </c>
      <c r="E62" s="183">
        <v>-10.134773178721915</v>
      </c>
      <c r="F62" s="183">
        <v>-11.419077586060959</v>
      </c>
      <c r="G62" s="183">
        <v>-11.600348859419631</v>
      </c>
      <c r="H62" s="183">
        <v>-10.893035829284646</v>
      </c>
      <c r="I62" s="183">
        <v>-10.844648565450807</v>
      </c>
      <c r="J62" s="183">
        <v>-8.5856079396770539</v>
      </c>
      <c r="K62" s="183">
        <v>-8.4214026868098433</v>
      </c>
      <c r="L62" s="182"/>
      <c r="M62" s="179" t="s">
        <v>537</v>
      </c>
    </row>
    <row r="63" spans="1:13" ht="11.1" customHeight="1">
      <c r="A63" s="179" t="s">
        <v>538</v>
      </c>
      <c r="C63" s="183">
        <v>47.01285312463159</v>
      </c>
      <c r="D63" s="183">
        <v>50.504688887641457</v>
      </c>
      <c r="E63" s="183">
        <v>52.18591286996228</v>
      </c>
      <c r="F63" s="183">
        <v>50.71082099693691</v>
      </c>
      <c r="G63" s="183">
        <v>50.118973791699098</v>
      </c>
      <c r="H63" s="183">
        <v>50.262681770840487</v>
      </c>
      <c r="I63" s="183">
        <v>55.856206553970587</v>
      </c>
      <c r="J63" s="183">
        <v>59.33643813903916</v>
      </c>
      <c r="K63" s="183">
        <v>61.503377461111441</v>
      </c>
      <c r="L63" s="182"/>
      <c r="M63" s="179" t="s">
        <v>539</v>
      </c>
    </row>
    <row r="64" spans="1:13" ht="11.1" customHeight="1">
      <c r="C64" s="183"/>
      <c r="D64" s="183"/>
      <c r="E64" s="183"/>
      <c r="F64" s="183"/>
      <c r="G64" s="183"/>
      <c r="H64" s="183"/>
      <c r="I64" s="183"/>
      <c r="J64" s="183"/>
      <c r="K64" s="183"/>
      <c r="L64" s="182"/>
    </row>
    <row r="65" spans="1:13" ht="11.1" customHeight="1">
      <c r="A65" s="179" t="s">
        <v>540</v>
      </c>
      <c r="C65" s="183">
        <v>11.984642415980426</v>
      </c>
      <c r="D65" s="183">
        <v>12.723444994289377</v>
      </c>
      <c r="E65" s="183">
        <v>14.232697836769336</v>
      </c>
      <c r="F65" s="183">
        <v>14.006460344766472</v>
      </c>
      <c r="G65" s="183">
        <v>10.878174380273324</v>
      </c>
      <c r="H65" s="183">
        <v>11.538698260236764</v>
      </c>
      <c r="I65" s="183">
        <v>12.625233308372499</v>
      </c>
      <c r="J65" s="183">
        <v>14.44525910391048</v>
      </c>
      <c r="K65" s="183">
        <v>16.323470994567035</v>
      </c>
      <c r="L65" s="182"/>
      <c r="M65" s="179" t="s">
        <v>541</v>
      </c>
    </row>
    <row r="66" spans="1:13" ht="11.1" customHeight="1">
      <c r="A66" s="179" t="s">
        <v>542</v>
      </c>
      <c r="C66" s="183">
        <v>69.94243143312012</v>
      </c>
      <c r="D66" s="183">
        <v>73.370578590906845</v>
      </c>
      <c r="E66" s="183">
        <v>75.1734282534823</v>
      </c>
      <c r="F66" s="183">
        <v>76.232930792029464</v>
      </c>
      <c r="G66" s="183">
        <v>72.490634131857462</v>
      </c>
      <c r="H66" s="183">
        <v>74.742567947034075</v>
      </c>
      <c r="I66" s="183">
        <v>78.788892093569245</v>
      </c>
      <c r="J66" s="183">
        <v>80.370658859155668</v>
      </c>
      <c r="K66" s="183">
        <v>87.901843127457923</v>
      </c>
      <c r="L66" s="182"/>
      <c r="M66" s="179" t="s">
        <v>543</v>
      </c>
    </row>
    <row r="67" spans="1:13" ht="11.1" customHeight="1">
      <c r="A67" s="179" t="s">
        <v>544</v>
      </c>
      <c r="C67" s="183">
        <v>67.042229250880709</v>
      </c>
      <c r="D67" s="183">
        <v>72.153707126287316</v>
      </c>
      <c r="E67" s="183">
        <v>73.980257513662607</v>
      </c>
      <c r="F67" s="183">
        <v>75.316715080546516</v>
      </c>
      <c r="G67" s="183">
        <v>71.21552746736657</v>
      </c>
      <c r="H67" s="183">
        <v>73.650572244424296</v>
      </c>
      <c r="I67" s="183">
        <v>76.444863263058139</v>
      </c>
      <c r="J67" s="183">
        <v>78.520889003499292</v>
      </c>
      <c r="K67" s="183">
        <v>85.311468053620359</v>
      </c>
      <c r="L67" s="182"/>
      <c r="M67" s="179" t="s">
        <v>544</v>
      </c>
    </row>
    <row r="68" spans="1:13" ht="11.1" customHeight="1">
      <c r="A68" s="179" t="s">
        <v>545</v>
      </c>
      <c r="C68" s="183">
        <v>2.9002021822394233</v>
      </c>
      <c r="D68" s="183">
        <v>1.2168714646195282</v>
      </c>
      <c r="E68" s="183">
        <v>1.1931707398196947</v>
      </c>
      <c r="F68" s="183">
        <v>0.916215711482949</v>
      </c>
      <c r="G68" s="183">
        <v>1.2751066644909061</v>
      </c>
      <c r="H68" s="183">
        <v>1.0919957026097649</v>
      </c>
      <c r="I68" s="183">
        <v>2.3440288305110917</v>
      </c>
      <c r="J68" s="183">
        <v>1.8497698556563729</v>
      </c>
      <c r="K68" s="183">
        <v>2.5903750738375715</v>
      </c>
      <c r="L68" s="182"/>
      <c r="M68" s="179" t="s">
        <v>546</v>
      </c>
    </row>
    <row r="69" spans="1:13" ht="10.199999999999999">
      <c r="A69" s="184"/>
      <c r="B69" s="187"/>
      <c r="C69" s="186"/>
      <c r="D69" s="186"/>
      <c r="E69" s="186"/>
      <c r="F69" s="186"/>
      <c r="G69" s="186"/>
      <c r="H69" s="186"/>
      <c r="I69" s="186"/>
      <c r="J69" s="186"/>
      <c r="K69" s="186"/>
      <c r="L69" s="185"/>
      <c r="M69" s="184"/>
    </row>
    <row r="70" spans="1:13" ht="11.1" customHeight="1">
      <c r="C70" s="183"/>
      <c r="D70" s="183"/>
      <c r="E70" s="183"/>
      <c r="F70" s="183"/>
      <c r="G70" s="183"/>
      <c r="H70" s="183"/>
      <c r="I70" s="183"/>
      <c r="J70" s="183"/>
      <c r="K70" s="183"/>
      <c r="L70" s="182"/>
    </row>
    <row r="71" spans="1:13" ht="11.1" customHeight="1">
      <c r="A71" s="179" t="s">
        <v>136</v>
      </c>
      <c r="C71" s="183"/>
      <c r="D71" s="183"/>
      <c r="E71" s="183"/>
      <c r="F71" s="183"/>
      <c r="G71" s="183"/>
      <c r="H71" s="183"/>
      <c r="I71" s="183"/>
      <c r="J71" s="183"/>
      <c r="K71" s="183"/>
      <c r="L71" s="182"/>
    </row>
    <row r="72" spans="1:13" s="179" customFormat="1" ht="11.1" customHeight="1">
      <c r="A72" s="179" t="s">
        <v>2</v>
      </c>
      <c r="B72" s="181"/>
      <c r="C72" s="183"/>
      <c r="D72" s="183"/>
      <c r="E72" s="183"/>
      <c r="F72" s="183"/>
      <c r="G72" s="183"/>
      <c r="H72" s="183"/>
      <c r="I72" s="183"/>
      <c r="J72" s="183"/>
      <c r="K72" s="183"/>
      <c r="L72" s="182"/>
    </row>
    <row r="73" spans="1:13" s="179" customFormat="1" ht="11.1" customHeight="1">
      <c r="A73" s="179" t="s">
        <v>428</v>
      </c>
      <c r="B73" s="181"/>
      <c r="C73" s="183"/>
      <c r="D73" s="183"/>
      <c r="E73" s="183"/>
      <c r="F73" s="183"/>
      <c r="G73" s="183"/>
      <c r="H73" s="183"/>
      <c r="I73" s="183"/>
      <c r="J73" s="183"/>
      <c r="K73" s="183"/>
      <c r="L73" s="182"/>
    </row>
    <row r="74" spans="1:13" s="179" customFormat="1" ht="11.1" customHeight="1">
      <c r="A74" s="179" t="s">
        <v>429</v>
      </c>
      <c r="B74" s="181"/>
      <c r="C74" s="183"/>
      <c r="D74" s="183"/>
      <c r="E74" s="183"/>
      <c r="F74" s="183"/>
      <c r="G74" s="183"/>
      <c r="H74" s="183"/>
      <c r="I74" s="183"/>
      <c r="J74" s="183"/>
      <c r="K74" s="183"/>
      <c r="L74" s="182"/>
    </row>
    <row r="75" spans="1:13" s="179" customFormat="1" ht="11.1" customHeight="1">
      <c r="A75" s="179" t="s">
        <v>430</v>
      </c>
      <c r="B75" s="181"/>
      <c r="C75" s="183"/>
      <c r="D75" s="183"/>
      <c r="E75" s="183"/>
      <c r="F75" s="183"/>
      <c r="G75" s="183"/>
      <c r="H75" s="183"/>
      <c r="I75" s="183"/>
      <c r="J75" s="183"/>
      <c r="K75" s="183"/>
      <c r="L75" s="182"/>
    </row>
    <row r="76" spans="1:13" s="179" customFormat="1" ht="11.1" customHeight="1">
      <c r="A76" s="179" t="s">
        <v>431</v>
      </c>
      <c r="B76" s="181"/>
      <c r="C76" s="183"/>
      <c r="D76" s="183"/>
      <c r="E76" s="183"/>
      <c r="F76" s="183"/>
      <c r="G76" s="183"/>
      <c r="H76" s="183"/>
      <c r="I76" s="183"/>
      <c r="J76" s="183"/>
      <c r="K76" s="183"/>
      <c r="L76" s="182"/>
    </row>
    <row r="77" spans="1:13" s="179" customFormat="1" ht="11.1" customHeight="1">
      <c r="A77" s="179" t="s">
        <v>432</v>
      </c>
      <c r="B77" s="181"/>
      <c r="C77" s="183"/>
      <c r="D77" s="183"/>
      <c r="E77" s="183"/>
      <c r="F77" s="183"/>
      <c r="G77" s="183"/>
      <c r="H77" s="183"/>
      <c r="I77" s="183"/>
      <c r="J77" s="183"/>
      <c r="K77" s="183"/>
      <c r="L77" s="182"/>
    </row>
    <row r="78" spans="1:13" s="179" customFormat="1" ht="11.1" customHeight="1">
      <c r="A78" s="179" t="s">
        <v>433</v>
      </c>
      <c r="B78" s="181"/>
      <c r="C78" s="180"/>
      <c r="D78" s="180"/>
      <c r="E78" s="180"/>
      <c r="F78" s="180"/>
      <c r="G78" s="180"/>
      <c r="H78" s="180"/>
      <c r="I78" s="180"/>
      <c r="J78" s="180"/>
      <c r="K78" s="180"/>
    </row>
    <row r="79" spans="1:13" s="179" customFormat="1" ht="11.1" customHeight="1">
      <c r="B79" s="181"/>
      <c r="C79" s="180"/>
      <c r="D79" s="180"/>
      <c r="E79" s="180"/>
      <c r="F79" s="180"/>
      <c r="G79" s="180"/>
      <c r="H79" s="180"/>
      <c r="I79" s="180"/>
      <c r="J79" s="180"/>
      <c r="K79" s="180"/>
    </row>
    <row r="80" spans="1:13" s="179" customFormat="1" ht="11.1" customHeight="1">
      <c r="A80" s="179" t="s">
        <v>135</v>
      </c>
      <c r="B80" s="181"/>
      <c r="C80" s="180"/>
      <c r="D80" s="180"/>
      <c r="E80" s="180"/>
      <c r="F80" s="180"/>
      <c r="G80" s="180"/>
      <c r="H80" s="180"/>
      <c r="I80" s="180"/>
      <c r="J80" s="180"/>
      <c r="K80" s="180"/>
    </row>
    <row r="81" spans="1:13" s="179" customFormat="1" ht="11.1" customHeight="1">
      <c r="A81" s="179" t="s">
        <v>32</v>
      </c>
      <c r="B81" s="181"/>
      <c r="C81" s="180"/>
      <c r="D81" s="180"/>
      <c r="E81" s="180"/>
      <c r="F81" s="180"/>
      <c r="G81" s="180"/>
      <c r="H81" s="180"/>
      <c r="I81" s="180"/>
      <c r="J81" s="180"/>
      <c r="K81" s="180"/>
    </row>
    <row r="82" spans="1:13" s="179" customFormat="1" ht="11.1" customHeight="1">
      <c r="A82" s="179" t="s">
        <v>434</v>
      </c>
      <c r="B82" s="181"/>
      <c r="C82" s="180"/>
      <c r="D82" s="180"/>
      <c r="E82" s="180"/>
      <c r="F82" s="180"/>
      <c r="G82" s="180"/>
      <c r="H82" s="180"/>
      <c r="I82" s="180"/>
      <c r="J82" s="180"/>
      <c r="K82" s="180"/>
    </row>
    <row r="83" spans="1:13" s="181" customFormat="1" ht="11.1" customHeight="1">
      <c r="A83" s="179" t="s">
        <v>435</v>
      </c>
      <c r="C83" s="180"/>
      <c r="D83" s="180"/>
      <c r="E83" s="180"/>
      <c r="F83" s="180"/>
      <c r="G83" s="180"/>
      <c r="H83" s="180"/>
      <c r="I83" s="180"/>
      <c r="J83" s="180"/>
      <c r="K83" s="180"/>
      <c r="L83" s="179"/>
      <c r="M83" s="179"/>
    </row>
    <row r="84" spans="1:13" s="181" customFormat="1" ht="11.1" customHeight="1">
      <c r="A84" s="179" t="s">
        <v>436</v>
      </c>
      <c r="C84" s="180"/>
      <c r="D84" s="180"/>
      <c r="E84" s="180"/>
      <c r="F84" s="180"/>
      <c r="G84" s="180"/>
      <c r="H84" s="180"/>
      <c r="I84" s="180"/>
      <c r="J84" s="180"/>
      <c r="K84" s="180"/>
      <c r="L84" s="179"/>
      <c r="M84" s="179"/>
    </row>
    <row r="85" spans="1:13" s="181" customFormat="1" ht="11.1" customHeight="1">
      <c r="A85" s="179" t="s">
        <v>437</v>
      </c>
      <c r="C85" s="180"/>
      <c r="D85" s="180"/>
      <c r="E85" s="180"/>
      <c r="F85" s="180"/>
      <c r="G85" s="180"/>
      <c r="H85" s="180"/>
      <c r="I85" s="180"/>
      <c r="J85" s="180"/>
      <c r="K85" s="180"/>
      <c r="L85" s="179"/>
      <c r="M85" s="179"/>
    </row>
    <row r="86" spans="1:13" s="181" customFormat="1" ht="11.1" customHeight="1">
      <c r="A86" s="179" t="s">
        <v>438</v>
      </c>
      <c r="C86" s="180"/>
      <c r="D86" s="180"/>
      <c r="E86" s="180"/>
      <c r="F86" s="180"/>
      <c r="G86" s="180"/>
      <c r="H86" s="180"/>
      <c r="I86" s="180"/>
      <c r="J86" s="180"/>
      <c r="K86" s="180"/>
      <c r="L86" s="179"/>
      <c r="M86" s="179"/>
    </row>
    <row r="87" spans="1:13" ht="11.1" customHeight="1">
      <c r="A87" s="179" t="s">
        <v>439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Q41"/>
  <sheetViews>
    <sheetView showGridLines="0" zoomScaleNormal="100" workbookViewId="0"/>
  </sheetViews>
  <sheetFormatPr defaultColWidth="13.7109375" defaultRowHeight="12" customHeight="1"/>
  <cols>
    <col min="1" max="1" width="47" style="204" customWidth="1"/>
    <col min="2" max="11" width="6.85546875" style="203" customWidth="1"/>
    <col min="12" max="12" width="8.140625" style="203" bestFit="1" customWidth="1"/>
    <col min="13" max="14" width="8.140625" style="203" customWidth="1"/>
    <col min="15" max="15" width="3" style="203" bestFit="1" customWidth="1"/>
    <col min="16" max="16" width="47.140625" style="203" customWidth="1"/>
    <col min="17" max="56" width="9.85546875" style="203" customWidth="1"/>
    <col min="57" max="16384" width="13.7109375" style="203"/>
  </cols>
  <sheetData>
    <row r="1" spans="1:17" s="229" customFormat="1" ht="12" customHeight="1">
      <c r="A1" s="248" t="s">
        <v>168</v>
      </c>
    </row>
    <row r="2" spans="1:17" ht="12" customHeight="1">
      <c r="A2" s="14" t="s">
        <v>1</v>
      </c>
      <c r="I2" s="12"/>
      <c r="J2" s="12"/>
      <c r="K2" s="12"/>
      <c r="P2" s="229" t="s">
        <v>1</v>
      </c>
    </row>
    <row r="3" spans="1:17" ht="24" customHeight="1">
      <c r="A3" s="247" t="s">
        <v>167</v>
      </c>
      <c r="D3" s="246"/>
      <c r="E3" s="246"/>
      <c r="I3" s="12"/>
      <c r="J3" s="12"/>
      <c r="K3" s="12"/>
      <c r="O3" s="245"/>
      <c r="P3" s="244" t="s">
        <v>166</v>
      </c>
    </row>
    <row r="4" spans="1:17" s="216" customFormat="1" ht="24" customHeight="1">
      <c r="A4" s="243" t="s">
        <v>165</v>
      </c>
      <c r="I4" s="12"/>
      <c r="J4" s="12"/>
      <c r="K4" s="12"/>
      <c r="L4" s="242"/>
      <c r="M4" s="242"/>
      <c r="N4" s="242"/>
      <c r="P4" s="241" t="s">
        <v>164</v>
      </c>
    </row>
    <row r="5" spans="1:17" ht="12" customHeight="1">
      <c r="A5" s="238"/>
      <c r="B5" s="239"/>
      <c r="C5" s="239"/>
      <c r="D5" s="239"/>
      <c r="E5" s="240"/>
      <c r="F5" s="239"/>
      <c r="H5" s="81"/>
      <c r="I5" s="81"/>
      <c r="J5" s="81"/>
      <c r="K5" s="81"/>
      <c r="O5" s="239"/>
      <c r="P5" s="238"/>
    </row>
    <row r="6" spans="1:17" ht="12" customHeight="1">
      <c r="A6" s="234"/>
      <c r="B6" s="237" t="s">
        <v>163</v>
      </c>
      <c r="C6" s="237">
        <v>2001</v>
      </c>
      <c r="D6" s="237">
        <v>2002</v>
      </c>
      <c r="E6" s="237">
        <v>2003</v>
      </c>
      <c r="F6" s="236">
        <v>2004</v>
      </c>
      <c r="G6" s="236">
        <v>2005</v>
      </c>
      <c r="H6" s="82">
        <v>2006</v>
      </c>
      <c r="I6" s="82">
        <v>2007</v>
      </c>
      <c r="J6" s="82">
        <v>2008</v>
      </c>
      <c r="K6" s="82">
        <v>2009</v>
      </c>
      <c r="L6" s="82">
        <v>2010</v>
      </c>
      <c r="M6" s="92">
        <v>2011</v>
      </c>
      <c r="N6" s="92">
        <v>2012</v>
      </c>
      <c r="O6" s="235" t="s">
        <v>3</v>
      </c>
      <c r="P6" s="234"/>
    </row>
    <row r="7" spans="1:17" ht="15.9" customHeight="1">
      <c r="E7" s="233"/>
      <c r="H7" s="81"/>
      <c r="I7" s="81"/>
      <c r="J7" s="81"/>
      <c r="K7" s="81"/>
      <c r="L7" s="81"/>
      <c r="M7" s="81"/>
      <c r="N7" s="81"/>
      <c r="P7" s="204"/>
    </row>
    <row r="8" spans="1:17" ht="15.9" customHeight="1">
      <c r="E8" s="233"/>
      <c r="H8" s="81"/>
      <c r="I8" s="81"/>
      <c r="J8" s="81"/>
      <c r="K8" s="81"/>
      <c r="L8" s="81"/>
      <c r="M8" s="81"/>
      <c r="N8" s="81"/>
      <c r="P8" s="204"/>
    </row>
    <row r="9" spans="1:17" ht="15.9" customHeight="1">
      <c r="E9" s="233"/>
      <c r="H9" s="81"/>
      <c r="I9" s="81"/>
      <c r="J9" s="81"/>
      <c r="K9" s="81"/>
      <c r="L9" s="81"/>
      <c r="M9" s="81"/>
      <c r="N9" s="81"/>
      <c r="P9" s="204"/>
    </row>
    <row r="10" spans="1:17" s="229" customFormat="1" ht="12" customHeight="1">
      <c r="A10" s="212" t="s">
        <v>162</v>
      </c>
      <c r="B10" s="232">
        <v>911.72400988954098</v>
      </c>
      <c r="C10" s="232">
        <v>914.81368228672397</v>
      </c>
      <c r="D10" s="232">
        <v>896.17518116370002</v>
      </c>
      <c r="E10" s="232">
        <v>964.862591113652</v>
      </c>
      <c r="F10" s="232">
        <v>990.28534917962099</v>
      </c>
      <c r="G10" s="232">
        <v>987.08404606988597</v>
      </c>
      <c r="H10" s="232">
        <v>1032.20768019821</v>
      </c>
      <c r="I10" s="232">
        <v>1093.6888287054501</v>
      </c>
      <c r="J10" s="232">
        <v>1179.1732215934701</v>
      </c>
      <c r="K10" s="232">
        <v>1165.85052804208</v>
      </c>
      <c r="L10" s="232">
        <v>1179.8459915474</v>
      </c>
      <c r="M10" s="232">
        <v>1191.7473287837699</v>
      </c>
      <c r="N10" s="232">
        <v>1174.4473289739799</v>
      </c>
      <c r="O10" s="230"/>
      <c r="P10" s="231" t="s">
        <v>161</v>
      </c>
      <c r="Q10" s="230"/>
    </row>
    <row r="11" spans="1:17" ht="14.1" customHeight="1">
      <c r="A11" s="226" t="s">
        <v>160</v>
      </c>
      <c r="B11" s="219">
        <v>130.98325199999999</v>
      </c>
      <c r="C11" s="219">
        <v>118.666211</v>
      </c>
      <c r="D11" s="219">
        <v>115.836679</v>
      </c>
      <c r="E11" s="219">
        <v>109.84345999999999</v>
      </c>
      <c r="F11" s="219">
        <v>109.94731899999999</v>
      </c>
      <c r="G11" s="219">
        <v>109.54822900000001</v>
      </c>
      <c r="H11" s="219">
        <v>110.931639</v>
      </c>
      <c r="I11" s="219">
        <v>102.161233</v>
      </c>
      <c r="J11" s="219">
        <v>115.940566</v>
      </c>
      <c r="K11" s="219">
        <v>117.651961</v>
      </c>
      <c r="L11" s="219">
        <v>108.167284</v>
      </c>
      <c r="M11" s="219">
        <v>113.892459</v>
      </c>
      <c r="N11" s="219">
        <v>113.5806386</v>
      </c>
      <c r="O11" s="224"/>
      <c r="P11" s="228" t="s">
        <v>159</v>
      </c>
      <c r="Q11" s="224"/>
    </row>
    <row r="12" spans="1:17" ht="14.1" customHeight="1">
      <c r="A12" s="226" t="s">
        <v>158</v>
      </c>
      <c r="B12" s="219">
        <v>9.5854470000000003</v>
      </c>
      <c r="C12" s="219">
        <v>8.4789119999999993</v>
      </c>
      <c r="D12" s="219">
        <v>7.470612</v>
      </c>
      <c r="E12" s="219">
        <v>9.4397839999999995</v>
      </c>
      <c r="F12" s="219">
        <v>11.917849</v>
      </c>
      <c r="G12" s="219">
        <v>10.324876</v>
      </c>
      <c r="H12" s="219">
        <v>11.489829</v>
      </c>
      <c r="I12" s="219">
        <v>14.665137</v>
      </c>
      <c r="J12" s="219">
        <v>18.364013</v>
      </c>
      <c r="K12" s="219">
        <v>9.7011479999999999</v>
      </c>
      <c r="L12" s="219">
        <v>9.2160899999999994</v>
      </c>
      <c r="M12" s="219">
        <v>10.137700000000001</v>
      </c>
      <c r="N12" s="219">
        <v>9.9349454999999995</v>
      </c>
      <c r="O12" s="224"/>
      <c r="P12" s="225" t="s">
        <v>157</v>
      </c>
      <c r="Q12" s="224"/>
    </row>
    <row r="13" spans="1:17" ht="14.1" customHeight="1">
      <c r="A13" s="226" t="s">
        <v>156</v>
      </c>
      <c r="B13" s="219">
        <v>43.402610000000003</v>
      </c>
      <c r="C13" s="219">
        <v>40.874355999999999</v>
      </c>
      <c r="D13" s="219">
        <v>36.261977000000002</v>
      </c>
      <c r="E13" s="219">
        <v>39.700550999999997</v>
      </c>
      <c r="F13" s="219">
        <v>42.488216999999999</v>
      </c>
      <c r="G13" s="219">
        <v>41.399481999999999</v>
      </c>
      <c r="H13" s="219">
        <v>43.619126000000001</v>
      </c>
      <c r="I13" s="219">
        <v>41.863970999999999</v>
      </c>
      <c r="J13" s="219">
        <v>36.745418000000001</v>
      </c>
      <c r="K13" s="219">
        <v>35.782471999999999</v>
      </c>
      <c r="L13" s="219">
        <v>35.258913999999997</v>
      </c>
      <c r="M13" s="219">
        <v>33.162559999999999</v>
      </c>
      <c r="N13" s="219">
        <v>35.815565300000003</v>
      </c>
      <c r="O13" s="224"/>
      <c r="P13" s="225" t="s">
        <v>155</v>
      </c>
      <c r="Q13" s="224"/>
    </row>
    <row r="14" spans="1:17" ht="14.1" customHeight="1">
      <c r="A14" s="226" t="s">
        <v>154</v>
      </c>
      <c r="B14" s="219">
        <v>40.030805000000001</v>
      </c>
      <c r="C14" s="219">
        <v>41.956218999999997</v>
      </c>
      <c r="D14" s="219">
        <v>41.453341999999999</v>
      </c>
      <c r="E14" s="219">
        <v>41.548898999999999</v>
      </c>
      <c r="F14" s="219">
        <v>41.531955000000004</v>
      </c>
      <c r="G14" s="219">
        <v>45.239612000000001</v>
      </c>
      <c r="H14" s="219">
        <v>45.871121000000002</v>
      </c>
      <c r="I14" s="219">
        <v>46.720308000000003</v>
      </c>
      <c r="J14" s="219">
        <v>47.693781999999999</v>
      </c>
      <c r="K14" s="219">
        <v>50.953004</v>
      </c>
      <c r="L14" s="219">
        <v>53.890920999999999</v>
      </c>
      <c r="M14" s="219">
        <v>53.453794000000002</v>
      </c>
      <c r="N14" s="219">
        <v>54.038739399999997</v>
      </c>
      <c r="O14" s="224"/>
      <c r="P14" s="225" t="s">
        <v>153</v>
      </c>
      <c r="Q14" s="224"/>
    </row>
    <row r="15" spans="1:17" ht="14.1" customHeight="1">
      <c r="A15" s="226" t="s">
        <v>152</v>
      </c>
      <c r="B15" s="219">
        <v>28.405477999999999</v>
      </c>
      <c r="C15" s="219">
        <v>29.612974000000001</v>
      </c>
      <c r="D15" s="219">
        <v>19.460190000000001</v>
      </c>
      <c r="E15" s="219">
        <v>26.453403999999999</v>
      </c>
      <c r="F15" s="219">
        <v>32.265444000000002</v>
      </c>
      <c r="G15" s="219">
        <v>34.566678000000003</v>
      </c>
      <c r="H15" s="219">
        <v>37.697817999999998</v>
      </c>
      <c r="I15" s="219">
        <v>49.043503999999999</v>
      </c>
      <c r="J15" s="219">
        <v>65.031705000000002</v>
      </c>
      <c r="K15" s="219">
        <v>60.305362000000002</v>
      </c>
      <c r="L15" s="219">
        <v>65.551822000000001</v>
      </c>
      <c r="M15" s="219">
        <v>68.471948999999995</v>
      </c>
      <c r="N15" s="219">
        <v>65.740576300000001</v>
      </c>
      <c r="O15" s="224"/>
      <c r="P15" s="225" t="s">
        <v>151</v>
      </c>
      <c r="Q15" s="224"/>
    </row>
    <row r="16" spans="1:17" ht="14.1" customHeight="1">
      <c r="A16" s="226" t="s">
        <v>150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24"/>
      <c r="P16" s="227" t="s">
        <v>149</v>
      </c>
      <c r="Q16" s="224"/>
    </row>
    <row r="17" spans="1:17" ht="14.1" customHeight="1">
      <c r="A17" s="226" t="s">
        <v>148</v>
      </c>
      <c r="B17" s="219">
        <v>118.82908500000001</v>
      </c>
      <c r="C17" s="219">
        <v>116.17759</v>
      </c>
      <c r="D17" s="219">
        <v>115.87368600000001</v>
      </c>
      <c r="E17" s="219">
        <v>117.195941</v>
      </c>
      <c r="F17" s="219">
        <v>125.092932</v>
      </c>
      <c r="G17" s="219">
        <v>119.992664</v>
      </c>
      <c r="H17" s="219">
        <v>116.44502900000001</v>
      </c>
      <c r="I17" s="219">
        <v>133.115714</v>
      </c>
      <c r="J17" s="219">
        <v>150.93926500000001</v>
      </c>
      <c r="K17" s="219">
        <v>156.43628699999999</v>
      </c>
      <c r="L17" s="219">
        <v>156.58416199999999</v>
      </c>
      <c r="M17" s="219">
        <v>156.25593599999999</v>
      </c>
      <c r="N17" s="219">
        <v>147.8657839</v>
      </c>
      <c r="O17" s="224"/>
      <c r="P17" s="227" t="s">
        <v>147</v>
      </c>
      <c r="Q17" s="224"/>
    </row>
    <row r="18" spans="1:17" ht="14.1" customHeight="1">
      <c r="A18" s="226" t="s">
        <v>146</v>
      </c>
      <c r="B18" s="219">
        <v>116.598828</v>
      </c>
      <c r="C18" s="219">
        <v>115.436813</v>
      </c>
      <c r="D18" s="219">
        <v>106.559697</v>
      </c>
      <c r="E18" s="219">
        <v>106.08091</v>
      </c>
      <c r="F18" s="219">
        <v>113.87902800000001</v>
      </c>
      <c r="G18" s="219">
        <v>125.50841800000001</v>
      </c>
      <c r="H18" s="219">
        <v>135.50651199999999</v>
      </c>
      <c r="I18" s="219">
        <v>146.80829499999999</v>
      </c>
      <c r="J18" s="219">
        <v>158.373538</v>
      </c>
      <c r="K18" s="219">
        <v>148.657734</v>
      </c>
      <c r="L18" s="219">
        <v>146.94916900000001</v>
      </c>
      <c r="M18" s="219">
        <v>150.71464900000001</v>
      </c>
      <c r="N18" s="219">
        <v>150.84954250000001</v>
      </c>
      <c r="O18" s="224"/>
      <c r="P18" s="225" t="s">
        <v>145</v>
      </c>
      <c r="Q18" s="224"/>
    </row>
    <row r="19" spans="1:17" ht="14.1" customHeight="1">
      <c r="A19" s="225" t="s">
        <v>144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24"/>
      <c r="P19" s="225" t="s">
        <v>143</v>
      </c>
      <c r="Q19" s="224"/>
    </row>
    <row r="20" spans="1:17" ht="14.1" customHeight="1">
      <c r="A20" s="225" t="s">
        <v>142</v>
      </c>
      <c r="B20" s="219">
        <v>135.607395</v>
      </c>
      <c r="C20" s="219">
        <v>138.68323599999999</v>
      </c>
      <c r="D20" s="219">
        <v>139.998267</v>
      </c>
      <c r="E20" s="219">
        <v>146.99454700000001</v>
      </c>
      <c r="F20" s="219">
        <v>153.33985300000001</v>
      </c>
      <c r="G20" s="219">
        <v>156.903311</v>
      </c>
      <c r="H20" s="219">
        <v>159.68026399999999</v>
      </c>
      <c r="I20" s="219">
        <v>169.37317100000001</v>
      </c>
      <c r="J20" s="219">
        <v>173.64302799999999</v>
      </c>
      <c r="K20" s="219">
        <v>176.52542500000001</v>
      </c>
      <c r="L20" s="219">
        <v>179.18663599999999</v>
      </c>
      <c r="M20" s="219">
        <v>179.41482400000001</v>
      </c>
      <c r="N20" s="219">
        <v>181.42585360000001</v>
      </c>
      <c r="O20" s="224"/>
      <c r="P20" s="225" t="s">
        <v>141</v>
      </c>
      <c r="Q20" s="224"/>
    </row>
    <row r="21" spans="1:17" ht="14.1" customHeight="1">
      <c r="A21" s="226" t="s">
        <v>140</v>
      </c>
      <c r="B21" s="219">
        <v>220.30875900000001</v>
      </c>
      <c r="C21" s="219">
        <v>230.96750800000001</v>
      </c>
      <c r="D21" s="219">
        <v>241.73570799999999</v>
      </c>
      <c r="E21" s="219">
        <v>278.62971900000002</v>
      </c>
      <c r="F21" s="219">
        <v>258.82048900000001</v>
      </c>
      <c r="G21" s="219">
        <v>232.66513399999999</v>
      </c>
      <c r="H21" s="219">
        <v>250.36790999999999</v>
      </c>
      <c r="I21" s="219">
        <v>244.813661</v>
      </c>
      <c r="J21" s="219">
        <v>251.55435</v>
      </c>
      <c r="K21" s="219">
        <v>257.35176200000001</v>
      </c>
      <c r="L21" s="219">
        <v>268.33219700000001</v>
      </c>
      <c r="M21" s="219">
        <v>276.51374099999998</v>
      </c>
      <c r="N21" s="219">
        <v>279.95051649999999</v>
      </c>
      <c r="O21" s="224"/>
      <c r="P21" s="225" t="s">
        <v>139</v>
      </c>
      <c r="Q21" s="224"/>
    </row>
    <row r="22" spans="1:17" ht="14.1" customHeight="1">
      <c r="A22" s="226" t="s">
        <v>138</v>
      </c>
      <c r="B22" s="219">
        <v>72.952937889541005</v>
      </c>
      <c r="C22" s="219">
        <v>73.959863286723987</v>
      </c>
      <c r="D22" s="219">
        <v>71.525023163699998</v>
      </c>
      <c r="E22" s="219">
        <v>88.975376113652004</v>
      </c>
      <c r="F22" s="219">
        <v>101.002263179621</v>
      </c>
      <c r="G22" s="219">
        <v>110.93564206988599</v>
      </c>
      <c r="H22" s="219">
        <v>120.59843219820799</v>
      </c>
      <c r="I22" s="219">
        <v>145.123834705447</v>
      </c>
      <c r="J22" s="219">
        <v>160.88755659346901</v>
      </c>
      <c r="K22" s="219">
        <v>152.48537304208202</v>
      </c>
      <c r="L22" s="219">
        <v>156.708796547399</v>
      </c>
      <c r="M22" s="219">
        <v>149.72971678377201</v>
      </c>
      <c r="N22" s="219">
        <v>135.24516737398301</v>
      </c>
      <c r="O22" s="224"/>
      <c r="P22" s="225" t="s">
        <v>137</v>
      </c>
      <c r="Q22" s="224"/>
    </row>
    <row r="23" spans="1:17" s="216" customFormat="1" ht="14.1" customHeight="1">
      <c r="A23" s="223"/>
      <c r="B23" s="222"/>
      <c r="C23" s="222"/>
      <c r="D23" s="222"/>
      <c r="E23" s="221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17"/>
    </row>
    <row r="24" spans="1:17" s="216" customFormat="1" ht="14.1" customHeight="1">
      <c r="A24" s="207"/>
      <c r="B24" s="219"/>
      <c r="C24" s="219"/>
      <c r="D24" s="219"/>
      <c r="E24" s="213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</row>
    <row r="25" spans="1:17" s="216" customFormat="1" ht="14.1" customHeight="1">
      <c r="A25" s="11" t="s">
        <v>136</v>
      </c>
      <c r="B25" s="218"/>
      <c r="C25" s="218"/>
      <c r="D25" s="218"/>
      <c r="E25" s="218"/>
      <c r="F25" s="218"/>
      <c r="G25" s="218"/>
      <c r="H25" s="218"/>
      <c r="I25" s="218"/>
      <c r="J25" s="218"/>
      <c r="K25" s="218"/>
      <c r="L25" s="217"/>
      <c r="M25" s="217"/>
      <c r="N25" s="217"/>
      <c r="O25" s="217"/>
      <c r="P25" s="217"/>
      <c r="Q25" s="217"/>
    </row>
    <row r="26" spans="1:17" ht="14.1" customHeight="1">
      <c r="A26" s="215" t="s">
        <v>2</v>
      </c>
      <c r="B26" s="214"/>
      <c r="C26" s="214"/>
      <c r="D26" s="214"/>
      <c r="E26" s="213"/>
      <c r="F26" s="213"/>
      <c r="G26" s="213"/>
      <c r="H26" s="210"/>
      <c r="I26" s="210"/>
      <c r="J26" s="210"/>
      <c r="K26" s="210"/>
    </row>
    <row r="27" spans="1:17" ht="14.1" customHeight="1">
      <c r="A27" s="212"/>
      <c r="H27" s="210"/>
      <c r="I27" s="210"/>
      <c r="J27" s="210"/>
      <c r="K27" s="210"/>
    </row>
    <row r="28" spans="1:17" ht="14.1" customHeight="1">
      <c r="A28" s="211" t="s">
        <v>135</v>
      </c>
      <c r="H28" s="210"/>
      <c r="I28" s="210"/>
      <c r="J28" s="210"/>
      <c r="K28" s="210"/>
    </row>
    <row r="29" spans="1:17" ht="14.1" customHeight="1">
      <c r="A29" s="211" t="s">
        <v>134</v>
      </c>
      <c r="H29" s="210"/>
      <c r="I29" s="210"/>
      <c r="J29" s="210"/>
      <c r="K29" s="210"/>
    </row>
    <row r="30" spans="1:17" ht="14.1" customHeight="1">
      <c r="A30" s="206"/>
      <c r="H30" s="210"/>
      <c r="I30" s="210"/>
      <c r="J30" s="210"/>
      <c r="K30" s="210"/>
    </row>
    <row r="31" spans="1:17" ht="14.1" customHeight="1">
      <c r="A31" s="209"/>
    </row>
    <row r="32" spans="1:17" ht="14.1" customHeight="1">
      <c r="A32" s="208"/>
    </row>
    <row r="33" spans="1:1" ht="14.1" customHeight="1">
      <c r="A33" s="207"/>
    </row>
    <row r="34" spans="1:1" ht="14.1" customHeight="1">
      <c r="A34" s="206"/>
    </row>
    <row r="35" spans="1:1" ht="14.1" customHeight="1">
      <c r="A35" s="206"/>
    </row>
    <row r="36" spans="1:1" ht="14.1" customHeight="1">
      <c r="A36" s="208"/>
    </row>
    <row r="37" spans="1:1" ht="14.1" customHeight="1">
      <c r="A37" s="207"/>
    </row>
    <row r="38" spans="1:1" ht="12" customHeight="1">
      <c r="A38" s="206"/>
    </row>
    <row r="39" spans="1:1" ht="12" customHeight="1">
      <c r="A39" s="206"/>
    </row>
    <row r="40" spans="1:1" ht="12" customHeight="1">
      <c r="A40" s="205"/>
    </row>
    <row r="41" spans="1:1" ht="12" customHeight="1">
      <c r="A41" s="205"/>
    </row>
  </sheetData>
  <pageMargins left="0" right="0" top="1" bottom="0.5" header="0" footer="0"/>
  <pageSetup scale="90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 enableFormatConditionsCalculation="0">
    <pageSetUpPr fitToPage="1"/>
  </sheetPr>
  <dimension ref="A1:P34"/>
  <sheetViews>
    <sheetView showGridLines="0" workbookViewId="0"/>
  </sheetViews>
  <sheetFormatPr defaultColWidth="11.28515625" defaultRowHeight="12" customHeight="1"/>
  <cols>
    <col min="1" max="1" width="32.28515625" style="27" customWidth="1"/>
    <col min="2" max="4" width="7.42578125" style="12" customWidth="1"/>
    <col min="5" max="5" width="7.42578125" style="13" customWidth="1"/>
    <col min="6" max="14" width="7.42578125" style="12" customWidth="1"/>
    <col min="15" max="15" width="2" style="12" customWidth="1"/>
    <col min="16" max="16" width="33.85546875" style="12" bestFit="1" customWidth="1"/>
    <col min="17" max="38" width="10.7109375" style="12" customWidth="1"/>
    <col min="39" max="16384" width="11.28515625" style="12"/>
  </cols>
  <sheetData>
    <row r="1" spans="1:16" s="28" customFormat="1" ht="12" customHeight="1">
      <c r="A1" s="97" t="s">
        <v>38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P1" s="97"/>
    </row>
    <row r="2" spans="1:16" ht="12" customHeight="1">
      <c r="A2" s="1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P2" s="111" t="s">
        <v>1</v>
      </c>
    </row>
    <row r="3" spans="1:16" ht="12" customHeight="1">
      <c r="A3" s="17" t="s">
        <v>16</v>
      </c>
      <c r="B3" s="175"/>
      <c r="C3" s="15"/>
      <c r="E3" s="16"/>
      <c r="P3" s="17" t="s">
        <v>27</v>
      </c>
    </row>
    <row r="4" spans="1:16" ht="12" customHeight="1">
      <c r="A4" s="18"/>
      <c r="B4" s="15"/>
      <c r="C4" s="15"/>
      <c r="E4" s="16"/>
      <c r="P4" s="18"/>
    </row>
    <row r="5" spans="1:16" ht="12" customHeight="1">
      <c r="A5" s="19"/>
      <c r="B5" s="20"/>
      <c r="C5" s="20"/>
      <c r="D5" s="21"/>
      <c r="E5" s="22"/>
      <c r="F5" s="21"/>
      <c r="G5" s="21"/>
      <c r="H5" s="81"/>
      <c r="I5" s="81"/>
      <c r="J5" s="81"/>
      <c r="K5" s="81"/>
      <c r="L5" s="81"/>
      <c r="M5" s="81"/>
      <c r="N5" s="81"/>
      <c r="O5" s="21"/>
      <c r="P5" s="19"/>
    </row>
    <row r="6" spans="1:16" s="1" customFormat="1" ht="12" customHeight="1">
      <c r="A6" s="114"/>
      <c r="B6" s="25">
        <v>2000</v>
      </c>
      <c r="C6" s="25">
        <v>2001</v>
      </c>
      <c r="D6" s="25">
        <v>2002</v>
      </c>
      <c r="E6" s="24">
        <v>2003</v>
      </c>
      <c r="F6" s="26">
        <v>2004</v>
      </c>
      <c r="G6" s="26">
        <v>2005</v>
      </c>
      <c r="H6" s="82">
        <v>2006</v>
      </c>
      <c r="I6" s="82">
        <v>2007</v>
      </c>
      <c r="J6" s="82">
        <v>2008</v>
      </c>
      <c r="K6" s="82">
        <v>2009</v>
      </c>
      <c r="L6" s="82">
        <v>2010</v>
      </c>
      <c r="M6" s="92">
        <v>2011</v>
      </c>
      <c r="N6" s="92">
        <v>2012</v>
      </c>
      <c r="O6" s="26" t="s">
        <v>3</v>
      </c>
      <c r="P6" s="114"/>
    </row>
    <row r="7" spans="1:16" ht="12" customHeight="1">
      <c r="H7" s="81"/>
      <c r="I7" s="81"/>
      <c r="J7" s="81"/>
      <c r="K7" s="81"/>
      <c r="L7" s="81"/>
      <c r="M7" s="81"/>
      <c r="N7" s="81"/>
    </row>
    <row r="8" spans="1:16" s="28" customFormat="1" ht="12" customHeight="1">
      <c r="A8" s="139" t="s">
        <v>17</v>
      </c>
      <c r="B8" s="140">
        <v>311264</v>
      </c>
      <c r="C8" s="140">
        <v>275999</v>
      </c>
      <c r="D8" s="140">
        <v>207726</v>
      </c>
      <c r="E8" s="29">
        <v>254162</v>
      </c>
      <c r="F8" s="30">
        <v>466278</v>
      </c>
      <c r="G8" s="30">
        <v>389991</v>
      </c>
      <c r="H8" s="29">
        <v>472707</v>
      </c>
      <c r="I8" s="29">
        <v>438746</v>
      </c>
      <c r="J8" s="29">
        <v>467740</v>
      </c>
      <c r="K8" s="29">
        <v>595869</v>
      </c>
      <c r="L8" s="29">
        <v>597935</v>
      </c>
      <c r="M8" s="29">
        <v>423424</v>
      </c>
      <c r="N8" s="29">
        <v>353166</v>
      </c>
      <c r="O8" s="30"/>
      <c r="P8" s="141" t="s">
        <v>37</v>
      </c>
    </row>
    <row r="9" spans="1:16" ht="12" customHeight="1">
      <c r="A9" s="128"/>
      <c r="B9" s="142"/>
      <c r="C9" s="142"/>
      <c r="D9" s="142"/>
      <c r="E9" s="31"/>
      <c r="F9" s="10"/>
      <c r="G9" s="10"/>
      <c r="H9" s="10"/>
      <c r="I9" s="10"/>
      <c r="J9" s="10"/>
      <c r="K9" s="10"/>
      <c r="L9" s="10"/>
      <c r="M9" s="10"/>
      <c r="N9" s="10"/>
      <c r="O9" s="10"/>
      <c r="P9" s="109"/>
    </row>
    <row r="10" spans="1:16" ht="12" customHeight="1">
      <c r="A10" s="128" t="s">
        <v>78</v>
      </c>
      <c r="B10" s="142">
        <v>68578</v>
      </c>
      <c r="C10" s="142">
        <v>66393</v>
      </c>
      <c r="D10" s="142">
        <v>69163</v>
      </c>
      <c r="E10" s="31">
        <v>73190</v>
      </c>
      <c r="F10" s="10">
        <v>80087</v>
      </c>
      <c r="G10" s="10">
        <v>79258</v>
      </c>
      <c r="H10" s="31">
        <v>84041</v>
      </c>
      <c r="I10" s="31">
        <v>72098</v>
      </c>
      <c r="J10" s="31">
        <v>75052</v>
      </c>
      <c r="K10" s="31">
        <v>69042</v>
      </c>
      <c r="L10" s="31">
        <v>70618</v>
      </c>
      <c r="M10" s="31">
        <v>70821</v>
      </c>
      <c r="N10" s="31">
        <v>73298</v>
      </c>
      <c r="O10" s="10"/>
      <c r="P10" s="128" t="s">
        <v>87</v>
      </c>
    </row>
    <row r="11" spans="1:16" ht="15.75" customHeight="1">
      <c r="A11" s="107" t="s">
        <v>79</v>
      </c>
      <c r="B11" s="142"/>
      <c r="C11" s="142"/>
      <c r="D11" s="142"/>
      <c r="E11" s="3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61" t="s">
        <v>88</v>
      </c>
    </row>
    <row r="12" spans="1:16" ht="12" customHeight="1">
      <c r="A12" s="128" t="s">
        <v>80</v>
      </c>
      <c r="B12" s="142">
        <v>15077</v>
      </c>
      <c r="C12" s="142">
        <v>14493</v>
      </c>
      <c r="D12" s="142">
        <v>15464</v>
      </c>
      <c r="E12" s="31">
        <v>15717</v>
      </c>
      <c r="F12" s="10">
        <v>17574</v>
      </c>
      <c r="G12" s="10">
        <v>18492</v>
      </c>
      <c r="H12" s="31">
        <v>22011</v>
      </c>
      <c r="I12" s="31">
        <v>15784</v>
      </c>
      <c r="J12" s="31">
        <v>14458</v>
      </c>
      <c r="K12" s="31">
        <v>12311</v>
      </c>
      <c r="L12" s="31">
        <v>13367</v>
      </c>
      <c r="M12" s="31">
        <v>13095</v>
      </c>
      <c r="N12" s="31">
        <v>14153</v>
      </c>
      <c r="O12" s="10"/>
      <c r="P12" s="128" t="s">
        <v>89</v>
      </c>
    </row>
    <row r="13" spans="1:16" ht="12" customHeight="1">
      <c r="A13" s="128" t="s">
        <v>81</v>
      </c>
      <c r="B13" s="142">
        <v>2173</v>
      </c>
      <c r="C13" s="142">
        <v>1870</v>
      </c>
      <c r="D13" s="142">
        <v>2039</v>
      </c>
      <c r="E13" s="31">
        <v>1954</v>
      </c>
      <c r="F13" s="10">
        <v>1724</v>
      </c>
      <c r="G13" s="10">
        <v>1977</v>
      </c>
      <c r="H13" s="31">
        <v>2552</v>
      </c>
      <c r="I13" s="31">
        <v>2615</v>
      </c>
      <c r="J13" s="31">
        <v>3346</v>
      </c>
      <c r="K13" s="31">
        <v>2618</v>
      </c>
      <c r="L13" s="31">
        <v>2858</v>
      </c>
      <c r="M13" s="31">
        <v>2986</v>
      </c>
      <c r="N13" s="31">
        <v>3061</v>
      </c>
      <c r="O13" s="10"/>
      <c r="P13" s="128" t="s">
        <v>90</v>
      </c>
    </row>
    <row r="14" spans="1:16" ht="12" customHeight="1">
      <c r="A14" s="128" t="s">
        <v>82</v>
      </c>
      <c r="B14" s="142">
        <v>6107</v>
      </c>
      <c r="C14" s="142">
        <v>5967</v>
      </c>
      <c r="D14" s="142">
        <v>5652</v>
      </c>
      <c r="E14" s="31">
        <v>6034</v>
      </c>
      <c r="F14" s="10">
        <v>6035</v>
      </c>
      <c r="G14" s="10">
        <v>6117</v>
      </c>
      <c r="H14" s="31">
        <v>6503</v>
      </c>
      <c r="I14" s="31">
        <v>6229</v>
      </c>
      <c r="J14" s="31">
        <v>7211</v>
      </c>
      <c r="K14" s="31">
        <v>4354</v>
      </c>
      <c r="L14" s="31">
        <v>4601</v>
      </c>
      <c r="M14" s="31">
        <v>4622</v>
      </c>
      <c r="N14" s="31">
        <v>4654</v>
      </c>
      <c r="O14" s="10"/>
      <c r="P14" s="128" t="s">
        <v>91</v>
      </c>
    </row>
    <row r="15" spans="1:16" ht="12" customHeight="1">
      <c r="A15" s="128" t="s">
        <v>83</v>
      </c>
      <c r="B15" s="142">
        <v>39898</v>
      </c>
      <c r="C15" s="142">
        <v>37851</v>
      </c>
      <c r="D15" s="142">
        <v>40289</v>
      </c>
      <c r="E15" s="31">
        <v>43408</v>
      </c>
      <c r="F15" s="10">
        <v>49367</v>
      </c>
      <c r="G15" s="10">
        <v>47127</v>
      </c>
      <c r="H15" s="31">
        <v>46579</v>
      </c>
      <c r="I15" s="31">
        <v>40511</v>
      </c>
      <c r="J15" s="31">
        <v>41091</v>
      </c>
      <c r="K15" s="31">
        <v>40524</v>
      </c>
      <c r="L15" s="31">
        <v>41899</v>
      </c>
      <c r="M15" s="31">
        <v>41210</v>
      </c>
      <c r="N15" s="31">
        <v>41396</v>
      </c>
      <c r="O15" s="10"/>
      <c r="P15" s="128" t="s">
        <v>92</v>
      </c>
    </row>
    <row r="16" spans="1:16" ht="12" customHeight="1">
      <c r="A16" s="128" t="s">
        <v>84</v>
      </c>
      <c r="B16" s="142">
        <v>6323</v>
      </c>
      <c r="C16" s="142">
        <v>6212</v>
      </c>
      <c r="D16" s="142">
        <v>5749</v>
      </c>
      <c r="E16" s="31">
        <v>6077</v>
      </c>
      <c r="F16" s="10">
        <v>5387</v>
      </c>
      <c r="G16" s="10">
        <v>5545</v>
      </c>
      <c r="H16" s="31">
        <v>6396</v>
      </c>
      <c r="I16" s="31">
        <v>6959</v>
      </c>
      <c r="J16" s="31">
        <v>8946</v>
      </c>
      <c r="K16" s="31">
        <v>9235</v>
      </c>
      <c r="L16" s="31">
        <v>7893</v>
      </c>
      <c r="M16" s="31">
        <v>8908</v>
      </c>
      <c r="N16" s="31">
        <v>10034</v>
      </c>
      <c r="O16" s="10"/>
      <c r="P16" s="128" t="s">
        <v>93</v>
      </c>
    </row>
    <row r="17" spans="1:16" ht="12" customHeight="1">
      <c r="A17" s="146"/>
      <c r="B17" s="142"/>
      <c r="C17" s="142"/>
      <c r="D17" s="142"/>
      <c r="E17" s="31"/>
      <c r="F17" s="10"/>
      <c r="G17" s="10"/>
      <c r="H17" s="31"/>
      <c r="I17" s="31"/>
      <c r="J17" s="31"/>
      <c r="K17" s="31"/>
      <c r="L17" s="31"/>
      <c r="M17" s="31"/>
      <c r="N17" s="31"/>
      <c r="O17" s="10"/>
      <c r="P17" s="146"/>
    </row>
    <row r="18" spans="1:16" ht="12" customHeight="1">
      <c r="A18" s="128" t="s">
        <v>85</v>
      </c>
      <c r="B18" s="142">
        <v>1890</v>
      </c>
      <c r="C18" s="142">
        <v>1979</v>
      </c>
      <c r="D18" s="142">
        <v>1674</v>
      </c>
      <c r="E18" s="31">
        <v>3928</v>
      </c>
      <c r="F18" s="10">
        <v>2577</v>
      </c>
      <c r="G18" s="10">
        <v>650</v>
      </c>
      <c r="H18" s="31">
        <v>927</v>
      </c>
      <c r="I18" s="31">
        <v>936</v>
      </c>
      <c r="J18" s="31">
        <v>915</v>
      </c>
      <c r="K18" s="31">
        <v>890</v>
      </c>
      <c r="L18" s="31">
        <v>784</v>
      </c>
      <c r="M18" s="31">
        <v>764</v>
      </c>
      <c r="N18" s="31">
        <v>1927</v>
      </c>
      <c r="O18" s="10"/>
      <c r="P18" s="128" t="s">
        <v>94</v>
      </c>
    </row>
    <row r="19" spans="1:16" ht="12" customHeight="1">
      <c r="A19" s="128"/>
      <c r="B19" s="142"/>
      <c r="C19" s="142"/>
      <c r="D19" s="142"/>
      <c r="E19" s="31"/>
      <c r="F19" s="10"/>
      <c r="G19" s="10"/>
      <c r="H19" s="31"/>
      <c r="I19" s="31"/>
      <c r="J19" s="31"/>
      <c r="K19" s="31"/>
      <c r="L19" s="31"/>
      <c r="M19" s="31"/>
      <c r="N19" s="31"/>
      <c r="O19" s="10"/>
      <c r="P19" s="128" t="s">
        <v>95</v>
      </c>
    </row>
    <row r="20" spans="1:16" ht="12" customHeight="1">
      <c r="A20" s="128" t="s">
        <v>86</v>
      </c>
      <c r="B20" s="142">
        <v>239796</v>
      </c>
      <c r="C20" s="142">
        <v>207627</v>
      </c>
      <c r="D20" s="142">
        <v>136859</v>
      </c>
      <c r="E20" s="31">
        <v>177044</v>
      </c>
      <c r="F20" s="10">
        <v>383614</v>
      </c>
      <c r="G20" s="10">
        <v>301511</v>
      </c>
      <c r="H20" s="31">
        <v>379643</v>
      </c>
      <c r="I20" s="31">
        <v>354515</v>
      </c>
      <c r="J20" s="31">
        <v>380671</v>
      </c>
      <c r="K20" s="31">
        <v>516405</v>
      </c>
      <c r="L20" s="31">
        <v>517979</v>
      </c>
      <c r="M20" s="31">
        <v>341501</v>
      </c>
      <c r="N20" s="31">
        <v>266178</v>
      </c>
      <c r="O20" s="10"/>
      <c r="P20" s="128" t="s">
        <v>96</v>
      </c>
    </row>
    <row r="21" spans="1:16" ht="12" customHeight="1">
      <c r="A21" s="144"/>
      <c r="B21" s="142"/>
      <c r="C21" s="142"/>
      <c r="D21" s="142"/>
      <c r="E21" s="31"/>
      <c r="F21" s="10"/>
      <c r="G21" s="10"/>
      <c r="H21" s="31"/>
      <c r="I21" s="31"/>
      <c r="J21" s="31"/>
      <c r="K21" s="31"/>
      <c r="L21" s="31"/>
      <c r="M21" s="31"/>
      <c r="N21" s="31"/>
      <c r="O21" s="10"/>
      <c r="P21" s="128"/>
    </row>
    <row r="22" spans="1:16" ht="12" customHeight="1">
      <c r="A22" s="147" t="s">
        <v>14</v>
      </c>
      <c r="B22" s="142"/>
      <c r="C22" s="142"/>
      <c r="D22" s="142"/>
      <c r="E22" s="31"/>
      <c r="F22" s="10"/>
      <c r="G22" s="10"/>
      <c r="H22" s="31"/>
      <c r="I22" s="31"/>
      <c r="J22" s="31"/>
      <c r="K22" s="31"/>
      <c r="L22" s="31"/>
      <c r="M22" s="31"/>
      <c r="N22" s="31"/>
      <c r="O22" s="10"/>
      <c r="P22" s="148" t="s">
        <v>49</v>
      </c>
    </row>
    <row r="23" spans="1:16" ht="12" customHeight="1">
      <c r="A23" s="149" t="s">
        <v>15</v>
      </c>
      <c r="B23" s="150">
        <v>130</v>
      </c>
      <c r="C23" s="150">
        <v>125.4</v>
      </c>
      <c r="D23" s="150">
        <v>122.9</v>
      </c>
      <c r="E23" s="31">
        <v>141.4</v>
      </c>
      <c r="F23" s="10">
        <v>163.708546047</v>
      </c>
      <c r="G23" s="10">
        <v>153.97053723400001</v>
      </c>
      <c r="H23" s="31">
        <v>193.560182</v>
      </c>
      <c r="I23" s="31">
        <v>201.05640599999995</v>
      </c>
      <c r="J23" s="31">
        <v>239.06114700000001</v>
      </c>
      <c r="K23" s="31">
        <v>249.46637799999999</v>
      </c>
      <c r="L23" s="31">
        <v>318.26400799999999</v>
      </c>
      <c r="M23" s="31">
        <v>313.46027799999996</v>
      </c>
      <c r="N23" s="31">
        <v>304.87238500000001</v>
      </c>
      <c r="O23" s="10"/>
      <c r="P23" s="151" t="s">
        <v>48</v>
      </c>
    </row>
    <row r="24" spans="1:16" ht="12" customHeight="1">
      <c r="A24" s="32"/>
      <c r="B24" s="21"/>
      <c r="C24" s="21"/>
      <c r="D24" s="21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1"/>
      <c r="P24" s="21"/>
    </row>
    <row r="25" spans="1:16" ht="12" customHeight="1">
      <c r="A25" s="34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5"/>
    </row>
    <row r="26" spans="1:16" ht="12" customHeight="1">
      <c r="A26" s="11" t="s">
        <v>6</v>
      </c>
      <c r="B26" s="35"/>
      <c r="C26" s="35"/>
      <c r="D26" s="35"/>
      <c r="E26" s="36"/>
    </row>
    <row r="27" spans="1:16" ht="12" customHeight="1">
      <c r="A27" s="128" t="s">
        <v>2</v>
      </c>
      <c r="B27" s="35"/>
      <c r="C27" s="35"/>
      <c r="D27" s="35"/>
      <c r="E27" s="36"/>
    </row>
    <row r="28" spans="1:16" ht="12" customHeight="1">
      <c r="A28" s="128"/>
      <c r="B28" s="35"/>
      <c r="C28" s="35"/>
      <c r="D28" s="35"/>
      <c r="E28" s="36"/>
    </row>
    <row r="29" spans="1:16" ht="12" customHeight="1">
      <c r="A29" s="109" t="s">
        <v>51</v>
      </c>
      <c r="B29" s="35"/>
      <c r="C29" s="35"/>
      <c r="D29" s="35"/>
      <c r="E29" s="36"/>
    </row>
    <row r="30" spans="1:16" ht="12" customHeight="1">
      <c r="A30" s="109" t="s">
        <v>32</v>
      </c>
      <c r="B30" s="1"/>
      <c r="C30" s="1"/>
      <c r="D30" s="1"/>
      <c r="E30" s="37"/>
    </row>
    <row r="31" spans="1:16" ht="12" customHeight="1">
      <c r="A31" s="115"/>
      <c r="B31" s="38"/>
      <c r="C31" s="38"/>
      <c r="D31" s="38"/>
      <c r="E31" s="23"/>
    </row>
    <row r="32" spans="1:16" ht="12" customHeight="1">
      <c r="A32" s="104"/>
      <c r="B32" s="5"/>
      <c r="C32" s="5"/>
      <c r="D32" s="5"/>
      <c r="E32" s="130"/>
    </row>
    <row r="33" spans="1:5" ht="12" customHeight="1">
      <c r="A33" s="122"/>
      <c r="B33" s="5"/>
      <c r="C33" s="5"/>
      <c r="D33" s="5"/>
      <c r="E33" s="130"/>
    </row>
    <row r="34" spans="1:5" ht="12" customHeight="1">
      <c r="A34" s="7"/>
      <c r="B34" s="1"/>
      <c r="C34" s="1"/>
      <c r="D34" s="1"/>
      <c r="E34" s="37"/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76"/>
  <sheetViews>
    <sheetView showGridLines="0" workbookViewId="0"/>
  </sheetViews>
  <sheetFormatPr defaultColWidth="9" defaultRowHeight="12" customHeight="1"/>
  <cols>
    <col min="1" max="1" width="41" style="320" customWidth="1"/>
    <col min="2" max="3" width="8.7109375" style="318" customWidth="1"/>
    <col min="4" max="14" width="8.7109375" style="319" customWidth="1"/>
    <col min="15" max="15" width="3.140625" style="318" customWidth="1"/>
    <col min="16" max="16" width="40.28515625" style="318" customWidth="1"/>
    <col min="17" max="16384" width="9" style="318"/>
  </cols>
  <sheetData>
    <row r="1" spans="1:16" s="353" customFormat="1" ht="12" customHeight="1">
      <c r="A1" s="354" t="s">
        <v>284</v>
      </c>
      <c r="D1" s="356"/>
      <c r="E1" s="356"/>
      <c r="F1" s="355"/>
      <c r="G1" s="355"/>
      <c r="H1" s="355"/>
      <c r="I1" s="28"/>
      <c r="J1" s="28"/>
      <c r="K1" s="28"/>
      <c r="L1" s="28"/>
      <c r="M1" s="28"/>
      <c r="N1" s="28"/>
      <c r="P1" s="354"/>
    </row>
    <row r="2" spans="1:16" ht="12" customHeight="1">
      <c r="A2" s="14" t="s">
        <v>1</v>
      </c>
      <c r="B2" s="15"/>
      <c r="C2" s="15"/>
      <c r="D2" s="16"/>
      <c r="E2" s="16"/>
      <c r="I2" s="12"/>
      <c r="J2" s="12"/>
      <c r="K2" s="12"/>
      <c r="L2" s="12"/>
      <c r="M2" s="12"/>
      <c r="N2" s="12"/>
      <c r="P2" s="111" t="s">
        <v>1</v>
      </c>
    </row>
    <row r="3" spans="1:16" ht="12" customHeight="1">
      <c r="A3" s="351" t="s">
        <v>283</v>
      </c>
      <c r="B3" s="15"/>
      <c r="C3" s="352"/>
      <c r="D3" s="352"/>
      <c r="E3" s="352"/>
      <c r="F3" s="352"/>
      <c r="G3" s="352"/>
      <c r="H3" s="352"/>
      <c r="I3" s="12"/>
      <c r="J3" s="12"/>
      <c r="K3" s="12"/>
      <c r="L3" s="12"/>
      <c r="M3" s="12"/>
      <c r="N3" s="12"/>
      <c r="P3" s="351" t="s">
        <v>282</v>
      </c>
    </row>
    <row r="4" spans="1:16" s="335" customFormat="1" ht="12" customHeight="1">
      <c r="A4" s="115" t="s">
        <v>281</v>
      </c>
      <c r="C4" s="350"/>
      <c r="D4" s="350"/>
      <c r="E4" s="350"/>
      <c r="F4" s="350"/>
      <c r="G4" s="350"/>
      <c r="H4" s="350"/>
      <c r="I4" s="12"/>
      <c r="J4" s="12"/>
      <c r="K4" s="12"/>
      <c r="L4" s="12"/>
      <c r="M4" s="12"/>
      <c r="N4" s="12"/>
      <c r="P4" s="115" t="s">
        <v>280</v>
      </c>
    </row>
    <row r="5" spans="1:16" s="335" customFormat="1" ht="12" customHeight="1">
      <c r="A5" s="349"/>
      <c r="B5" s="347"/>
      <c r="C5" s="347"/>
      <c r="D5" s="342"/>
      <c r="E5" s="342"/>
      <c r="F5" s="342"/>
      <c r="G5" s="342"/>
      <c r="H5" s="81"/>
      <c r="I5" s="81"/>
      <c r="J5" s="81"/>
      <c r="K5" s="348"/>
      <c r="L5" s="348"/>
      <c r="M5" s="348"/>
      <c r="N5" s="348"/>
      <c r="O5" s="337"/>
      <c r="P5" s="347"/>
    </row>
    <row r="6" spans="1:16" s="335" customFormat="1" ht="12" customHeight="1">
      <c r="A6" s="346"/>
      <c r="B6" s="345">
        <v>2000</v>
      </c>
      <c r="C6" s="345">
        <v>2001</v>
      </c>
      <c r="D6" s="345">
        <v>2002</v>
      </c>
      <c r="E6" s="344">
        <v>2003</v>
      </c>
      <c r="F6" s="343">
        <v>2004</v>
      </c>
      <c r="G6" s="342">
        <v>2005</v>
      </c>
      <c r="H6" s="341">
        <v>2006</v>
      </c>
      <c r="I6" s="341">
        <v>2007</v>
      </c>
      <c r="J6" s="341">
        <v>2008</v>
      </c>
      <c r="K6" s="340">
        <v>2009</v>
      </c>
      <c r="L6" s="340">
        <v>2010</v>
      </c>
      <c r="M6" s="339">
        <v>2011</v>
      </c>
      <c r="N6" s="338">
        <v>2012</v>
      </c>
      <c r="O6" s="337" t="s">
        <v>57</v>
      </c>
      <c r="P6" s="336"/>
    </row>
    <row r="7" spans="1:16" ht="12" customHeight="1">
      <c r="H7" s="81"/>
      <c r="I7" s="81"/>
      <c r="J7" s="81"/>
      <c r="K7" s="81"/>
      <c r="L7" s="81"/>
      <c r="M7" s="81"/>
      <c r="N7" s="81"/>
      <c r="O7" s="334"/>
    </row>
    <row r="8" spans="1:16" ht="12" customHeight="1">
      <c r="A8" s="332" t="s">
        <v>279</v>
      </c>
      <c r="B8" s="333">
        <v>-59.8185</v>
      </c>
      <c r="C8" s="333">
        <v>-52.138100000000001</v>
      </c>
      <c r="D8" s="333">
        <v>-47.354799999999997</v>
      </c>
      <c r="E8" s="333">
        <v>-53.176400000000001</v>
      </c>
      <c r="F8" s="333">
        <v>-58.856299999999997</v>
      </c>
      <c r="G8" s="333">
        <v>-76.081100000000006</v>
      </c>
      <c r="H8" s="333">
        <v>-49.851500000000001</v>
      </c>
      <c r="I8" s="333">
        <v>-86.949399999999997</v>
      </c>
      <c r="J8" s="333">
        <v>-129.8853</v>
      </c>
      <c r="K8" s="333">
        <v>-109.2812</v>
      </c>
      <c r="L8" s="333">
        <v>-81.428600000000003</v>
      </c>
      <c r="M8" s="333">
        <v>-71.347300000000004</v>
      </c>
      <c r="N8" s="333">
        <v>-54.944200000000002</v>
      </c>
      <c r="O8" s="322"/>
      <c r="P8" s="332" t="s">
        <v>278</v>
      </c>
    </row>
    <row r="9" spans="1:16" ht="12" customHeight="1">
      <c r="A9" s="332" t="s">
        <v>277</v>
      </c>
      <c r="B9" s="333">
        <v>54.748100000000001</v>
      </c>
      <c r="C9" s="333">
        <v>44.392200000000003</v>
      </c>
      <c r="D9" s="333">
        <v>43.6126</v>
      </c>
      <c r="E9" s="333">
        <v>41.01</v>
      </c>
      <c r="F9" s="333">
        <v>42.919899999999998</v>
      </c>
      <c r="G9" s="333">
        <v>42.908999999999999</v>
      </c>
      <c r="H9" s="333">
        <v>44.260300000000001</v>
      </c>
      <c r="I9" s="333">
        <v>39.0197</v>
      </c>
      <c r="J9" s="333">
        <v>43.886499999999998</v>
      </c>
      <c r="K9" s="333">
        <v>36.816699999999997</v>
      </c>
      <c r="L9" s="333">
        <v>34.533299999999997</v>
      </c>
      <c r="M9" s="333">
        <v>32.623699999999999</v>
      </c>
      <c r="N9" s="333">
        <v>40.619199999999999</v>
      </c>
      <c r="O9" s="322"/>
      <c r="P9" s="332" t="s">
        <v>276</v>
      </c>
    </row>
    <row r="10" spans="1:16" ht="12" customHeight="1">
      <c r="A10" s="332" t="s">
        <v>275</v>
      </c>
      <c r="B10" s="333">
        <v>-130.38900000000001</v>
      </c>
      <c r="C10" s="333">
        <v>-115.7111</v>
      </c>
      <c r="D10" s="333">
        <v>-102.357</v>
      </c>
      <c r="E10" s="333">
        <v>-112.5911</v>
      </c>
      <c r="F10" s="333">
        <v>-127.7633</v>
      </c>
      <c r="G10" s="333">
        <v>-145.93180000000001</v>
      </c>
      <c r="H10" s="333">
        <v>-146.86850000000001</v>
      </c>
      <c r="I10" s="333">
        <v>-172.3443</v>
      </c>
      <c r="J10" s="333">
        <v>-217.37700000000001</v>
      </c>
      <c r="K10" s="333">
        <v>-198.2251</v>
      </c>
      <c r="L10" s="333">
        <v>-196.92160000000001</v>
      </c>
      <c r="M10" s="333">
        <v>-198.9365</v>
      </c>
      <c r="N10" s="333">
        <v>-182.70750000000001</v>
      </c>
      <c r="O10" s="322"/>
      <c r="P10" s="332" t="s">
        <v>274</v>
      </c>
    </row>
    <row r="11" spans="1:16" ht="12" customHeight="1">
      <c r="A11" s="332" t="s">
        <v>273</v>
      </c>
      <c r="B11" s="333">
        <v>-75.640900000000002</v>
      </c>
      <c r="C11" s="333">
        <v>-71.318799999999996</v>
      </c>
      <c r="D11" s="333">
        <v>-58.744300000000003</v>
      </c>
      <c r="E11" s="333">
        <v>-71.581100000000006</v>
      </c>
      <c r="F11" s="333">
        <v>-84.843400000000003</v>
      </c>
      <c r="G11" s="333">
        <v>-103.0228</v>
      </c>
      <c r="H11" s="333">
        <v>-102.60809999999999</v>
      </c>
      <c r="I11" s="333">
        <v>-133.3246</v>
      </c>
      <c r="J11" s="333">
        <v>-173.4905</v>
      </c>
      <c r="K11" s="333">
        <v>-161.4084</v>
      </c>
      <c r="L11" s="333">
        <v>-162.38820000000001</v>
      </c>
      <c r="M11" s="333">
        <v>-166.31270000000001</v>
      </c>
      <c r="N11" s="333">
        <v>-142.0882</v>
      </c>
      <c r="O11" s="322"/>
      <c r="P11" s="332" t="s">
        <v>272</v>
      </c>
    </row>
    <row r="12" spans="1:16" ht="12" customHeight="1">
      <c r="A12" s="332" t="s">
        <v>271</v>
      </c>
      <c r="B12" s="333">
        <v>89.763000000000005</v>
      </c>
      <c r="C12" s="333">
        <v>76.856200000000001</v>
      </c>
      <c r="D12" s="333">
        <v>79.554900000000004</v>
      </c>
      <c r="E12" s="333">
        <v>77.400700000000001</v>
      </c>
      <c r="F12" s="333">
        <v>87.558199999999999</v>
      </c>
      <c r="G12" s="333">
        <v>86.448499999999996</v>
      </c>
      <c r="H12" s="333">
        <v>100.1703</v>
      </c>
      <c r="I12" s="333">
        <v>108.8244</v>
      </c>
      <c r="J12" s="333">
        <v>112.8471</v>
      </c>
      <c r="K12" s="333">
        <v>112.9302</v>
      </c>
      <c r="L12" s="333">
        <v>138.28720000000001</v>
      </c>
      <c r="M12" s="333">
        <v>152.59729999999999</v>
      </c>
      <c r="N12" s="333">
        <v>151.68860000000001</v>
      </c>
      <c r="O12" s="322"/>
      <c r="P12" s="332" t="s">
        <v>270</v>
      </c>
    </row>
    <row r="13" spans="1:16" ht="12" customHeight="1">
      <c r="A13" s="332" t="s">
        <v>266</v>
      </c>
      <c r="B13" s="333">
        <v>7.0629</v>
      </c>
      <c r="C13" s="333">
        <v>6.1406999999999998</v>
      </c>
      <c r="D13" s="333">
        <v>5.4055</v>
      </c>
      <c r="E13" s="333">
        <v>4.9351000000000003</v>
      </c>
      <c r="F13" s="333">
        <v>6.0833000000000004</v>
      </c>
      <c r="G13" s="333">
        <v>4.0175000000000001</v>
      </c>
      <c r="H13" s="333">
        <v>3.6953</v>
      </c>
      <c r="I13" s="333">
        <v>3.7225000000000001</v>
      </c>
      <c r="J13" s="333">
        <v>4.8525999999999998</v>
      </c>
      <c r="K13" s="333">
        <v>4.6070000000000002</v>
      </c>
      <c r="L13" s="333">
        <v>3.9298000000000002</v>
      </c>
      <c r="M13" s="333">
        <v>3.0830000000000002</v>
      </c>
      <c r="N13" s="333">
        <v>3.1236000000000002</v>
      </c>
      <c r="O13" s="322"/>
      <c r="P13" s="332" t="s">
        <v>265</v>
      </c>
    </row>
    <row r="14" spans="1:16" ht="12" customHeight="1">
      <c r="A14" s="332" t="s">
        <v>264</v>
      </c>
      <c r="B14" s="333">
        <v>48.185200000000002</v>
      </c>
      <c r="C14" s="333">
        <v>46.423999999999999</v>
      </c>
      <c r="D14" s="333">
        <v>45.530299999999997</v>
      </c>
      <c r="E14" s="333">
        <v>52.352499999999999</v>
      </c>
      <c r="F14" s="333">
        <v>60.6327</v>
      </c>
      <c r="G14" s="333">
        <v>57.0261</v>
      </c>
      <c r="H14" s="333">
        <v>71.688900000000004</v>
      </c>
      <c r="I14" s="333">
        <v>74.465299999999999</v>
      </c>
      <c r="J14" s="333">
        <v>76.179400000000001</v>
      </c>
      <c r="K14" s="333">
        <v>78.992999999999995</v>
      </c>
      <c r="L14" s="333">
        <v>95.105199999999996</v>
      </c>
      <c r="M14" s="333">
        <v>112.83880000000001</v>
      </c>
      <c r="N14" s="333">
        <v>109.7474</v>
      </c>
      <c r="O14" s="322"/>
      <c r="P14" s="332" t="s">
        <v>263</v>
      </c>
    </row>
    <row r="15" spans="1:16" ht="12" customHeight="1">
      <c r="A15" s="332" t="s">
        <v>262</v>
      </c>
      <c r="B15" s="333">
        <v>34.514800000000001</v>
      </c>
      <c r="C15" s="333">
        <v>24.291399999999999</v>
      </c>
      <c r="D15" s="333">
        <v>28.619</v>
      </c>
      <c r="E15" s="333">
        <v>20.1129</v>
      </c>
      <c r="F15" s="333">
        <v>20.842099999999999</v>
      </c>
      <c r="G15" s="333">
        <v>25.404800000000002</v>
      </c>
      <c r="H15" s="333">
        <v>24.785900000000002</v>
      </c>
      <c r="I15" s="333">
        <v>30.636600000000001</v>
      </c>
      <c r="J15" s="333">
        <v>31.815000000000001</v>
      </c>
      <c r="K15" s="333">
        <v>29.330100000000002</v>
      </c>
      <c r="L15" s="333">
        <v>39.252200000000002</v>
      </c>
      <c r="M15" s="333">
        <v>36.675400000000003</v>
      </c>
      <c r="N15" s="333">
        <v>38.817599999999999</v>
      </c>
      <c r="O15" s="322"/>
      <c r="P15" s="332" t="s">
        <v>269</v>
      </c>
    </row>
    <row r="16" spans="1:16" ht="12" customHeight="1">
      <c r="A16" s="332" t="s">
        <v>268</v>
      </c>
      <c r="B16" s="333">
        <v>-52.688899999999997</v>
      </c>
      <c r="C16" s="333">
        <v>-50.037700000000001</v>
      </c>
      <c r="D16" s="333">
        <v>-53.877400000000002</v>
      </c>
      <c r="E16" s="333">
        <v>-44.745399999999997</v>
      </c>
      <c r="F16" s="333">
        <v>-46.348100000000002</v>
      </c>
      <c r="G16" s="333">
        <v>-50.193199999999997</v>
      </c>
      <c r="H16" s="333">
        <v>-51.984000000000002</v>
      </c>
      <c r="I16" s="333">
        <v>-63.987299999999998</v>
      </c>
      <c r="J16" s="333">
        <v>-69.944999999999993</v>
      </c>
      <c r="K16" s="333">
        <v>-66.240700000000004</v>
      </c>
      <c r="L16" s="333">
        <v>-67.596999999999994</v>
      </c>
      <c r="M16" s="333">
        <v>-63.576700000000002</v>
      </c>
      <c r="N16" s="333">
        <v>-63.9039</v>
      </c>
      <c r="O16" s="322"/>
      <c r="P16" s="332" t="s">
        <v>267</v>
      </c>
    </row>
    <row r="17" spans="1:16" ht="12" customHeight="1">
      <c r="A17" s="332" t="s">
        <v>266</v>
      </c>
      <c r="B17" s="333">
        <v>-21.774100000000001</v>
      </c>
      <c r="C17" s="333">
        <v>-20.0185</v>
      </c>
      <c r="D17" s="333">
        <v>-18.456499999999998</v>
      </c>
      <c r="E17" s="333">
        <v>-19.851400000000002</v>
      </c>
      <c r="F17" s="333">
        <v>-21.944099999999999</v>
      </c>
      <c r="G17" s="333">
        <v>-26.895900000000001</v>
      </c>
      <c r="H17" s="333">
        <v>-24.876999999999999</v>
      </c>
      <c r="I17" s="333">
        <v>-31.0535</v>
      </c>
      <c r="J17" s="333">
        <v>-34.854399999999998</v>
      </c>
      <c r="K17" s="333">
        <v>-32.567399999999999</v>
      </c>
      <c r="L17" s="333">
        <v>-31.011199999999999</v>
      </c>
      <c r="M17" s="333">
        <v>-30.6632</v>
      </c>
      <c r="N17" s="333">
        <v>-29.839300000000001</v>
      </c>
      <c r="O17" s="322"/>
      <c r="P17" s="332" t="s">
        <v>265</v>
      </c>
    </row>
    <row r="18" spans="1:16" ht="12" customHeight="1">
      <c r="A18" s="332" t="s">
        <v>264</v>
      </c>
      <c r="B18" s="333">
        <v>-8.9259000000000004</v>
      </c>
      <c r="C18" s="333">
        <v>-9.1888000000000005</v>
      </c>
      <c r="D18" s="333">
        <v>-9.1140000000000008</v>
      </c>
      <c r="E18" s="333">
        <v>-8.9239999999999995</v>
      </c>
      <c r="F18" s="333">
        <v>-9.1731999999999996</v>
      </c>
      <c r="G18" s="333">
        <v>-9.7365999999999993</v>
      </c>
      <c r="H18" s="333">
        <v>-9.7876999999999992</v>
      </c>
      <c r="I18" s="333">
        <v>-10.566599999999999</v>
      </c>
      <c r="J18" s="333">
        <v>-11.1412</v>
      </c>
      <c r="K18" s="333">
        <v>-12.766999999999999</v>
      </c>
      <c r="L18" s="333">
        <v>-12.5246</v>
      </c>
      <c r="M18" s="333">
        <v>-12.2341</v>
      </c>
      <c r="N18" s="333">
        <v>-12.7186</v>
      </c>
      <c r="O18" s="322"/>
      <c r="P18" s="332" t="s">
        <v>263</v>
      </c>
    </row>
    <row r="19" spans="1:16" ht="12" customHeight="1">
      <c r="A19" s="332" t="s">
        <v>262</v>
      </c>
      <c r="B19" s="333">
        <v>-21.988800000000001</v>
      </c>
      <c r="C19" s="333">
        <v>-20.830300000000001</v>
      </c>
      <c r="D19" s="333">
        <v>-26.306799999999999</v>
      </c>
      <c r="E19" s="333">
        <v>-15.969799999999999</v>
      </c>
      <c r="F19" s="333">
        <v>-15.230700000000001</v>
      </c>
      <c r="G19" s="333">
        <v>-13.560600000000001</v>
      </c>
      <c r="H19" s="333">
        <v>-17.319199999999999</v>
      </c>
      <c r="I19" s="333">
        <v>-22.367100000000001</v>
      </c>
      <c r="J19" s="333">
        <v>-23.949300000000001</v>
      </c>
      <c r="K19" s="333">
        <v>-20.906300000000002</v>
      </c>
      <c r="L19" s="333">
        <v>-24.0611</v>
      </c>
      <c r="M19" s="333">
        <v>-20.679300000000001</v>
      </c>
      <c r="N19" s="333">
        <v>-21.3459</v>
      </c>
      <c r="O19" s="322"/>
      <c r="P19" s="332" t="s">
        <v>261</v>
      </c>
    </row>
    <row r="20" spans="1:16" ht="12" customHeight="1">
      <c r="A20" s="332" t="s">
        <v>260</v>
      </c>
      <c r="B20" s="333">
        <v>-38.566800000000001</v>
      </c>
      <c r="C20" s="333">
        <v>-44.500300000000003</v>
      </c>
      <c r="D20" s="333">
        <v>-33.066899999999997</v>
      </c>
      <c r="E20" s="333">
        <v>-38.925800000000002</v>
      </c>
      <c r="F20" s="333">
        <v>-43.633200000000002</v>
      </c>
      <c r="G20" s="333">
        <v>-66.767499999999998</v>
      </c>
      <c r="H20" s="333">
        <v>-54.421799999999998</v>
      </c>
      <c r="I20" s="333">
        <v>-88.487499999999997</v>
      </c>
      <c r="J20" s="333">
        <v>-130.58840000000001</v>
      </c>
      <c r="K20" s="333">
        <v>-114.7189</v>
      </c>
      <c r="L20" s="333">
        <v>-91.697999999999993</v>
      </c>
      <c r="M20" s="333">
        <v>-77.292199999999994</v>
      </c>
      <c r="N20" s="333">
        <v>-54.303600000000003</v>
      </c>
      <c r="O20" s="322"/>
      <c r="P20" s="332" t="s">
        <v>259</v>
      </c>
    </row>
    <row r="21" spans="1:16" ht="12" customHeight="1">
      <c r="A21" s="332" t="s">
        <v>258</v>
      </c>
      <c r="B21" s="333">
        <v>4.6740000000000004</v>
      </c>
      <c r="C21" s="333">
        <v>3.5710999999999999</v>
      </c>
      <c r="D21" s="333">
        <v>2.7353000000000001</v>
      </c>
      <c r="E21" s="333">
        <v>2.2259000000000002</v>
      </c>
      <c r="F21" s="333">
        <v>3.8079000000000001</v>
      </c>
      <c r="G21" s="333">
        <v>5.9257999999999997</v>
      </c>
      <c r="H21" s="333">
        <v>6.1684000000000001</v>
      </c>
      <c r="I21" s="333">
        <v>8.5375999999999994</v>
      </c>
      <c r="J21" s="333">
        <v>8.4156999999999993</v>
      </c>
      <c r="K21" s="333">
        <v>6.5658000000000003</v>
      </c>
      <c r="L21" s="333">
        <v>6.0907999999999998</v>
      </c>
      <c r="M21" s="333">
        <v>4.9318999999999997</v>
      </c>
      <c r="N21" s="333">
        <v>4.4287000000000001</v>
      </c>
      <c r="O21" s="322"/>
      <c r="P21" s="332" t="s">
        <v>257</v>
      </c>
    </row>
    <row r="22" spans="1:16" ht="12" customHeight="1">
      <c r="A22" s="332" t="s">
        <v>252</v>
      </c>
      <c r="B22" s="333">
        <v>6.6517999999999997</v>
      </c>
      <c r="C22" s="333">
        <v>1.3925000000000001</v>
      </c>
      <c r="D22" s="333">
        <v>0.56510000000000005</v>
      </c>
      <c r="E22" s="333">
        <v>0.62070000000000003</v>
      </c>
      <c r="F22" s="333">
        <v>1.5729</v>
      </c>
      <c r="G22" s="333">
        <v>1.3796999999999999</v>
      </c>
      <c r="H22" s="333">
        <v>1.091</v>
      </c>
      <c r="I22" s="333">
        <v>0.93200000000000005</v>
      </c>
      <c r="J22" s="333">
        <v>0.92020000000000002</v>
      </c>
      <c r="K22" s="333">
        <v>1.0607</v>
      </c>
      <c r="L22" s="333">
        <v>1.1369</v>
      </c>
      <c r="M22" s="333">
        <v>0.81259999999999999</v>
      </c>
      <c r="N22" s="333">
        <v>0.82399999999999995</v>
      </c>
      <c r="O22" s="322"/>
      <c r="P22" s="332" t="s">
        <v>251</v>
      </c>
    </row>
    <row r="23" spans="1:16" ht="12" customHeight="1">
      <c r="A23" s="332" t="s">
        <v>250</v>
      </c>
      <c r="B23" s="333">
        <v>-1.9777</v>
      </c>
      <c r="C23" s="333">
        <v>2.1785000000000001</v>
      </c>
      <c r="D23" s="333">
        <v>2.1701000000000001</v>
      </c>
      <c r="E23" s="333">
        <v>1.6052</v>
      </c>
      <c r="F23" s="333">
        <v>2.2349999999999999</v>
      </c>
      <c r="G23" s="333">
        <v>4.5460000000000003</v>
      </c>
      <c r="H23" s="333">
        <v>5.0773000000000001</v>
      </c>
      <c r="I23" s="333">
        <v>7.6055000000000001</v>
      </c>
      <c r="J23" s="333">
        <v>7.4954000000000001</v>
      </c>
      <c r="K23" s="333">
        <v>5.5049999999999999</v>
      </c>
      <c r="L23" s="333">
        <v>4.9538000000000002</v>
      </c>
      <c r="M23" s="333">
        <v>4.1192000000000002</v>
      </c>
      <c r="N23" s="333">
        <v>3.6046999999999998</v>
      </c>
      <c r="O23" s="322"/>
      <c r="P23" s="332" t="s">
        <v>249</v>
      </c>
    </row>
    <row r="24" spans="1:16" ht="12" hidden="1" customHeight="1">
      <c r="A24" s="332" t="s">
        <v>248</v>
      </c>
      <c r="B24" s="333" t="s">
        <v>0</v>
      </c>
      <c r="C24" s="333">
        <v>6.8500000000000005E-2</v>
      </c>
      <c r="D24" s="333" t="s">
        <v>0</v>
      </c>
      <c r="E24" s="333">
        <v>3.9600000000000003E-2</v>
      </c>
      <c r="F24" s="333" t="s">
        <v>0</v>
      </c>
      <c r="G24" s="333" t="s">
        <v>0</v>
      </c>
      <c r="H24" s="333" t="s">
        <v>0</v>
      </c>
      <c r="I24" s="333" t="s">
        <v>0</v>
      </c>
      <c r="J24" s="333">
        <v>1.6249</v>
      </c>
      <c r="K24" s="333">
        <v>4.48E-2</v>
      </c>
      <c r="L24" s="333">
        <v>3.1800000000000002E-2</v>
      </c>
      <c r="M24" s="333">
        <v>5.0700000000000002E-2</v>
      </c>
      <c r="N24" s="333" t="s">
        <v>0</v>
      </c>
      <c r="O24" s="322"/>
      <c r="P24" s="332" t="s">
        <v>247</v>
      </c>
    </row>
    <row r="25" spans="1:16" ht="12" customHeight="1">
      <c r="A25" s="332" t="s">
        <v>246</v>
      </c>
      <c r="B25" s="333">
        <v>1.1880999999999999</v>
      </c>
      <c r="C25" s="333">
        <v>0.34510000000000002</v>
      </c>
      <c r="D25" s="333">
        <v>0.48</v>
      </c>
      <c r="E25" s="333">
        <v>0.42699999999999999</v>
      </c>
      <c r="F25" s="333">
        <v>6.0600000000000001E-2</v>
      </c>
      <c r="G25" s="333">
        <v>8.3799999999999999E-2</v>
      </c>
      <c r="H25" s="333">
        <v>0.69810000000000005</v>
      </c>
      <c r="I25" s="333">
        <v>1.2408999999999999</v>
      </c>
      <c r="J25" s="333">
        <v>2.1082999999999998</v>
      </c>
      <c r="K25" s="333">
        <v>1.1615</v>
      </c>
      <c r="L25" s="333">
        <v>0.65</v>
      </c>
      <c r="M25" s="333">
        <v>1.0326</v>
      </c>
      <c r="N25" s="333">
        <v>0.47170000000000001</v>
      </c>
      <c r="O25" s="322"/>
      <c r="P25" s="332" t="s">
        <v>245</v>
      </c>
    </row>
    <row r="26" spans="1:16" ht="12" customHeight="1">
      <c r="A26" s="332" t="s">
        <v>256</v>
      </c>
      <c r="B26" s="333">
        <v>-3.1659000000000002</v>
      </c>
      <c r="C26" s="333">
        <v>1.7647999999999999</v>
      </c>
      <c r="D26" s="333">
        <v>1.6900999999999999</v>
      </c>
      <c r="E26" s="333">
        <v>1.1385000000000001</v>
      </c>
      <c r="F26" s="333">
        <v>2.1743000000000001</v>
      </c>
      <c r="G26" s="333">
        <v>4.4622000000000002</v>
      </c>
      <c r="H26" s="333">
        <v>4.3792</v>
      </c>
      <c r="I26" s="333">
        <v>6.3646000000000003</v>
      </c>
      <c r="J26" s="333">
        <v>3.7621000000000002</v>
      </c>
      <c r="K26" s="333">
        <v>4.2987000000000002</v>
      </c>
      <c r="L26" s="333">
        <v>4.2718999999999996</v>
      </c>
      <c r="M26" s="333">
        <v>3.0358999999999998</v>
      </c>
      <c r="N26" s="333">
        <v>3.133</v>
      </c>
      <c r="O26" s="322"/>
      <c r="P26" s="332" t="s">
        <v>255</v>
      </c>
    </row>
    <row r="27" spans="1:16" ht="12" customHeight="1">
      <c r="A27" s="332" t="s">
        <v>254</v>
      </c>
      <c r="B27" s="333">
        <v>-43.992600000000003</v>
      </c>
      <c r="C27" s="333">
        <v>-28.678100000000001</v>
      </c>
      <c r="D27" s="333">
        <v>-30.665700000000001</v>
      </c>
      <c r="E27" s="333">
        <v>-29.242100000000001</v>
      </c>
      <c r="F27" s="333">
        <v>-37.140999999999998</v>
      </c>
      <c r="G27" s="333">
        <v>-34.905299999999997</v>
      </c>
      <c r="H27" s="333">
        <v>-21.172699999999999</v>
      </c>
      <c r="I27" s="333">
        <v>-28.1524</v>
      </c>
      <c r="J27" s="333">
        <v>-26.751799999999999</v>
      </c>
      <c r="K27" s="333">
        <v>-20.219799999999999</v>
      </c>
      <c r="L27" s="333">
        <v>-15.532</v>
      </c>
      <c r="M27" s="333">
        <v>-15.4796</v>
      </c>
      <c r="N27" s="333">
        <v>-21.550999999999998</v>
      </c>
      <c r="O27" s="322"/>
      <c r="P27" s="332" t="s">
        <v>253</v>
      </c>
    </row>
    <row r="28" spans="1:16" ht="12" hidden="1" customHeight="1">
      <c r="A28" s="332" t="s">
        <v>252</v>
      </c>
      <c r="B28" s="333" t="s">
        <v>0</v>
      </c>
      <c r="C28" s="333" t="s">
        <v>0</v>
      </c>
      <c r="D28" s="333" t="s">
        <v>0</v>
      </c>
      <c r="E28" s="333" t="s">
        <v>0</v>
      </c>
      <c r="F28" s="333" t="s">
        <v>0</v>
      </c>
      <c r="G28" s="333" t="s">
        <v>0</v>
      </c>
      <c r="H28" s="333" t="s">
        <v>0</v>
      </c>
      <c r="I28" s="333" t="s">
        <v>0</v>
      </c>
      <c r="J28" s="333" t="s">
        <v>0</v>
      </c>
      <c r="K28" s="333" t="s">
        <v>0</v>
      </c>
      <c r="L28" s="333" t="s">
        <v>0</v>
      </c>
      <c r="M28" s="333" t="s">
        <v>0</v>
      </c>
      <c r="N28" s="333" t="s">
        <v>0</v>
      </c>
      <c r="O28" s="322"/>
      <c r="P28" s="332" t="s">
        <v>251</v>
      </c>
    </row>
    <row r="29" spans="1:16" ht="12" customHeight="1">
      <c r="A29" s="332" t="s">
        <v>250</v>
      </c>
      <c r="B29" s="333">
        <v>-43.992600000000003</v>
      </c>
      <c r="C29" s="333">
        <v>-28.678100000000001</v>
      </c>
      <c r="D29" s="333">
        <v>-30.665700000000001</v>
      </c>
      <c r="E29" s="333">
        <v>-29.242100000000001</v>
      </c>
      <c r="F29" s="333">
        <v>-37.140999999999998</v>
      </c>
      <c r="G29" s="333">
        <v>-34.905299999999997</v>
      </c>
      <c r="H29" s="333">
        <v>-21.172699999999999</v>
      </c>
      <c r="I29" s="333">
        <v>-28.1524</v>
      </c>
      <c r="J29" s="333">
        <v>-26.751799999999999</v>
      </c>
      <c r="K29" s="333">
        <v>-20.219799999999999</v>
      </c>
      <c r="L29" s="333">
        <v>-15.532</v>
      </c>
      <c r="M29" s="333">
        <v>-15.4796</v>
      </c>
      <c r="N29" s="333">
        <v>-21.550999999999998</v>
      </c>
      <c r="O29" s="322"/>
      <c r="P29" s="332" t="s">
        <v>249</v>
      </c>
    </row>
    <row r="30" spans="1:16" ht="12" customHeight="1">
      <c r="A30" s="332" t="s">
        <v>248</v>
      </c>
      <c r="B30" s="333">
        <v>-22.245200000000001</v>
      </c>
      <c r="C30" s="333">
        <v>-18.848500000000001</v>
      </c>
      <c r="D30" s="333">
        <v>-18.2195</v>
      </c>
      <c r="E30" s="333">
        <v>-15.8184</v>
      </c>
      <c r="F30" s="333">
        <v>-21.786799999999999</v>
      </c>
      <c r="G30" s="333">
        <v>-22.684699999999999</v>
      </c>
      <c r="H30" s="333">
        <v>-7.3789999999999996</v>
      </c>
      <c r="I30" s="333">
        <v>-12.9915</v>
      </c>
      <c r="J30" s="333">
        <v>-12.506399999999999</v>
      </c>
      <c r="K30" s="333">
        <v>-13.3531</v>
      </c>
      <c r="L30" s="333">
        <v>-7.7925000000000004</v>
      </c>
      <c r="M30" s="333">
        <v>-4.9843999999999999</v>
      </c>
      <c r="N30" s="333">
        <v>-5.1818</v>
      </c>
      <c r="O30" s="322"/>
      <c r="P30" s="332" t="s">
        <v>247</v>
      </c>
    </row>
    <row r="31" spans="1:16" ht="12" customHeight="1">
      <c r="A31" s="332" t="s">
        <v>246</v>
      </c>
      <c r="B31" s="333" t="s">
        <v>0</v>
      </c>
      <c r="C31" s="333">
        <v>-4.5332999999999997</v>
      </c>
      <c r="D31" s="333">
        <v>-4.5259</v>
      </c>
      <c r="E31" s="333">
        <v>-4.7403000000000004</v>
      </c>
      <c r="F31" s="333">
        <v>-4.6036999999999999</v>
      </c>
      <c r="G31" s="333">
        <v>-3.2</v>
      </c>
      <c r="H31" s="333">
        <v>-3.2745000000000002</v>
      </c>
      <c r="I31" s="333">
        <v>-0.42330000000000001</v>
      </c>
      <c r="J31" s="333">
        <v>-0.72889999999999999</v>
      </c>
      <c r="K31" s="333">
        <v>-1.6633</v>
      </c>
      <c r="L31" s="333">
        <v>-0.41620000000000001</v>
      </c>
      <c r="M31" s="333">
        <v>-0.46179999999999999</v>
      </c>
      <c r="N31" s="333">
        <v>-6.0542999999999996</v>
      </c>
      <c r="O31" s="322"/>
      <c r="P31" s="332" t="s">
        <v>245</v>
      </c>
    </row>
    <row r="32" spans="1:16" ht="12" customHeight="1">
      <c r="A32" s="332" t="s">
        <v>244</v>
      </c>
      <c r="B32" s="333">
        <v>-21.747399999999999</v>
      </c>
      <c r="C32" s="333">
        <v>-5.2961999999999998</v>
      </c>
      <c r="D32" s="333">
        <v>-7.9203000000000001</v>
      </c>
      <c r="E32" s="333">
        <v>-8.6832999999999991</v>
      </c>
      <c r="F32" s="333">
        <v>-10.750400000000001</v>
      </c>
      <c r="G32" s="333">
        <v>-9.0205000000000002</v>
      </c>
      <c r="H32" s="333">
        <v>-10.5192</v>
      </c>
      <c r="I32" s="333">
        <v>-14.7376</v>
      </c>
      <c r="J32" s="333">
        <v>-13.516299999999999</v>
      </c>
      <c r="K32" s="333">
        <v>-5.2032999999999996</v>
      </c>
      <c r="L32" s="333">
        <v>-7.3231999999999999</v>
      </c>
      <c r="M32" s="333">
        <v>-10.033300000000001</v>
      </c>
      <c r="N32" s="333">
        <v>-10.3148</v>
      </c>
      <c r="O32" s="322"/>
      <c r="P32" s="332" t="s">
        <v>243</v>
      </c>
    </row>
    <row r="33" spans="1:16" ht="12" customHeight="1">
      <c r="A33" s="332" t="s">
        <v>242</v>
      </c>
      <c r="B33" s="333">
        <v>-39.3185</v>
      </c>
      <c r="C33" s="333">
        <v>-25.106999999999999</v>
      </c>
      <c r="D33" s="333">
        <v>-27.930299999999999</v>
      </c>
      <c r="E33" s="333">
        <v>-27.016100000000002</v>
      </c>
      <c r="F33" s="333">
        <v>-33.332999999999998</v>
      </c>
      <c r="G33" s="333">
        <v>-28.979500000000002</v>
      </c>
      <c r="H33" s="333">
        <v>-15.004300000000001</v>
      </c>
      <c r="I33" s="333">
        <v>-19.614799999999999</v>
      </c>
      <c r="J33" s="333">
        <v>-18.335999999999999</v>
      </c>
      <c r="K33" s="333">
        <v>-13.654</v>
      </c>
      <c r="L33" s="333">
        <v>-9.4411000000000005</v>
      </c>
      <c r="M33" s="333">
        <v>-10.547700000000001</v>
      </c>
      <c r="N33" s="333">
        <v>-17.122199999999999</v>
      </c>
      <c r="O33" s="322"/>
      <c r="P33" s="332" t="s">
        <v>241</v>
      </c>
    </row>
    <row r="34" spans="1:16" ht="12" customHeight="1">
      <c r="A34" s="332" t="s">
        <v>240</v>
      </c>
      <c r="B34" s="333">
        <v>25.088899999999999</v>
      </c>
      <c r="C34" s="333">
        <v>24.773700000000002</v>
      </c>
      <c r="D34" s="333">
        <v>20.3751</v>
      </c>
      <c r="E34" s="333">
        <v>20.6144</v>
      </c>
      <c r="F34" s="333">
        <v>24.443200000000001</v>
      </c>
      <c r="G34" s="333">
        <v>28.402000000000001</v>
      </c>
      <c r="H34" s="333">
        <v>25.523</v>
      </c>
      <c r="I34" s="333">
        <v>28.529299999999999</v>
      </c>
      <c r="J34" s="333">
        <v>26.537800000000001</v>
      </c>
      <c r="K34" s="333">
        <v>25.796800000000001</v>
      </c>
      <c r="L34" s="333">
        <v>27.1815</v>
      </c>
      <c r="M34" s="333">
        <v>25.546399999999998</v>
      </c>
      <c r="N34" s="333">
        <v>25.893899999999999</v>
      </c>
      <c r="O34" s="322"/>
      <c r="P34" s="332" t="s">
        <v>239</v>
      </c>
    </row>
    <row r="35" spans="1:16" ht="12" customHeight="1">
      <c r="A35" s="332" t="s">
        <v>238</v>
      </c>
      <c r="B35" s="333">
        <v>-7.0221999999999998</v>
      </c>
      <c r="C35" s="333">
        <v>-7.3044000000000002</v>
      </c>
      <c r="D35" s="333">
        <v>-6.7325999999999997</v>
      </c>
      <c r="E35" s="333">
        <v>-7.8487999999999998</v>
      </c>
      <c r="F35" s="333">
        <v>-6.3331999999999997</v>
      </c>
      <c r="G35" s="333">
        <v>-8.7360000000000007</v>
      </c>
      <c r="H35" s="333">
        <v>-5.9484000000000004</v>
      </c>
      <c r="I35" s="333">
        <v>-7.3764000000000003</v>
      </c>
      <c r="J35" s="333">
        <v>-7.4985999999999997</v>
      </c>
      <c r="K35" s="333">
        <v>-6.7050999999999998</v>
      </c>
      <c r="L35" s="333">
        <v>-7.4709000000000003</v>
      </c>
      <c r="M35" s="333">
        <v>-9.0538000000000007</v>
      </c>
      <c r="N35" s="333">
        <v>-9.4123000000000001</v>
      </c>
      <c r="O35" s="322"/>
      <c r="P35" s="332" t="s">
        <v>237</v>
      </c>
    </row>
    <row r="36" spans="1:16" ht="12" customHeight="1">
      <c r="A36" s="332" t="s">
        <v>236</v>
      </c>
      <c r="B36" s="333">
        <v>18.066600000000001</v>
      </c>
      <c r="C36" s="333">
        <v>17.469200000000001</v>
      </c>
      <c r="D36" s="333">
        <v>13.6424</v>
      </c>
      <c r="E36" s="333">
        <v>12.765499999999999</v>
      </c>
      <c r="F36" s="333">
        <v>18.1099</v>
      </c>
      <c r="G36" s="333">
        <v>19.665900000000001</v>
      </c>
      <c r="H36" s="333">
        <v>19.5746</v>
      </c>
      <c r="I36" s="333">
        <v>21.152899999999999</v>
      </c>
      <c r="J36" s="333">
        <v>19.039100000000001</v>
      </c>
      <c r="K36" s="333">
        <v>19.0916</v>
      </c>
      <c r="L36" s="333">
        <v>19.710599999999999</v>
      </c>
      <c r="M36" s="333">
        <v>16.492599999999999</v>
      </c>
      <c r="N36" s="333">
        <v>16.4816</v>
      </c>
      <c r="O36" s="322"/>
      <c r="P36" s="332" t="s">
        <v>235</v>
      </c>
    </row>
    <row r="37" spans="1:16" ht="12" customHeight="1">
      <c r="A37" s="332" t="s">
        <v>234</v>
      </c>
      <c r="B37" s="333">
        <v>10.8889</v>
      </c>
      <c r="C37" s="333">
        <v>17.9755</v>
      </c>
      <c r="D37" s="333">
        <v>20.497199999999999</v>
      </c>
      <c r="E37" s="333">
        <v>18.782900000000001</v>
      </c>
      <c r="F37" s="333">
        <v>23.7788</v>
      </c>
      <c r="G37" s="333">
        <v>18.283300000000001</v>
      </c>
      <c r="H37" s="333">
        <v>27.955300000000001</v>
      </c>
      <c r="I37" s="333">
        <v>57.974800000000002</v>
      </c>
      <c r="J37" s="333">
        <v>57.5578</v>
      </c>
      <c r="K37" s="333">
        <v>43.981499999999997</v>
      </c>
      <c r="L37" s="333">
        <v>33.470100000000002</v>
      </c>
      <c r="M37" s="333">
        <v>18.9907</v>
      </c>
      <c r="N37" s="333">
        <v>16.460899999999999</v>
      </c>
      <c r="O37" s="322"/>
      <c r="P37" s="332" t="s">
        <v>233</v>
      </c>
    </row>
    <row r="38" spans="1:16" ht="12" customHeight="1">
      <c r="A38" s="332" t="s">
        <v>232</v>
      </c>
      <c r="B38" s="333">
        <v>-23.4741</v>
      </c>
      <c r="C38" s="333">
        <v>30.312200000000001</v>
      </c>
      <c r="D38" s="333">
        <v>20.7944</v>
      </c>
      <c r="E38" s="333">
        <v>22.404599999999999</v>
      </c>
      <c r="F38" s="333">
        <v>5.492</v>
      </c>
      <c r="G38" s="333">
        <v>60.818600000000004</v>
      </c>
      <c r="H38" s="333">
        <v>27.5091</v>
      </c>
      <c r="I38" s="333">
        <v>24.932400000000001</v>
      </c>
      <c r="J38" s="333">
        <v>51.917200000000001</v>
      </c>
      <c r="K38" s="333">
        <v>65.801100000000005</v>
      </c>
      <c r="L38" s="333">
        <v>54.356499999999997</v>
      </c>
      <c r="M38" s="333">
        <v>69.3583</v>
      </c>
      <c r="N38" s="333">
        <v>41.738399999999999</v>
      </c>
      <c r="O38" s="322"/>
      <c r="P38" s="332" t="s">
        <v>231</v>
      </c>
    </row>
    <row r="39" spans="1:16" ht="12" hidden="1" customHeight="1">
      <c r="A39" s="332" t="s">
        <v>230</v>
      </c>
      <c r="B39" s="333" t="s">
        <v>0</v>
      </c>
      <c r="C39" s="333" t="s">
        <v>0</v>
      </c>
      <c r="D39" s="333" t="s">
        <v>0</v>
      </c>
      <c r="E39" s="333" t="s">
        <v>0</v>
      </c>
      <c r="F39" s="333" t="s">
        <v>0</v>
      </c>
      <c r="G39" s="333" t="s">
        <v>0</v>
      </c>
      <c r="H39" s="333" t="s">
        <v>0</v>
      </c>
      <c r="I39" s="333" t="s">
        <v>0</v>
      </c>
      <c r="J39" s="333" t="s">
        <v>0</v>
      </c>
      <c r="K39" s="333" t="s">
        <v>0</v>
      </c>
      <c r="L39" s="333" t="s">
        <v>0</v>
      </c>
      <c r="M39" s="333" t="s">
        <v>0</v>
      </c>
      <c r="N39" s="333" t="s">
        <v>0</v>
      </c>
      <c r="O39" s="322"/>
      <c r="P39" s="332" t="s">
        <v>229</v>
      </c>
    </row>
    <row r="40" spans="1:16" ht="12" customHeight="1">
      <c r="A40" s="332" t="s">
        <v>228</v>
      </c>
      <c r="B40" s="333">
        <v>17.596299999999999</v>
      </c>
      <c r="C40" s="333">
        <v>17.1159</v>
      </c>
      <c r="D40" s="333">
        <v>20.110600000000002</v>
      </c>
      <c r="E40" s="333">
        <v>31.472100000000001</v>
      </c>
      <c r="F40" s="333">
        <v>26.1739</v>
      </c>
      <c r="G40" s="333">
        <v>19.235499999999998</v>
      </c>
      <c r="H40" s="333">
        <v>25.907499999999999</v>
      </c>
      <c r="I40" s="333">
        <v>40.486699999999999</v>
      </c>
      <c r="J40" s="333">
        <v>56.548200000000001</v>
      </c>
      <c r="K40" s="333">
        <v>42.4206</v>
      </c>
      <c r="L40" s="333">
        <v>24.341699999999999</v>
      </c>
      <c r="M40" s="333">
        <v>14.1929</v>
      </c>
      <c r="N40" s="333">
        <v>19.6477</v>
      </c>
      <c r="O40" s="322"/>
      <c r="P40" s="332" t="s">
        <v>227</v>
      </c>
    </row>
    <row r="41" spans="1:16" ht="12" customHeight="1">
      <c r="A41" s="332" t="s">
        <v>226</v>
      </c>
      <c r="B41" s="333">
        <v>-0.4037</v>
      </c>
      <c r="C41" s="333">
        <v>1.11E-2</v>
      </c>
      <c r="D41" s="333">
        <v>1.2E-2</v>
      </c>
      <c r="E41" s="333">
        <v>-0.1681</v>
      </c>
      <c r="F41" s="333">
        <v>-2.2995000000000001</v>
      </c>
      <c r="G41" s="333">
        <v>-0.45579999999999998</v>
      </c>
      <c r="H41" s="333">
        <v>-0.72640000000000005</v>
      </c>
      <c r="I41" s="333">
        <v>1.0798000000000001</v>
      </c>
      <c r="J41" s="333">
        <v>-2.6120999999999999</v>
      </c>
      <c r="K41" s="333">
        <v>-0.46339999999999998</v>
      </c>
      <c r="L41" s="333">
        <v>-3.0501</v>
      </c>
      <c r="M41" s="333">
        <v>-0.17730000000000001</v>
      </c>
      <c r="N41" s="333">
        <v>1.4401999999999999</v>
      </c>
      <c r="O41" s="322"/>
      <c r="P41" s="332" t="s">
        <v>225</v>
      </c>
    </row>
    <row r="42" spans="1:16" ht="12" hidden="1" customHeight="1">
      <c r="A42" s="332" t="s">
        <v>222</v>
      </c>
      <c r="B42" s="333" t="s">
        <v>0</v>
      </c>
      <c r="C42" s="333" t="s">
        <v>0</v>
      </c>
      <c r="D42" s="333" t="s">
        <v>0</v>
      </c>
      <c r="E42" s="333" t="s">
        <v>0</v>
      </c>
      <c r="F42" s="333" t="s">
        <v>0</v>
      </c>
      <c r="G42" s="333" t="s">
        <v>0</v>
      </c>
      <c r="H42" s="333" t="s">
        <v>0</v>
      </c>
      <c r="I42" s="333" t="s">
        <v>0</v>
      </c>
      <c r="J42" s="333" t="s">
        <v>0</v>
      </c>
      <c r="K42" s="333" t="s">
        <v>0</v>
      </c>
      <c r="L42" s="333" t="s">
        <v>0</v>
      </c>
      <c r="M42" s="333" t="s">
        <v>0</v>
      </c>
      <c r="N42" s="333" t="s">
        <v>0</v>
      </c>
      <c r="O42" s="322"/>
      <c r="P42" s="332" t="s">
        <v>221</v>
      </c>
    </row>
    <row r="43" spans="1:16" ht="12" hidden="1" customHeight="1">
      <c r="A43" s="332" t="s">
        <v>220</v>
      </c>
      <c r="B43" s="333" t="s">
        <v>0</v>
      </c>
      <c r="C43" s="333" t="s">
        <v>0</v>
      </c>
      <c r="D43" s="333" t="s">
        <v>0</v>
      </c>
      <c r="E43" s="333" t="s">
        <v>0</v>
      </c>
      <c r="F43" s="333" t="s">
        <v>0</v>
      </c>
      <c r="G43" s="333" t="s">
        <v>0</v>
      </c>
      <c r="H43" s="333" t="s">
        <v>0</v>
      </c>
      <c r="I43" s="333" t="s">
        <v>0</v>
      </c>
      <c r="J43" s="333" t="s">
        <v>0</v>
      </c>
      <c r="K43" s="333" t="s">
        <v>0</v>
      </c>
      <c r="L43" s="333" t="s">
        <v>0</v>
      </c>
      <c r="M43" s="333" t="s">
        <v>0</v>
      </c>
      <c r="N43" s="333" t="s">
        <v>0</v>
      </c>
      <c r="O43" s="322"/>
      <c r="P43" s="332" t="s">
        <v>219</v>
      </c>
    </row>
    <row r="44" spans="1:16" ht="12" customHeight="1">
      <c r="A44" s="332" t="s">
        <v>224</v>
      </c>
      <c r="B44" s="333">
        <v>14.033300000000001</v>
      </c>
      <c r="C44" s="333">
        <v>-0.2407</v>
      </c>
      <c r="D44" s="333">
        <v>12.097</v>
      </c>
      <c r="E44" s="333">
        <v>3.6427999999999998</v>
      </c>
      <c r="F44" s="333">
        <v>-0.16650000000000001</v>
      </c>
      <c r="G44" s="333">
        <v>4.2389999999999999</v>
      </c>
      <c r="H44" s="333">
        <v>0.62319999999999998</v>
      </c>
      <c r="I44" s="333">
        <v>0.63129999999999997</v>
      </c>
      <c r="J44" s="333">
        <v>-0.67949999999999999</v>
      </c>
      <c r="K44" s="333">
        <v>0.82850000000000001</v>
      </c>
      <c r="L44" s="333">
        <v>-2.4569000000000001</v>
      </c>
      <c r="M44" s="333">
        <v>-1.8335999999999999</v>
      </c>
      <c r="N44" s="333">
        <v>2.2869999999999999</v>
      </c>
      <c r="O44" s="322"/>
      <c r="P44" s="332" t="s">
        <v>223</v>
      </c>
    </row>
    <row r="45" spans="1:16" ht="12" hidden="1" customHeight="1">
      <c r="A45" s="332" t="s">
        <v>222</v>
      </c>
      <c r="B45" s="333" t="s">
        <v>0</v>
      </c>
      <c r="C45" s="333" t="s">
        <v>0</v>
      </c>
      <c r="D45" s="333" t="s">
        <v>0</v>
      </c>
      <c r="E45" s="333" t="s">
        <v>0</v>
      </c>
      <c r="F45" s="333" t="s">
        <v>0</v>
      </c>
      <c r="G45" s="333" t="s">
        <v>0</v>
      </c>
      <c r="H45" s="333" t="s">
        <v>0</v>
      </c>
      <c r="I45" s="333" t="s">
        <v>0</v>
      </c>
      <c r="J45" s="333" t="s">
        <v>0</v>
      </c>
      <c r="K45" s="333" t="s">
        <v>0</v>
      </c>
      <c r="L45" s="333" t="s">
        <v>0</v>
      </c>
      <c r="M45" s="333" t="s">
        <v>0</v>
      </c>
      <c r="N45" s="333" t="s">
        <v>0</v>
      </c>
      <c r="O45" s="322"/>
      <c r="P45" s="332" t="s">
        <v>221</v>
      </c>
    </row>
    <row r="46" spans="1:16" ht="12" hidden="1" customHeight="1">
      <c r="A46" s="332" t="s">
        <v>220</v>
      </c>
      <c r="B46" s="333" t="s">
        <v>0</v>
      </c>
      <c r="C46" s="333" t="s">
        <v>0</v>
      </c>
      <c r="D46" s="333" t="s">
        <v>0</v>
      </c>
      <c r="E46" s="333" t="s">
        <v>0</v>
      </c>
      <c r="F46" s="333" t="s">
        <v>0</v>
      </c>
      <c r="G46" s="333" t="s">
        <v>0</v>
      </c>
      <c r="H46" s="333" t="s">
        <v>0</v>
      </c>
      <c r="I46" s="333" t="s">
        <v>0</v>
      </c>
      <c r="J46" s="333" t="s">
        <v>0</v>
      </c>
      <c r="K46" s="333" t="s">
        <v>0</v>
      </c>
      <c r="L46" s="333" t="s">
        <v>0</v>
      </c>
      <c r="M46" s="333" t="s">
        <v>0</v>
      </c>
      <c r="N46" s="333" t="s">
        <v>0</v>
      </c>
      <c r="O46" s="322"/>
      <c r="P46" s="332" t="s">
        <v>219</v>
      </c>
    </row>
    <row r="47" spans="1:16" ht="12" customHeight="1">
      <c r="A47" s="332" t="s">
        <v>218</v>
      </c>
      <c r="B47" s="333">
        <v>-15.255599999999999</v>
      </c>
      <c r="C47" s="333">
        <v>13.4259</v>
      </c>
      <c r="D47" s="333">
        <v>-11.4253</v>
      </c>
      <c r="E47" s="333">
        <v>-12.542199999999999</v>
      </c>
      <c r="F47" s="333">
        <v>-18.215800000000002</v>
      </c>
      <c r="G47" s="333">
        <v>37.799900000000001</v>
      </c>
      <c r="H47" s="333">
        <v>1.7048000000000001</v>
      </c>
      <c r="I47" s="333">
        <v>-17.265499999999999</v>
      </c>
      <c r="J47" s="333">
        <v>-1.3391</v>
      </c>
      <c r="K47" s="333">
        <v>23.0153</v>
      </c>
      <c r="L47" s="333">
        <v>35.521900000000002</v>
      </c>
      <c r="M47" s="333">
        <v>57.176299999999998</v>
      </c>
      <c r="N47" s="333">
        <v>18.363199999999999</v>
      </c>
      <c r="O47" s="322"/>
      <c r="P47" s="332" t="s">
        <v>217</v>
      </c>
    </row>
    <row r="48" spans="1:16" ht="12" hidden="1" customHeight="1">
      <c r="A48" s="332" t="s">
        <v>210</v>
      </c>
      <c r="B48" s="333" t="s">
        <v>0</v>
      </c>
      <c r="C48" s="333" t="s">
        <v>0</v>
      </c>
      <c r="D48" s="333" t="s">
        <v>0</v>
      </c>
      <c r="E48" s="333" t="s">
        <v>0</v>
      </c>
      <c r="F48" s="333" t="s">
        <v>0</v>
      </c>
      <c r="G48" s="333" t="s">
        <v>0</v>
      </c>
      <c r="H48" s="333" t="s">
        <v>0</v>
      </c>
      <c r="I48" s="333" t="s">
        <v>0</v>
      </c>
      <c r="J48" s="333" t="s">
        <v>0</v>
      </c>
      <c r="K48" s="333" t="s">
        <v>0</v>
      </c>
      <c r="L48" s="333" t="s">
        <v>0</v>
      </c>
      <c r="M48" s="333" t="s">
        <v>0</v>
      </c>
      <c r="N48" s="333" t="s">
        <v>0</v>
      </c>
      <c r="O48" s="322"/>
      <c r="P48" s="332" t="s">
        <v>216</v>
      </c>
    </row>
    <row r="49" spans="1:16" ht="12" hidden="1" customHeight="1">
      <c r="A49" s="332" t="s">
        <v>208</v>
      </c>
      <c r="B49" s="333" t="s">
        <v>0</v>
      </c>
      <c r="C49" s="333" t="s">
        <v>0</v>
      </c>
      <c r="D49" s="333" t="s">
        <v>0</v>
      </c>
      <c r="E49" s="333" t="s">
        <v>0</v>
      </c>
      <c r="F49" s="333" t="s">
        <v>0</v>
      </c>
      <c r="G49" s="333" t="s">
        <v>0</v>
      </c>
      <c r="H49" s="333" t="s">
        <v>0</v>
      </c>
      <c r="I49" s="333" t="s">
        <v>0</v>
      </c>
      <c r="J49" s="333" t="s">
        <v>0</v>
      </c>
      <c r="K49" s="333" t="s">
        <v>0</v>
      </c>
      <c r="L49" s="333" t="s">
        <v>0</v>
      </c>
      <c r="M49" s="333" t="s">
        <v>0</v>
      </c>
      <c r="N49" s="333" t="s">
        <v>0</v>
      </c>
      <c r="O49" s="322"/>
      <c r="P49" s="332" t="s">
        <v>215</v>
      </c>
    </row>
    <row r="50" spans="1:16" ht="12" customHeight="1">
      <c r="A50" s="332" t="s">
        <v>206</v>
      </c>
      <c r="B50" s="333" t="s">
        <v>0</v>
      </c>
      <c r="C50" s="333" t="s">
        <v>0</v>
      </c>
      <c r="D50" s="333" t="s">
        <v>0</v>
      </c>
      <c r="E50" s="333" t="s">
        <v>0</v>
      </c>
      <c r="F50" s="333" t="s">
        <v>0</v>
      </c>
      <c r="G50" s="333" t="s">
        <v>0</v>
      </c>
      <c r="H50" s="333" t="s">
        <v>0</v>
      </c>
      <c r="I50" s="333" t="s">
        <v>0</v>
      </c>
      <c r="J50" s="333" t="s">
        <v>0</v>
      </c>
      <c r="K50" s="333" t="s">
        <v>0</v>
      </c>
      <c r="L50" s="333" t="s">
        <v>0</v>
      </c>
      <c r="M50" s="333" t="s">
        <v>0</v>
      </c>
      <c r="N50" s="333" t="s">
        <v>0</v>
      </c>
      <c r="O50" s="322"/>
      <c r="P50" s="332" t="s">
        <v>214</v>
      </c>
    </row>
    <row r="51" spans="1:16" ht="12" customHeight="1">
      <c r="A51" s="332" t="s">
        <v>204</v>
      </c>
      <c r="B51" s="333">
        <v>-15.255599999999999</v>
      </c>
      <c r="C51" s="333" t="s">
        <v>0</v>
      </c>
      <c r="D51" s="333" t="s">
        <v>0</v>
      </c>
      <c r="E51" s="333" t="s">
        <v>0</v>
      </c>
      <c r="F51" s="333" t="s">
        <v>0</v>
      </c>
      <c r="G51" s="333" t="s">
        <v>0</v>
      </c>
      <c r="H51" s="333" t="s">
        <v>0</v>
      </c>
      <c r="I51" s="333" t="s">
        <v>0</v>
      </c>
      <c r="J51" s="333" t="s">
        <v>0</v>
      </c>
      <c r="K51" s="333" t="s">
        <v>0</v>
      </c>
      <c r="L51" s="333" t="s">
        <v>0</v>
      </c>
      <c r="M51" s="333" t="s">
        <v>0</v>
      </c>
      <c r="N51" s="333" t="s">
        <v>0</v>
      </c>
      <c r="O51" s="322"/>
      <c r="P51" s="332" t="s">
        <v>213</v>
      </c>
    </row>
    <row r="52" spans="1:16" ht="12" customHeight="1">
      <c r="A52" s="332" t="s">
        <v>212</v>
      </c>
      <c r="B52" s="333">
        <v>-39.444400000000002</v>
      </c>
      <c r="C52" s="333" t="s">
        <v>0</v>
      </c>
      <c r="D52" s="333" t="s">
        <v>0</v>
      </c>
      <c r="E52" s="333" t="s">
        <v>0</v>
      </c>
      <c r="F52" s="333" t="s">
        <v>0</v>
      </c>
      <c r="G52" s="333" t="s">
        <v>0</v>
      </c>
      <c r="H52" s="333" t="s">
        <v>0</v>
      </c>
      <c r="I52" s="333" t="s">
        <v>0</v>
      </c>
      <c r="J52" s="333" t="s">
        <v>0</v>
      </c>
      <c r="K52" s="333" t="s">
        <v>0</v>
      </c>
      <c r="L52" s="333" t="s">
        <v>0</v>
      </c>
      <c r="M52" s="333" t="s">
        <v>0</v>
      </c>
      <c r="N52" s="333" t="s">
        <v>0</v>
      </c>
      <c r="O52" s="322"/>
      <c r="P52" s="332" t="s">
        <v>211</v>
      </c>
    </row>
    <row r="53" spans="1:16" ht="12" hidden="1" customHeight="1">
      <c r="A53" s="332" t="s">
        <v>210</v>
      </c>
      <c r="B53" s="333" t="s">
        <v>0</v>
      </c>
      <c r="C53" s="333" t="s">
        <v>0</v>
      </c>
      <c r="D53" s="333" t="s">
        <v>0</v>
      </c>
      <c r="E53" s="333" t="s">
        <v>0</v>
      </c>
      <c r="F53" s="333" t="s">
        <v>0</v>
      </c>
      <c r="G53" s="333" t="s">
        <v>0</v>
      </c>
      <c r="H53" s="333" t="s">
        <v>0</v>
      </c>
      <c r="I53" s="333" t="s">
        <v>0</v>
      </c>
      <c r="J53" s="333" t="s">
        <v>0</v>
      </c>
      <c r="K53" s="333" t="s">
        <v>0</v>
      </c>
      <c r="L53" s="333" t="s">
        <v>0</v>
      </c>
      <c r="M53" s="333" t="s">
        <v>0</v>
      </c>
      <c r="N53" s="333" t="s">
        <v>0</v>
      </c>
      <c r="O53" s="322"/>
      <c r="P53" s="332" t="s">
        <v>209</v>
      </c>
    </row>
    <row r="54" spans="1:16" ht="12" hidden="1" customHeight="1">
      <c r="A54" s="332" t="s">
        <v>208</v>
      </c>
      <c r="B54" s="333" t="s">
        <v>0</v>
      </c>
      <c r="C54" s="333" t="s">
        <v>0</v>
      </c>
      <c r="D54" s="333" t="s">
        <v>0</v>
      </c>
      <c r="E54" s="333" t="s">
        <v>0</v>
      </c>
      <c r="F54" s="333" t="s">
        <v>0</v>
      </c>
      <c r="G54" s="333" t="s">
        <v>0</v>
      </c>
      <c r="H54" s="333" t="s">
        <v>0</v>
      </c>
      <c r="I54" s="333" t="s">
        <v>0</v>
      </c>
      <c r="J54" s="333" t="s">
        <v>0</v>
      </c>
      <c r="K54" s="333" t="s">
        <v>0</v>
      </c>
      <c r="L54" s="333" t="s">
        <v>0</v>
      </c>
      <c r="M54" s="333" t="s">
        <v>0</v>
      </c>
      <c r="N54" s="333" t="s">
        <v>0</v>
      </c>
      <c r="O54" s="322"/>
      <c r="P54" s="332" t="s">
        <v>207</v>
      </c>
    </row>
    <row r="55" spans="1:16" ht="12" hidden="1" customHeight="1">
      <c r="A55" s="332" t="s">
        <v>206</v>
      </c>
      <c r="B55" s="333" t="s">
        <v>0</v>
      </c>
      <c r="C55" s="333" t="s">
        <v>0</v>
      </c>
      <c r="D55" s="333" t="s">
        <v>0</v>
      </c>
      <c r="E55" s="333" t="s">
        <v>0</v>
      </c>
      <c r="F55" s="333" t="s">
        <v>0</v>
      </c>
      <c r="G55" s="333" t="s">
        <v>0</v>
      </c>
      <c r="H55" s="333" t="s">
        <v>0</v>
      </c>
      <c r="I55" s="333" t="s">
        <v>0</v>
      </c>
      <c r="J55" s="333" t="s">
        <v>0</v>
      </c>
      <c r="K55" s="333" t="s">
        <v>0</v>
      </c>
      <c r="L55" s="333" t="s">
        <v>0</v>
      </c>
      <c r="M55" s="333" t="s">
        <v>0</v>
      </c>
      <c r="N55" s="333" t="s">
        <v>0</v>
      </c>
      <c r="O55" s="322"/>
      <c r="P55" s="332" t="s">
        <v>205</v>
      </c>
    </row>
    <row r="56" spans="1:16" ht="12" customHeight="1">
      <c r="A56" s="332" t="s">
        <v>204</v>
      </c>
      <c r="B56" s="333">
        <v>-39.444400000000002</v>
      </c>
      <c r="C56" s="333" t="s">
        <v>0</v>
      </c>
      <c r="D56" s="333" t="s">
        <v>0</v>
      </c>
      <c r="E56" s="333" t="s">
        <v>0</v>
      </c>
      <c r="F56" s="333" t="s">
        <v>0</v>
      </c>
      <c r="G56" s="333" t="s">
        <v>0</v>
      </c>
      <c r="H56" s="333" t="s">
        <v>0</v>
      </c>
      <c r="I56" s="333" t="s">
        <v>0</v>
      </c>
      <c r="J56" s="333" t="s">
        <v>0</v>
      </c>
      <c r="K56" s="333" t="s">
        <v>0</v>
      </c>
      <c r="L56" s="333" t="s">
        <v>0</v>
      </c>
      <c r="M56" s="333" t="s">
        <v>0</v>
      </c>
      <c r="N56" s="333" t="s">
        <v>0</v>
      </c>
      <c r="O56" s="322"/>
      <c r="P56" s="332" t="s">
        <v>203</v>
      </c>
    </row>
    <row r="57" spans="1:16" ht="12" customHeight="1">
      <c r="A57" s="332" t="s">
        <v>202</v>
      </c>
      <c r="B57" s="333">
        <v>72.880300000000005</v>
      </c>
      <c r="C57" s="333">
        <v>7.3095999999999997</v>
      </c>
      <c r="D57" s="333">
        <v>18.598600000000001</v>
      </c>
      <c r="E57" s="333">
        <v>14.7088</v>
      </c>
      <c r="F57" s="333">
        <v>23.7212</v>
      </c>
      <c r="G57" s="333">
        <v>11.4145</v>
      </c>
      <c r="H57" s="333">
        <v>7.8040000000000003</v>
      </c>
      <c r="I57" s="333">
        <v>2.72</v>
      </c>
      <c r="J57" s="333">
        <v>17.050699999999999</v>
      </c>
      <c r="K57" s="333">
        <v>20.255199999999999</v>
      </c>
      <c r="L57" s="333">
        <v>-5.1497999999999999</v>
      </c>
      <c r="M57" s="333">
        <v>-10.641999999999999</v>
      </c>
      <c r="N57" s="333">
        <v>2.5855000000000001</v>
      </c>
      <c r="O57" s="322"/>
      <c r="P57" s="332" t="s">
        <v>201</v>
      </c>
    </row>
    <row r="58" spans="1:16" ht="12" customHeight="1">
      <c r="A58" s="332" t="s">
        <v>200</v>
      </c>
      <c r="B58" s="333">
        <v>0.47660000000000002</v>
      </c>
      <c r="C58" s="333">
        <v>3.4592000000000001</v>
      </c>
      <c r="D58" s="333">
        <v>12.535500000000001</v>
      </c>
      <c r="E58" s="333">
        <v>2.72</v>
      </c>
      <c r="F58" s="333">
        <v>-5.8642000000000003</v>
      </c>
      <c r="G58" s="333">
        <v>14.4353</v>
      </c>
      <c r="H58" s="333">
        <v>13.4169</v>
      </c>
      <c r="I58" s="333">
        <v>-1.3221000000000001</v>
      </c>
      <c r="J58" s="333">
        <v>-3.3593999999999999</v>
      </c>
      <c r="K58" s="333">
        <v>20.756699999999999</v>
      </c>
      <c r="L58" s="333">
        <v>1.2481</v>
      </c>
      <c r="M58" s="333">
        <v>6.3594999999999997</v>
      </c>
      <c r="N58" s="333">
        <v>5.8406000000000002</v>
      </c>
      <c r="O58" s="322"/>
      <c r="P58" s="332" t="s">
        <v>199</v>
      </c>
    </row>
    <row r="59" spans="1:16" ht="12" customHeight="1">
      <c r="A59" s="332" t="s">
        <v>198</v>
      </c>
      <c r="B59" s="333">
        <v>-0.47660000000000002</v>
      </c>
      <c r="C59" s="333">
        <v>-3.4592000000000001</v>
      </c>
      <c r="D59" s="333">
        <v>-12.535500000000001</v>
      </c>
      <c r="E59" s="333">
        <v>-2.72</v>
      </c>
      <c r="F59" s="333">
        <v>5.8642000000000003</v>
      </c>
      <c r="G59" s="333">
        <v>-14.4353</v>
      </c>
      <c r="H59" s="333">
        <v>-13.4169</v>
      </c>
      <c r="I59" s="333">
        <v>1.3221000000000001</v>
      </c>
      <c r="J59" s="333">
        <v>3.3593999999999999</v>
      </c>
      <c r="K59" s="333">
        <v>-20.756699999999999</v>
      </c>
      <c r="L59" s="333">
        <v>-1.2481</v>
      </c>
      <c r="M59" s="333">
        <v>-6.3594999999999997</v>
      </c>
      <c r="N59" s="333">
        <v>-5.8406000000000002</v>
      </c>
      <c r="O59" s="322"/>
      <c r="P59" s="332" t="s">
        <v>197</v>
      </c>
    </row>
    <row r="60" spans="1:16" ht="12" customHeight="1">
      <c r="A60" s="332" t="s">
        <v>196</v>
      </c>
      <c r="B60" s="333">
        <v>-0.47660000000000002</v>
      </c>
      <c r="C60" s="333">
        <v>-3.4592000000000001</v>
      </c>
      <c r="D60" s="333">
        <v>-12.535500000000001</v>
      </c>
      <c r="E60" s="333">
        <v>-2.72</v>
      </c>
      <c r="F60" s="333">
        <v>5.8642000000000003</v>
      </c>
      <c r="G60" s="333">
        <v>-14.4353</v>
      </c>
      <c r="H60" s="333">
        <v>-13.4169</v>
      </c>
      <c r="I60" s="333">
        <v>1.3221000000000001</v>
      </c>
      <c r="J60" s="333">
        <v>3.3593999999999999</v>
      </c>
      <c r="K60" s="333">
        <v>-20.756699999999999</v>
      </c>
      <c r="L60" s="333">
        <v>-1.2481</v>
      </c>
      <c r="M60" s="333">
        <v>-6.3594999999999997</v>
      </c>
      <c r="N60" s="333">
        <v>-5.8406000000000002</v>
      </c>
      <c r="O60" s="322"/>
      <c r="P60" s="332" t="s">
        <v>195</v>
      </c>
    </row>
    <row r="61" spans="1:16" ht="12" hidden="1" customHeight="1">
      <c r="A61" s="332" t="s">
        <v>194</v>
      </c>
      <c r="B61" s="333">
        <v>0</v>
      </c>
      <c r="C61" s="333">
        <v>0</v>
      </c>
      <c r="D61" s="333">
        <v>0</v>
      </c>
      <c r="E61" s="333">
        <v>0</v>
      </c>
      <c r="F61" s="333">
        <v>0</v>
      </c>
      <c r="G61" s="333">
        <v>0</v>
      </c>
      <c r="H61" s="333">
        <v>0</v>
      </c>
      <c r="I61" s="333">
        <v>0</v>
      </c>
      <c r="J61" s="333">
        <v>0</v>
      </c>
      <c r="K61" s="333">
        <v>0</v>
      </c>
      <c r="L61" s="333">
        <v>0</v>
      </c>
      <c r="M61" s="333">
        <v>0</v>
      </c>
      <c r="N61" s="333">
        <v>0</v>
      </c>
      <c r="O61" s="322"/>
      <c r="P61" s="332" t="s">
        <v>193</v>
      </c>
    </row>
    <row r="62" spans="1:16" ht="12" hidden="1" customHeight="1">
      <c r="A62" s="332" t="s">
        <v>192</v>
      </c>
      <c r="B62" s="333">
        <v>0</v>
      </c>
      <c r="C62" s="333">
        <v>0</v>
      </c>
      <c r="D62" s="333">
        <v>0</v>
      </c>
      <c r="E62" s="333">
        <v>0</v>
      </c>
      <c r="F62" s="333">
        <v>0</v>
      </c>
      <c r="G62" s="333">
        <v>0</v>
      </c>
      <c r="H62" s="333">
        <v>0</v>
      </c>
      <c r="I62" s="333">
        <v>0</v>
      </c>
      <c r="J62" s="333">
        <v>0</v>
      </c>
      <c r="K62" s="333">
        <v>0</v>
      </c>
      <c r="L62" s="333">
        <v>0</v>
      </c>
      <c r="M62" s="333">
        <v>0</v>
      </c>
      <c r="N62" s="333">
        <v>0</v>
      </c>
      <c r="O62" s="322"/>
      <c r="P62" s="332" t="s">
        <v>191</v>
      </c>
    </row>
    <row r="63" spans="1:16" ht="12" customHeight="1">
      <c r="A63" s="331"/>
      <c r="B63" s="330"/>
      <c r="C63" s="330"/>
      <c r="D63" s="330"/>
      <c r="E63" s="330"/>
      <c r="F63" s="329"/>
      <c r="G63" s="329"/>
      <c r="H63" s="329"/>
      <c r="I63" s="329"/>
      <c r="J63" s="329"/>
      <c r="K63" s="329"/>
      <c r="L63" s="329"/>
      <c r="M63" s="329"/>
      <c r="N63" s="329"/>
      <c r="O63" s="328"/>
      <c r="P63" s="328"/>
    </row>
    <row r="64" spans="1:16" ht="12" customHeight="1">
      <c r="A64" s="327"/>
      <c r="B64" s="324"/>
      <c r="C64" s="324"/>
      <c r="D64" s="324"/>
      <c r="E64" s="324"/>
      <c r="F64" s="323"/>
      <c r="G64" s="323"/>
      <c r="H64" s="323"/>
      <c r="I64" s="323"/>
      <c r="J64" s="323"/>
      <c r="K64" s="323"/>
      <c r="L64" s="323"/>
      <c r="M64" s="323"/>
      <c r="N64" s="323"/>
      <c r="O64" s="322"/>
      <c r="P64" s="322"/>
    </row>
    <row r="65" spans="1:16" ht="12" customHeight="1">
      <c r="A65" s="325" t="s">
        <v>136</v>
      </c>
      <c r="B65" s="324"/>
      <c r="C65" s="324"/>
      <c r="D65" s="324"/>
      <c r="E65" s="324"/>
      <c r="F65" s="323"/>
      <c r="G65" s="323"/>
      <c r="H65" s="323"/>
      <c r="I65" s="323"/>
      <c r="J65" s="323"/>
      <c r="K65" s="323"/>
      <c r="L65" s="323"/>
      <c r="M65" s="323"/>
      <c r="N65" s="323"/>
      <c r="O65" s="322"/>
      <c r="P65" s="322"/>
    </row>
    <row r="66" spans="1:16" ht="12" customHeight="1">
      <c r="A66" s="326" t="s">
        <v>556</v>
      </c>
      <c r="B66" s="324"/>
      <c r="C66" s="324"/>
      <c r="D66" s="324"/>
      <c r="E66" s="324"/>
      <c r="F66" s="323"/>
      <c r="G66" s="323"/>
      <c r="H66" s="323"/>
      <c r="I66" s="323"/>
      <c r="J66" s="323"/>
      <c r="K66" s="323"/>
      <c r="L66" s="323"/>
      <c r="M66" s="323"/>
      <c r="N66" s="323"/>
      <c r="O66" s="322"/>
      <c r="P66" s="322"/>
    </row>
    <row r="67" spans="1:16" ht="12" customHeight="1">
      <c r="A67" s="325" t="s">
        <v>58</v>
      </c>
      <c r="B67" s="324"/>
      <c r="C67" s="324"/>
      <c r="D67" s="324"/>
      <c r="E67" s="324"/>
      <c r="F67" s="323"/>
      <c r="G67" s="323"/>
      <c r="H67" s="323"/>
      <c r="I67" s="323"/>
      <c r="J67" s="323"/>
      <c r="K67" s="323"/>
      <c r="L67" s="323"/>
      <c r="M67" s="323"/>
      <c r="N67" s="323"/>
      <c r="O67" s="322"/>
      <c r="P67" s="322"/>
    </row>
    <row r="68" spans="1:16" ht="12" customHeight="1">
      <c r="A68" s="325"/>
      <c r="B68" s="324"/>
      <c r="C68" s="324"/>
      <c r="D68" s="324"/>
      <c r="E68" s="324"/>
      <c r="F68" s="323"/>
      <c r="G68" s="323"/>
      <c r="H68" s="323"/>
      <c r="I68" s="323"/>
      <c r="J68" s="323"/>
      <c r="K68" s="323"/>
      <c r="L68" s="323"/>
      <c r="M68" s="323"/>
      <c r="N68" s="323"/>
      <c r="O68" s="322"/>
      <c r="P68" s="322"/>
    </row>
    <row r="69" spans="1:16" ht="12" customHeight="1">
      <c r="A69" s="325" t="s">
        <v>135</v>
      </c>
      <c r="B69" s="324"/>
      <c r="C69" s="324"/>
      <c r="D69" s="324"/>
      <c r="E69" s="324"/>
      <c r="F69" s="323"/>
      <c r="G69" s="323"/>
      <c r="H69" s="323"/>
      <c r="I69" s="323"/>
      <c r="J69" s="323"/>
      <c r="K69" s="323"/>
      <c r="L69" s="323"/>
      <c r="M69" s="323"/>
      <c r="N69" s="323"/>
      <c r="O69" s="322"/>
      <c r="P69" s="322"/>
    </row>
    <row r="70" spans="1:16" ht="12" customHeight="1">
      <c r="A70" s="326" t="s">
        <v>557</v>
      </c>
      <c r="B70" s="324"/>
      <c r="C70" s="324"/>
      <c r="D70" s="324"/>
      <c r="E70" s="324"/>
      <c r="F70" s="323"/>
      <c r="G70" s="323"/>
      <c r="H70" s="323"/>
      <c r="I70" s="323"/>
      <c r="J70" s="323"/>
      <c r="K70" s="323"/>
      <c r="L70" s="323"/>
      <c r="M70" s="323"/>
      <c r="N70" s="323"/>
      <c r="O70" s="322"/>
      <c r="P70" s="322"/>
    </row>
    <row r="71" spans="1:16" ht="12" customHeight="1">
      <c r="A71" s="325" t="s">
        <v>59</v>
      </c>
      <c r="B71" s="324"/>
      <c r="C71" s="324"/>
      <c r="D71" s="324"/>
      <c r="E71" s="324"/>
      <c r="F71" s="323"/>
      <c r="G71" s="323"/>
      <c r="H71" s="323"/>
      <c r="I71" s="323"/>
      <c r="J71" s="323"/>
      <c r="K71" s="323"/>
      <c r="L71" s="323"/>
      <c r="M71" s="323"/>
      <c r="N71" s="323"/>
      <c r="O71" s="322"/>
      <c r="P71" s="322"/>
    </row>
    <row r="72" spans="1:16" ht="12" customHeight="1">
      <c r="A72" s="321"/>
      <c r="B72" s="321"/>
      <c r="C72" s="321"/>
      <c r="D72" s="321"/>
      <c r="E72" s="321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</row>
    <row r="73" spans="1:16" ht="12" customHeight="1">
      <c r="A73" s="321"/>
      <c r="B73" s="321"/>
      <c r="C73" s="321"/>
      <c r="D73" s="321"/>
      <c r="E73" s="321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</row>
    <row r="74" spans="1:16" ht="12" customHeight="1">
      <c r="A74" s="321"/>
      <c r="B74" s="321"/>
      <c r="C74" s="321"/>
      <c r="D74" s="321"/>
      <c r="E74" s="321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</row>
    <row r="75" spans="1:16" ht="12" customHeight="1"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</row>
    <row r="76" spans="1:16" ht="12" customHeight="1"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</row>
  </sheetData>
  <pageMargins left="0" right="0" top="0" bottom="0" header="0" footer="0"/>
  <pageSetup scale="83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W44"/>
  <sheetViews>
    <sheetView showGridLines="0" workbookViewId="0"/>
  </sheetViews>
  <sheetFormatPr defaultColWidth="11.28515625" defaultRowHeight="12" customHeight="1"/>
  <cols>
    <col min="1" max="1" width="37" style="68" customWidth="1"/>
    <col min="2" max="2" width="6.85546875" style="9" hidden="1" customWidth="1"/>
    <col min="3" max="5" width="6.85546875" style="9" customWidth="1"/>
    <col min="6" max="6" width="6.85546875" style="67" customWidth="1"/>
    <col min="7" max="8" width="6.85546875" style="9" customWidth="1"/>
    <col min="9" max="15" width="6.85546875" style="67" customWidth="1"/>
    <col min="16" max="16" width="2.7109375" style="9" bestFit="1" customWidth="1"/>
    <col min="17" max="17" width="10.85546875" style="9" customWidth="1"/>
    <col min="18" max="18" width="25.42578125" style="9" customWidth="1"/>
    <col min="19" max="16384" width="11.28515625" style="9"/>
  </cols>
  <sheetData>
    <row r="1" spans="1:23" s="83" customFormat="1" ht="12" customHeight="1">
      <c r="A1" s="101" t="s">
        <v>40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Q1" s="138"/>
    </row>
    <row r="2" spans="1:23" ht="12" customHeight="1">
      <c r="A2" s="14" t="s">
        <v>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Q2" s="111" t="s">
        <v>1</v>
      </c>
    </row>
    <row r="3" spans="1:23" ht="12" customHeight="1">
      <c r="A3" s="69" t="s">
        <v>4</v>
      </c>
      <c r="B3" s="15"/>
      <c r="C3" s="15"/>
      <c r="D3" s="15"/>
      <c r="F3" s="16"/>
      <c r="J3" s="12"/>
      <c r="K3" s="12"/>
      <c r="L3" s="12"/>
      <c r="M3" s="12"/>
      <c r="N3" s="12"/>
      <c r="O3" s="12"/>
      <c r="Q3" s="69" t="s">
        <v>26</v>
      </c>
    </row>
    <row r="4" spans="1:23" s="49" customFormat="1" ht="12" customHeight="1">
      <c r="A4" s="93" t="s">
        <v>60</v>
      </c>
      <c r="I4" s="50"/>
      <c r="J4" s="1"/>
      <c r="K4" s="1"/>
      <c r="L4" s="1"/>
      <c r="M4" s="1"/>
      <c r="N4" s="1"/>
      <c r="O4" s="1"/>
      <c r="Q4" s="93" t="s">
        <v>50</v>
      </c>
    </row>
    <row r="5" spans="1:23" ht="12" customHeight="1">
      <c r="A5" s="70"/>
      <c r="B5" s="8"/>
      <c r="C5" s="8"/>
      <c r="D5" s="8"/>
      <c r="E5" s="8"/>
      <c r="F5" s="8"/>
      <c r="G5" s="8"/>
      <c r="H5" s="8"/>
      <c r="I5" s="81"/>
      <c r="J5" s="81"/>
      <c r="K5" s="81"/>
      <c r="L5" s="81"/>
      <c r="M5" s="81"/>
      <c r="N5" s="81"/>
      <c r="O5" s="81"/>
      <c r="P5" s="81"/>
      <c r="Q5" s="8"/>
      <c r="R5" s="8"/>
    </row>
    <row r="6" spans="1:23" s="160" customFormat="1" ht="12" customHeight="1">
      <c r="A6" s="156"/>
      <c r="B6" s="158">
        <v>1999</v>
      </c>
      <c r="C6" s="158">
        <v>2000</v>
      </c>
      <c r="D6" s="158">
        <v>2001</v>
      </c>
      <c r="E6" s="158">
        <v>2002</v>
      </c>
      <c r="F6" s="157">
        <v>2003</v>
      </c>
      <c r="G6" s="159">
        <v>2004</v>
      </c>
      <c r="H6" s="159">
        <v>2005</v>
      </c>
      <c r="I6" s="82">
        <v>2006</v>
      </c>
      <c r="J6" s="82">
        <v>2007</v>
      </c>
      <c r="K6" s="82">
        <v>2008</v>
      </c>
      <c r="L6" s="82">
        <v>2009</v>
      </c>
      <c r="M6" s="82">
        <v>2010</v>
      </c>
      <c r="N6" s="82">
        <v>2011</v>
      </c>
      <c r="O6" s="82">
        <v>2012</v>
      </c>
      <c r="P6" s="82" t="s">
        <v>3</v>
      </c>
      <c r="Q6" s="156"/>
      <c r="R6" s="156"/>
    </row>
    <row r="7" spans="1:23" ht="12" customHeight="1">
      <c r="I7" s="81"/>
      <c r="J7" s="81"/>
      <c r="K7" s="81"/>
      <c r="L7" s="81"/>
      <c r="M7" s="81"/>
      <c r="N7" s="81"/>
      <c r="O7" s="81"/>
    </row>
    <row r="8" spans="1:23" s="83" customFormat="1" ht="12" customHeight="1">
      <c r="A8" s="139" t="s">
        <v>5</v>
      </c>
      <c r="B8" s="140">
        <v>150.45000000000002</v>
      </c>
      <c r="C8" s="140">
        <v>144.67265899999998</v>
      </c>
      <c r="D8" s="140">
        <v>117.209272</v>
      </c>
      <c r="E8" s="84">
        <v>115.19419099999999</v>
      </c>
      <c r="F8" s="85">
        <v>108.002433</v>
      </c>
      <c r="G8" s="86">
        <v>111.74978899999999</v>
      </c>
      <c r="H8" s="86">
        <v>111.85905800000002</v>
      </c>
      <c r="I8" s="91">
        <v>111.97662700000001</v>
      </c>
      <c r="J8" s="91">
        <v>98.143872999999999</v>
      </c>
      <c r="K8" s="91">
        <v>107.98337500000001</v>
      </c>
      <c r="L8" s="91">
        <v>91.813567000000006</v>
      </c>
      <c r="M8" s="91">
        <v>99.424263999999994</v>
      </c>
      <c r="N8" s="91">
        <v>78.259029999999996</v>
      </c>
      <c r="O8" s="91">
        <v>95.374830000000017</v>
      </c>
      <c r="Q8" s="141" t="s">
        <v>29</v>
      </c>
      <c r="R8" s="99"/>
      <c r="S8" s="99"/>
      <c r="T8" s="99"/>
      <c r="U8" s="99"/>
      <c r="V8" s="99"/>
      <c r="W8" s="99"/>
    </row>
    <row r="9" spans="1:23" ht="12" customHeight="1">
      <c r="A9" s="68" t="s">
        <v>62</v>
      </c>
      <c r="B9" s="142">
        <v>144.43</v>
      </c>
      <c r="C9" s="142">
        <v>137.51965899999999</v>
      </c>
      <c r="D9" s="142">
        <v>111.71727199999999</v>
      </c>
      <c r="E9" s="71">
        <v>106.32820999999998</v>
      </c>
      <c r="F9" s="72">
        <v>104.281981</v>
      </c>
      <c r="G9" s="73">
        <v>107.051389</v>
      </c>
      <c r="H9" s="74">
        <v>104.624808</v>
      </c>
      <c r="I9" s="74">
        <v>109.26534600000002</v>
      </c>
      <c r="J9" s="74">
        <v>95.533071000000007</v>
      </c>
      <c r="K9" s="74">
        <v>102.957515</v>
      </c>
      <c r="L9" s="74">
        <v>86.325755000000001</v>
      </c>
      <c r="M9" s="74">
        <v>82.663342999999998</v>
      </c>
      <c r="N9" s="74">
        <v>63.044578999999999</v>
      </c>
      <c r="O9" s="74">
        <v>72.387197999999998</v>
      </c>
      <c r="Q9" s="128" t="s">
        <v>30</v>
      </c>
      <c r="R9" s="108"/>
      <c r="S9" s="143"/>
      <c r="T9" s="143"/>
      <c r="U9" s="143"/>
      <c r="V9" s="143"/>
      <c r="W9" s="143"/>
    </row>
    <row r="10" spans="1:23" ht="12" customHeight="1">
      <c r="A10" s="128" t="s">
        <v>63</v>
      </c>
      <c r="B10" s="142">
        <v>6.02</v>
      </c>
      <c r="C10" s="142">
        <v>7.1530000000000005</v>
      </c>
      <c r="D10" s="142">
        <v>5.492</v>
      </c>
      <c r="E10" s="71">
        <v>8.8659810000000014</v>
      </c>
      <c r="F10" s="72">
        <v>3.7204519999999999</v>
      </c>
      <c r="G10" s="73">
        <v>4.6984000000000004</v>
      </c>
      <c r="H10" s="74">
        <v>7.2342500000000003</v>
      </c>
      <c r="I10" s="74">
        <v>2.7112809999999996</v>
      </c>
      <c r="J10" s="74">
        <v>2.6108020000000001</v>
      </c>
      <c r="K10" s="74">
        <v>5.0258600000000007</v>
      </c>
      <c r="L10" s="74">
        <v>5.4878119999999999</v>
      </c>
      <c r="M10" s="74">
        <v>16.760921</v>
      </c>
      <c r="N10" s="74">
        <v>15.214451</v>
      </c>
      <c r="O10" s="74">
        <v>22.987632000000001</v>
      </c>
      <c r="Q10" s="128" t="s">
        <v>31</v>
      </c>
      <c r="R10" s="108"/>
      <c r="S10" s="143"/>
      <c r="T10" s="143"/>
      <c r="U10" s="143"/>
      <c r="V10" s="143"/>
      <c r="W10" s="143"/>
    </row>
    <row r="11" spans="1:23" ht="12" customHeight="1">
      <c r="A11" s="144"/>
      <c r="K11" s="74"/>
      <c r="L11" s="74"/>
      <c r="M11" s="74"/>
      <c r="N11" s="74"/>
      <c r="O11" s="74"/>
      <c r="Q11" s="144"/>
      <c r="R11" s="108"/>
      <c r="S11" s="143"/>
      <c r="T11" s="143"/>
      <c r="U11" s="143"/>
      <c r="V11" s="143"/>
      <c r="W11" s="143"/>
    </row>
    <row r="12" spans="1:23" s="83" customFormat="1" ht="12" customHeight="1">
      <c r="A12" s="139" t="s">
        <v>61</v>
      </c>
      <c r="F12" s="102"/>
      <c r="I12" s="102"/>
      <c r="J12" s="102"/>
      <c r="K12" s="91"/>
      <c r="L12" s="91"/>
      <c r="M12" s="91"/>
      <c r="N12" s="91"/>
      <c r="O12" s="91"/>
      <c r="Q12" s="139" t="s">
        <v>30</v>
      </c>
      <c r="R12" s="99"/>
      <c r="S12" s="152"/>
      <c r="T12" s="152"/>
      <c r="U12" s="152"/>
      <c r="V12" s="152"/>
      <c r="W12" s="152"/>
    </row>
    <row r="13" spans="1:23" ht="12" customHeight="1">
      <c r="A13" s="143" t="s">
        <v>64</v>
      </c>
      <c r="B13" s="145" t="s">
        <v>0</v>
      </c>
      <c r="C13" s="145">
        <v>53.47329899999999</v>
      </c>
      <c r="D13" s="142">
        <v>41.436033999999999</v>
      </c>
      <c r="E13" s="71">
        <v>42.895890000000001</v>
      </c>
      <c r="F13" s="75">
        <v>34.770282000000002</v>
      </c>
      <c r="G13" s="76">
        <v>38.610700999999999</v>
      </c>
      <c r="H13" s="76">
        <v>34.705431000000004</v>
      </c>
      <c r="I13" s="74">
        <v>36.674666999999999</v>
      </c>
      <c r="J13" s="74">
        <v>31.968462000000002</v>
      </c>
      <c r="K13" s="74">
        <v>40.175809000000001</v>
      </c>
      <c r="L13" s="74">
        <v>42.857834999999994</v>
      </c>
      <c r="M13" s="74">
        <v>26.662336</v>
      </c>
      <c r="N13" s="74">
        <v>9.3091919999999995</v>
      </c>
      <c r="O13" s="74">
        <v>9.7293309999999984</v>
      </c>
      <c r="Q13" s="104" t="s">
        <v>103</v>
      </c>
      <c r="R13" s="108"/>
      <c r="S13" s="162"/>
      <c r="T13" s="143"/>
      <c r="U13" s="143"/>
      <c r="V13" s="143"/>
      <c r="W13" s="143"/>
    </row>
    <row r="14" spans="1:23" ht="12" customHeight="1">
      <c r="A14" s="143" t="s">
        <v>65</v>
      </c>
      <c r="B14" s="145" t="s">
        <v>0</v>
      </c>
      <c r="C14" s="145">
        <v>1.0273540000000001</v>
      </c>
      <c r="D14" s="142">
        <v>1.0228250000000001</v>
      </c>
      <c r="E14" s="71">
        <v>1.249603</v>
      </c>
      <c r="F14" s="75">
        <v>2.8446480000000003</v>
      </c>
      <c r="G14" s="76">
        <v>2.6960140000000004</v>
      </c>
      <c r="H14" s="76">
        <v>2.4961669999999998</v>
      </c>
      <c r="I14" s="74">
        <v>2.058173</v>
      </c>
      <c r="J14" s="74">
        <v>2.3151710000000003</v>
      </c>
      <c r="K14" s="74">
        <v>1.9575109999999998</v>
      </c>
      <c r="L14" s="74">
        <v>1.9243260000000002</v>
      </c>
      <c r="M14" s="74">
        <v>1.5177940000000001</v>
      </c>
      <c r="N14" s="74">
        <v>0.81125899999999995</v>
      </c>
      <c r="O14" s="74">
        <v>1.3426209999999998</v>
      </c>
      <c r="Q14" s="104" t="s">
        <v>104</v>
      </c>
      <c r="R14" s="108"/>
      <c r="S14" s="162"/>
      <c r="T14" s="143"/>
      <c r="U14" s="143"/>
      <c r="V14" s="143"/>
      <c r="W14" s="143"/>
    </row>
    <row r="15" spans="1:23" ht="12" customHeight="1">
      <c r="A15" s="143" t="s">
        <v>66</v>
      </c>
      <c r="B15" s="145" t="s">
        <v>0</v>
      </c>
      <c r="C15" s="145">
        <v>5.9269350000000003</v>
      </c>
      <c r="D15" s="142">
        <v>5.8068590000000002</v>
      </c>
      <c r="E15" s="71">
        <v>4.2705580000000003</v>
      </c>
      <c r="F15" s="75">
        <v>4.6117340000000002</v>
      </c>
      <c r="G15" s="76">
        <v>6.2068300000000001</v>
      </c>
      <c r="H15" s="77">
        <v>7.428198000000001</v>
      </c>
      <c r="I15" s="74">
        <v>7.5807890000000002</v>
      </c>
      <c r="J15" s="74">
        <v>9.1029270000000011</v>
      </c>
      <c r="K15" s="74">
        <v>14.700400999999999</v>
      </c>
      <c r="L15" s="74">
        <v>7.4236380000000004</v>
      </c>
      <c r="M15" s="74">
        <v>5.0701900000000002</v>
      </c>
      <c r="N15" s="74">
        <v>7.7847270000000002</v>
      </c>
      <c r="O15" s="74">
        <v>9.6975049999999996</v>
      </c>
      <c r="Q15" s="104" t="s">
        <v>105</v>
      </c>
      <c r="R15" s="108"/>
      <c r="S15" s="162"/>
      <c r="T15" s="143"/>
      <c r="U15" s="143"/>
      <c r="V15" s="143"/>
      <c r="W15" s="143"/>
    </row>
    <row r="16" spans="1:23" ht="12" customHeight="1">
      <c r="A16" s="143" t="s">
        <v>97</v>
      </c>
      <c r="B16" s="145" t="s">
        <v>0</v>
      </c>
      <c r="C16" s="145">
        <v>1.7949999999999999E-3</v>
      </c>
      <c r="D16" s="142">
        <v>3.5660000000000002E-3</v>
      </c>
      <c r="E16" s="71">
        <v>2.8080000000000002E-3</v>
      </c>
      <c r="F16" s="75">
        <v>8.7770000000000001E-3</v>
      </c>
      <c r="G16" s="76">
        <v>4.8099999999999998E-4</v>
      </c>
      <c r="H16" s="76">
        <v>8.9999999999999998E-4</v>
      </c>
      <c r="I16" s="74">
        <v>2.5871999999999999E-2</v>
      </c>
      <c r="J16" s="74">
        <v>5.7070000000000003E-3</v>
      </c>
      <c r="K16" s="74">
        <v>0</v>
      </c>
      <c r="L16" s="74">
        <v>3.8065999999999996E-2</v>
      </c>
      <c r="M16" s="74">
        <v>5.1742000000000003E-2</v>
      </c>
      <c r="N16" s="74">
        <v>0.25805800000000001</v>
      </c>
      <c r="O16" s="74">
        <v>4.1890999999999998E-2</v>
      </c>
      <c r="Q16" s="104" t="s">
        <v>71</v>
      </c>
      <c r="R16" s="108"/>
      <c r="S16" s="162"/>
      <c r="T16" s="143"/>
      <c r="U16" s="143"/>
      <c r="V16" s="143"/>
      <c r="W16" s="143"/>
    </row>
    <row r="17" spans="1:23" ht="12" customHeight="1">
      <c r="A17" s="143" t="s">
        <v>98</v>
      </c>
      <c r="B17" s="145" t="s">
        <v>0</v>
      </c>
      <c r="C17" s="145">
        <v>3.0660000000000001E-3</v>
      </c>
      <c r="D17" s="142">
        <v>9.5000000000000005E-5</v>
      </c>
      <c r="E17" s="71">
        <v>2.4000000000000001E-4</v>
      </c>
      <c r="F17" s="75">
        <v>1.0890000000000001E-3</v>
      </c>
      <c r="G17" s="76">
        <v>0</v>
      </c>
      <c r="H17" s="76">
        <v>4.3599999999999997E-4</v>
      </c>
      <c r="I17" s="74">
        <v>4.08E-4</v>
      </c>
      <c r="J17" s="74">
        <v>4.3899999999999999E-4</v>
      </c>
      <c r="K17" s="74">
        <v>1.1835999999999999E-2</v>
      </c>
      <c r="L17" s="74">
        <v>0</v>
      </c>
      <c r="M17" s="74">
        <v>3.5599999999999998E-4</v>
      </c>
      <c r="N17" s="74">
        <v>1.3809999999999998E-3</v>
      </c>
      <c r="O17" s="74">
        <v>7.1099999999999994E-4</v>
      </c>
      <c r="Q17" s="104" t="s">
        <v>106</v>
      </c>
      <c r="R17" s="108"/>
      <c r="S17" s="162"/>
      <c r="T17" s="143"/>
      <c r="U17" s="143"/>
      <c r="V17" s="143"/>
      <c r="W17" s="143"/>
    </row>
    <row r="18" spans="1:23" ht="12" customHeight="1">
      <c r="A18" s="143" t="s">
        <v>67</v>
      </c>
      <c r="B18" s="145" t="s">
        <v>0</v>
      </c>
      <c r="C18" s="145">
        <v>75.331050000000005</v>
      </c>
      <c r="D18" s="142">
        <v>63.215298999999995</v>
      </c>
      <c r="E18" s="71">
        <v>59.956053999999995</v>
      </c>
      <c r="F18" s="75">
        <v>63.850777999999998</v>
      </c>
      <c r="G18" s="76">
        <v>60.840264999999995</v>
      </c>
      <c r="H18" s="76">
        <v>60.625703999999999</v>
      </c>
      <c r="I18" s="74">
        <v>63.402466000000004</v>
      </c>
      <c r="J18" s="74">
        <v>52.703727999999998</v>
      </c>
      <c r="K18" s="74">
        <v>47.854461999999998</v>
      </c>
      <c r="L18" s="74">
        <v>35.640098000000002</v>
      </c>
      <c r="M18" s="74">
        <v>44.612439000000002</v>
      </c>
      <c r="N18" s="74">
        <v>44.702218000000002</v>
      </c>
      <c r="O18" s="74">
        <v>50.822071000000001</v>
      </c>
      <c r="Q18" s="104" t="s">
        <v>73</v>
      </c>
      <c r="R18" s="108"/>
      <c r="S18" s="162"/>
      <c r="T18" s="143"/>
      <c r="U18" s="143"/>
      <c r="V18" s="143"/>
      <c r="W18" s="143"/>
    </row>
    <row r="19" spans="1:23" ht="12" customHeight="1">
      <c r="A19" s="143" t="s">
        <v>99</v>
      </c>
      <c r="B19" s="145" t="s">
        <v>0</v>
      </c>
      <c r="C19" s="145">
        <v>1.9231280000000002</v>
      </c>
      <c r="D19" s="142">
        <v>2.1503939999999999</v>
      </c>
      <c r="E19" s="71">
        <v>0.31921500000000003</v>
      </c>
      <c r="F19" s="75">
        <v>0.167574</v>
      </c>
      <c r="G19" s="76">
        <v>0.45774399999999998</v>
      </c>
      <c r="H19" s="76">
        <v>0.67847699999999989</v>
      </c>
      <c r="I19" s="74">
        <v>0.43969900000000001</v>
      </c>
      <c r="J19" s="74">
        <v>0.525953</v>
      </c>
      <c r="K19" s="74">
        <v>0.56625899999999996</v>
      </c>
      <c r="L19" s="74">
        <v>0.36709000000000003</v>
      </c>
      <c r="M19" s="74">
        <v>1.087032</v>
      </c>
      <c r="N19" s="74">
        <v>0.71379800000000004</v>
      </c>
      <c r="O19" s="74">
        <v>1.8264400000000001</v>
      </c>
      <c r="Q19" s="104" t="s">
        <v>74</v>
      </c>
      <c r="R19" s="108"/>
      <c r="S19" s="162"/>
      <c r="T19" s="143"/>
      <c r="U19" s="143"/>
      <c r="V19" s="143"/>
      <c r="W19" s="143"/>
    </row>
    <row r="20" spans="1:23" ht="12" customHeight="1">
      <c r="A20" s="143" t="s">
        <v>100</v>
      </c>
      <c r="B20" s="145" t="s">
        <v>0</v>
      </c>
      <c r="C20" s="145">
        <v>5.03538</v>
      </c>
      <c r="D20" s="142">
        <v>1.9827569999999997</v>
      </c>
      <c r="E20" s="71">
        <v>5.276294</v>
      </c>
      <c r="F20" s="75">
        <v>1.130973</v>
      </c>
      <c r="G20" s="76">
        <v>1.9129999999999998</v>
      </c>
      <c r="H20" s="76">
        <v>4.7395120000000004</v>
      </c>
      <c r="I20" s="74">
        <v>1.178202</v>
      </c>
      <c r="J20" s="74">
        <v>0.87794799999999995</v>
      </c>
      <c r="K20" s="74">
        <v>1.6607259999999999</v>
      </c>
      <c r="L20" s="74">
        <v>2.5925530000000001</v>
      </c>
      <c r="M20" s="74">
        <v>6.571904</v>
      </c>
      <c r="N20" s="74">
        <v>2.206976</v>
      </c>
      <c r="O20" s="74">
        <v>2.050017</v>
      </c>
      <c r="Q20" s="104" t="s">
        <v>75</v>
      </c>
      <c r="R20" s="108"/>
      <c r="S20" s="162"/>
      <c r="T20" s="143"/>
      <c r="U20" s="143"/>
      <c r="V20" s="143"/>
      <c r="W20" s="143"/>
    </row>
    <row r="21" spans="1:23" ht="12" customHeight="1">
      <c r="A21" s="143" t="s">
        <v>101</v>
      </c>
      <c r="B21" s="145" t="s">
        <v>0</v>
      </c>
      <c r="C21" s="145">
        <v>1.9510159999999996</v>
      </c>
      <c r="D21" s="142">
        <v>1.591537</v>
      </c>
      <c r="E21" s="71">
        <v>1.2235290000000001</v>
      </c>
      <c r="F21" s="75">
        <v>0.61657800000000007</v>
      </c>
      <c r="G21" s="76">
        <v>1.0247539999999999</v>
      </c>
      <c r="H21" s="76">
        <v>1.1842330000000001</v>
      </c>
      <c r="I21" s="74">
        <v>0.61635099999999998</v>
      </c>
      <c r="J21" s="74">
        <v>0.64353799999999994</v>
      </c>
      <c r="K21" s="74">
        <v>1.0563709999999999</v>
      </c>
      <c r="L21" s="74">
        <v>0.96996099999999996</v>
      </c>
      <c r="M21" s="74">
        <v>13.389221999999998</v>
      </c>
      <c r="N21" s="74">
        <v>12.303082</v>
      </c>
      <c r="O21" s="74">
        <v>18.985417000000002</v>
      </c>
      <c r="Q21" s="104" t="s">
        <v>76</v>
      </c>
      <c r="R21" s="108"/>
      <c r="S21" s="162"/>
      <c r="T21" s="143"/>
      <c r="U21" s="143"/>
      <c r="V21" s="143"/>
      <c r="W21" s="143"/>
    </row>
    <row r="22" spans="1:23" ht="12" customHeight="1">
      <c r="A22" s="143" t="s">
        <v>102</v>
      </c>
      <c r="B22" s="145" t="s">
        <v>0</v>
      </c>
      <c r="C22" s="145">
        <v>0</v>
      </c>
      <c r="D22" s="142">
        <v>0</v>
      </c>
      <c r="E22" s="71">
        <v>0</v>
      </c>
      <c r="F22" s="75">
        <v>0</v>
      </c>
      <c r="G22" s="76">
        <v>0</v>
      </c>
      <c r="H22" s="76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0.46124900000000002</v>
      </c>
      <c r="N22" s="74">
        <v>0.16833900000000002</v>
      </c>
      <c r="O22" s="74">
        <v>0.878826</v>
      </c>
      <c r="Q22" s="128" t="s">
        <v>77</v>
      </c>
      <c r="R22" s="108"/>
      <c r="S22" s="162"/>
      <c r="T22" s="143"/>
      <c r="U22" s="143"/>
      <c r="V22" s="143"/>
      <c r="W22" s="143"/>
    </row>
    <row r="23" spans="1:23" ht="12" customHeight="1">
      <c r="A23" s="70"/>
      <c r="B23" s="8"/>
      <c r="C23" s="8"/>
      <c r="D23" s="8"/>
      <c r="E23" s="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8"/>
      <c r="Q23" s="8"/>
      <c r="R23" s="106"/>
      <c r="S23" s="143"/>
      <c r="T23" s="143"/>
      <c r="U23" s="143"/>
      <c r="V23" s="143"/>
      <c r="W23" s="143"/>
    </row>
    <row r="24" spans="1:23" ht="12" customHeight="1">
      <c r="G24" s="67"/>
      <c r="H24" s="67"/>
      <c r="Q24" s="146"/>
      <c r="R24" s="108"/>
      <c r="U24" s="143"/>
      <c r="V24" s="143"/>
      <c r="W24" s="143"/>
    </row>
    <row r="25" spans="1:23" ht="12" customHeight="1">
      <c r="A25" s="11" t="s">
        <v>6</v>
      </c>
      <c r="Q25" s="146"/>
      <c r="R25" s="108"/>
      <c r="U25" s="143"/>
      <c r="V25" s="143"/>
      <c r="W25" s="143"/>
    </row>
    <row r="26" spans="1:23" ht="12" customHeight="1">
      <c r="A26" s="27" t="s">
        <v>2</v>
      </c>
      <c r="R26" s="108"/>
      <c r="S26" s="143"/>
      <c r="T26" s="143"/>
      <c r="U26" s="143"/>
      <c r="V26" s="143"/>
      <c r="W26" s="143"/>
    </row>
    <row r="27" spans="1:23" ht="12" customHeight="1">
      <c r="A27" s="128"/>
      <c r="R27" s="108"/>
      <c r="S27" s="143"/>
      <c r="T27" s="143"/>
      <c r="U27" s="143"/>
      <c r="V27" s="143"/>
      <c r="W27" s="143"/>
    </row>
    <row r="28" spans="1:23" ht="12" customHeight="1">
      <c r="A28" s="109" t="s">
        <v>51</v>
      </c>
      <c r="B28" s="61"/>
      <c r="C28" s="61"/>
      <c r="D28" s="61"/>
      <c r="E28" s="61"/>
      <c r="F28" s="62"/>
      <c r="G28" s="49"/>
      <c r="H28" s="49"/>
      <c r="I28" s="50"/>
      <c r="J28" s="50"/>
      <c r="K28" s="50"/>
      <c r="L28" s="50"/>
      <c r="M28" s="50"/>
      <c r="N28" s="50"/>
      <c r="O28" s="50"/>
      <c r="R28" s="108"/>
      <c r="S28" s="143"/>
      <c r="T28" s="143"/>
      <c r="U28" s="143"/>
      <c r="V28" s="143"/>
      <c r="W28" s="143"/>
    </row>
    <row r="29" spans="1:23" ht="12" customHeight="1">
      <c r="A29" s="109" t="s">
        <v>32</v>
      </c>
      <c r="B29" s="63"/>
      <c r="C29" s="63"/>
      <c r="D29" s="63"/>
      <c r="E29" s="63"/>
      <c r="F29" s="64"/>
      <c r="G29" s="49"/>
      <c r="H29" s="49"/>
      <c r="I29" s="50"/>
      <c r="J29" s="50"/>
      <c r="K29" s="50"/>
      <c r="L29" s="50"/>
      <c r="M29" s="50"/>
      <c r="N29" s="50"/>
      <c r="O29" s="50"/>
      <c r="R29" s="108"/>
      <c r="S29" s="143"/>
      <c r="T29" s="143"/>
      <c r="U29" s="143"/>
      <c r="V29" s="143"/>
      <c r="W29" s="143"/>
    </row>
    <row r="30" spans="1:23" ht="12" customHeight="1">
      <c r="A30" s="55"/>
      <c r="B30" s="65"/>
      <c r="C30" s="65"/>
      <c r="D30" s="65"/>
      <c r="E30" s="65"/>
      <c r="F30" s="66"/>
      <c r="G30" s="49"/>
      <c r="H30" s="49"/>
      <c r="I30" s="50"/>
      <c r="J30" s="50"/>
      <c r="K30" s="50"/>
      <c r="L30" s="50"/>
      <c r="M30" s="50"/>
      <c r="N30" s="50"/>
      <c r="O30" s="50"/>
      <c r="Q30" s="109"/>
      <c r="R30" s="108"/>
      <c r="S30" s="143"/>
      <c r="T30" s="143"/>
      <c r="U30" s="143"/>
      <c r="V30" s="143"/>
      <c r="W30" s="143"/>
    </row>
    <row r="31" spans="1:23" ht="12" customHeight="1">
      <c r="A31" s="55"/>
      <c r="B31" s="65"/>
      <c r="C31" s="65"/>
      <c r="D31" s="65"/>
      <c r="E31" s="65"/>
      <c r="F31" s="66"/>
      <c r="G31" s="49"/>
      <c r="H31" s="49"/>
      <c r="I31" s="50"/>
      <c r="J31" s="50"/>
      <c r="K31" s="50"/>
      <c r="L31" s="50"/>
      <c r="M31" s="50"/>
      <c r="N31" s="50"/>
      <c r="O31" s="50"/>
      <c r="Q31" s="49"/>
      <c r="R31" s="108"/>
      <c r="S31" s="143"/>
      <c r="T31" s="143"/>
      <c r="U31" s="143"/>
      <c r="V31" s="143"/>
      <c r="W31" s="143"/>
    </row>
    <row r="32" spans="1:23" ht="12" customHeight="1">
      <c r="B32" s="79"/>
      <c r="C32" s="79"/>
      <c r="D32" s="79"/>
      <c r="E32" s="79"/>
      <c r="F32" s="80"/>
      <c r="Q32" s="49"/>
      <c r="R32" s="108"/>
      <c r="S32" s="143"/>
      <c r="T32" s="143"/>
      <c r="U32" s="143"/>
      <c r="V32" s="143"/>
      <c r="W32" s="143"/>
    </row>
    <row r="33" spans="2:23" ht="12" customHeight="1">
      <c r="B33" s="79"/>
      <c r="C33" s="79"/>
      <c r="D33" s="79"/>
      <c r="E33" s="79"/>
      <c r="F33" s="80"/>
      <c r="Q33" s="49"/>
      <c r="R33" s="108"/>
      <c r="S33" s="143"/>
      <c r="T33" s="143"/>
      <c r="U33" s="143"/>
      <c r="V33" s="143"/>
      <c r="W33" s="143"/>
    </row>
    <row r="34" spans="2:23" ht="12" customHeight="1">
      <c r="B34" s="79"/>
      <c r="C34" s="79"/>
      <c r="D34" s="79"/>
      <c r="E34" s="79"/>
      <c r="F34" s="80"/>
      <c r="Q34" s="49"/>
      <c r="R34" s="108"/>
      <c r="S34" s="143"/>
      <c r="T34" s="143"/>
      <c r="U34" s="143"/>
      <c r="V34" s="143"/>
      <c r="W34" s="143"/>
    </row>
    <row r="35" spans="2:23" ht="12" customHeight="1">
      <c r="R35" s="108"/>
      <c r="S35" s="143"/>
      <c r="T35" s="143"/>
      <c r="U35" s="143"/>
      <c r="V35" s="143"/>
      <c r="W35" s="143"/>
    </row>
    <row r="36" spans="2:23" ht="12" customHeight="1">
      <c r="R36" s="108"/>
      <c r="S36" s="143"/>
      <c r="T36" s="143"/>
      <c r="U36" s="143"/>
      <c r="V36" s="143"/>
      <c r="W36" s="143"/>
    </row>
    <row r="37" spans="2:23" ht="12" customHeight="1">
      <c r="R37" s="108"/>
      <c r="S37" s="143"/>
      <c r="T37" s="143"/>
      <c r="U37" s="143"/>
      <c r="V37" s="143"/>
      <c r="W37" s="143"/>
    </row>
    <row r="38" spans="2:23" ht="12" customHeight="1">
      <c r="R38" s="108"/>
      <c r="S38" s="143"/>
      <c r="T38" s="143"/>
      <c r="U38" s="143"/>
      <c r="V38" s="143"/>
      <c r="W38" s="143"/>
    </row>
    <row r="39" spans="2:23" ht="12" customHeight="1">
      <c r="R39" s="108"/>
      <c r="S39" s="143"/>
      <c r="T39" s="143"/>
      <c r="U39" s="143"/>
      <c r="V39" s="143"/>
      <c r="W39" s="143"/>
    </row>
    <row r="40" spans="2:23" ht="12" customHeight="1">
      <c r="R40" s="108"/>
      <c r="S40" s="143"/>
      <c r="T40" s="143"/>
      <c r="U40" s="143"/>
      <c r="V40" s="143"/>
      <c r="W40" s="143"/>
    </row>
    <row r="41" spans="2:23" ht="12" customHeight="1">
      <c r="R41" s="108"/>
      <c r="S41" s="143"/>
      <c r="T41" s="143"/>
      <c r="U41" s="143"/>
      <c r="V41" s="143"/>
      <c r="W41" s="143"/>
    </row>
    <row r="42" spans="2:23" ht="12" customHeight="1">
      <c r="R42" s="108"/>
      <c r="S42" s="143"/>
      <c r="T42" s="143"/>
      <c r="U42" s="143"/>
      <c r="V42" s="143"/>
      <c r="W42" s="143"/>
    </row>
    <row r="43" spans="2:23" ht="12" customHeight="1">
      <c r="R43" s="108"/>
      <c r="S43" s="143"/>
      <c r="T43" s="143"/>
      <c r="U43" s="143"/>
      <c r="V43" s="143"/>
      <c r="W43" s="143"/>
    </row>
    <row r="44" spans="2:23" ht="12" customHeight="1">
      <c r="R44" s="108"/>
      <c r="S44" s="143"/>
      <c r="T44" s="143"/>
      <c r="U44" s="143"/>
      <c r="V44" s="143"/>
      <c r="W44" s="143"/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U30"/>
  <sheetViews>
    <sheetView showGridLines="0" workbookViewId="0"/>
  </sheetViews>
  <sheetFormatPr defaultColWidth="11.28515625" defaultRowHeight="12" customHeight="1"/>
  <cols>
    <col min="1" max="1" width="44.140625" style="55" customWidth="1"/>
    <col min="2" max="2" width="2.28515625" style="55" customWidth="1"/>
    <col min="3" max="5" width="7.42578125" style="49" customWidth="1"/>
    <col min="6" max="6" width="7.42578125" style="50" customWidth="1"/>
    <col min="7" max="15" width="7.42578125" style="49" customWidth="1"/>
    <col min="16" max="16" width="2.7109375" style="49" bestFit="1" customWidth="1"/>
    <col min="17" max="17" width="38" style="49" customWidth="1"/>
    <col min="18" max="18" width="24.85546875" style="49" customWidth="1"/>
    <col min="19" max="16384" width="11.28515625" style="49"/>
  </cols>
  <sheetData>
    <row r="1" spans="1:21" s="90" customFormat="1" ht="12" customHeight="1">
      <c r="A1" s="100" t="s">
        <v>43</v>
      </c>
      <c r="B1" s="100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Q1" s="100"/>
    </row>
    <row r="2" spans="1:21" ht="12" customHeight="1">
      <c r="A2" s="51" t="s">
        <v>1</v>
      </c>
      <c r="B2" s="51"/>
      <c r="C2" s="48"/>
      <c r="D2" s="48"/>
      <c r="E2" s="48"/>
      <c r="F2" s="23"/>
      <c r="J2" s="12"/>
      <c r="K2" s="12"/>
      <c r="L2" s="12"/>
      <c r="M2" s="12"/>
      <c r="N2" s="12"/>
      <c r="O2" s="12"/>
      <c r="Q2" s="51" t="s">
        <v>1</v>
      </c>
    </row>
    <row r="3" spans="1:21" ht="12" customHeight="1">
      <c r="A3" s="52" t="s">
        <v>41</v>
      </c>
      <c r="B3" s="52"/>
      <c r="C3" s="48"/>
      <c r="D3" s="48"/>
      <c r="F3" s="23"/>
      <c r="J3" s="12"/>
      <c r="K3" s="12"/>
      <c r="L3" s="12"/>
      <c r="M3" s="12"/>
      <c r="N3" s="12"/>
      <c r="O3" s="12"/>
      <c r="Q3" s="134" t="s">
        <v>42</v>
      </c>
    </row>
    <row r="4" spans="1:21" ht="12" customHeight="1">
      <c r="A4" s="93" t="s">
        <v>60</v>
      </c>
      <c r="B4" s="93"/>
      <c r="F4" s="49"/>
      <c r="J4" s="1"/>
      <c r="K4" s="1"/>
      <c r="L4" s="1"/>
      <c r="M4" s="1"/>
      <c r="N4" s="1"/>
      <c r="O4" s="1"/>
      <c r="Q4" s="93" t="s">
        <v>50</v>
      </c>
    </row>
    <row r="5" spans="1:21" ht="12" customHeight="1">
      <c r="A5" s="53"/>
      <c r="B5" s="53"/>
      <c r="C5" s="54"/>
      <c r="D5" s="54"/>
      <c r="E5" s="54"/>
      <c r="F5" s="54"/>
      <c r="G5" s="54"/>
      <c r="H5" s="54"/>
      <c r="I5" s="81"/>
      <c r="J5" s="81"/>
      <c r="K5" s="81"/>
      <c r="L5" s="81"/>
      <c r="M5" s="81"/>
      <c r="N5" s="81"/>
      <c r="O5" s="81"/>
      <c r="P5" s="54"/>
      <c r="Q5" s="54"/>
    </row>
    <row r="6" spans="1:21" ht="12" customHeight="1">
      <c r="A6" s="103"/>
      <c r="B6" s="103"/>
      <c r="C6" s="25">
        <v>2000</v>
      </c>
      <c r="D6" s="25">
        <v>2001</v>
      </c>
      <c r="E6" s="25">
        <v>2002</v>
      </c>
      <c r="F6" s="24">
        <v>2003</v>
      </c>
      <c r="G6" s="56">
        <v>2004</v>
      </c>
      <c r="H6" s="56">
        <v>2005</v>
      </c>
      <c r="I6" s="82">
        <v>2006</v>
      </c>
      <c r="J6" s="82">
        <v>2007</v>
      </c>
      <c r="K6" s="82">
        <v>2008</v>
      </c>
      <c r="L6" s="82">
        <v>2009</v>
      </c>
      <c r="M6" s="82">
        <v>2010</v>
      </c>
      <c r="N6" s="92">
        <v>2011</v>
      </c>
      <c r="O6" s="92">
        <v>2012</v>
      </c>
      <c r="P6" s="54" t="s">
        <v>3</v>
      </c>
      <c r="Q6" s="56"/>
    </row>
    <row r="7" spans="1:21" ht="12" customHeight="1">
      <c r="I7" s="81"/>
      <c r="J7" s="81"/>
      <c r="K7" s="81"/>
      <c r="L7" s="81"/>
      <c r="M7" s="81"/>
      <c r="N7" s="81"/>
      <c r="O7" s="81"/>
    </row>
    <row r="8" spans="1:21" s="90" customFormat="1" ht="12" customHeight="1">
      <c r="A8" s="135" t="s">
        <v>23</v>
      </c>
      <c r="B8" s="135"/>
      <c r="C8" s="136">
        <v>400.94565599999999</v>
      </c>
      <c r="D8" s="136">
        <v>355.01628400000004</v>
      </c>
      <c r="E8" s="87">
        <v>314.04215299999998</v>
      </c>
      <c r="F8" s="88">
        <v>345.41062499999998</v>
      </c>
      <c r="G8" s="89">
        <v>392.00125399999996</v>
      </c>
      <c r="H8" s="89">
        <v>447.74554700000004</v>
      </c>
      <c r="I8" s="89">
        <v>450.61944899999997</v>
      </c>
      <c r="J8" s="89">
        <v>528.78391199999999</v>
      </c>
      <c r="K8" s="89">
        <v>666.952271</v>
      </c>
      <c r="L8" s="89">
        <v>608.190787</v>
      </c>
      <c r="M8" s="89">
        <v>604.191374</v>
      </c>
      <c r="N8" s="89">
        <v>610.37348999999995</v>
      </c>
      <c r="O8" s="89">
        <v>525.65182800000002</v>
      </c>
      <c r="Q8" s="99" t="s">
        <v>39</v>
      </c>
      <c r="R8" s="99"/>
      <c r="S8" s="99"/>
      <c r="T8" s="99"/>
      <c r="U8" s="99"/>
    </row>
    <row r="9" spans="1:21" ht="12" customHeight="1">
      <c r="F9" s="49"/>
      <c r="R9" s="110"/>
      <c r="S9" s="110"/>
      <c r="T9" s="110"/>
      <c r="U9" s="108"/>
    </row>
    <row r="10" spans="1:21" ht="12" customHeight="1">
      <c r="A10" s="122" t="s">
        <v>53</v>
      </c>
      <c r="B10" s="122"/>
      <c r="C10" s="137">
        <v>66.895128999999997</v>
      </c>
      <c r="D10" s="137">
        <v>61.070956000000002</v>
      </c>
      <c r="E10" s="57">
        <v>59.416415999999998</v>
      </c>
      <c r="F10" s="58">
        <v>61.609367000000006</v>
      </c>
      <c r="G10" s="59">
        <v>64.901434999999992</v>
      </c>
      <c r="H10" s="59">
        <v>70.902480999999995</v>
      </c>
      <c r="I10" s="59">
        <v>69.878045</v>
      </c>
      <c r="J10" s="59">
        <v>84.656743000000006</v>
      </c>
      <c r="K10" s="59">
        <v>100.17354400000001</v>
      </c>
      <c r="L10" s="59">
        <v>99.119791000000006</v>
      </c>
      <c r="M10" s="59">
        <v>100.93859499999999</v>
      </c>
      <c r="N10" s="59">
        <v>104.72640899999999</v>
      </c>
      <c r="O10" s="59">
        <v>108.380612</v>
      </c>
      <c r="Q10" s="105" t="s">
        <v>68</v>
      </c>
      <c r="R10" s="137"/>
      <c r="S10" s="137"/>
      <c r="T10" s="137"/>
      <c r="U10" s="105"/>
    </row>
    <row r="11" spans="1:21" ht="12" customHeight="1">
      <c r="A11" s="122" t="s">
        <v>54</v>
      </c>
      <c r="B11" s="122"/>
      <c r="C11" s="137">
        <v>10.613432</v>
      </c>
      <c r="D11" s="137">
        <v>9.6792100000000012</v>
      </c>
      <c r="E11" s="57">
        <v>9.9341019999999993</v>
      </c>
      <c r="F11" s="58">
        <v>8.8143940000000001</v>
      </c>
      <c r="G11" s="59">
        <v>10.014118999999999</v>
      </c>
      <c r="H11" s="59">
        <v>11.661889</v>
      </c>
      <c r="I11" s="59">
        <v>11.355391000000001</v>
      </c>
      <c r="J11" s="59">
        <v>14.677051000000001</v>
      </c>
      <c r="K11" s="59">
        <v>17.247074999999999</v>
      </c>
      <c r="L11" s="59">
        <v>18.169264999999999</v>
      </c>
      <c r="M11" s="59">
        <v>18.057254999999998</v>
      </c>
      <c r="N11" s="59">
        <v>21.681314999999998</v>
      </c>
      <c r="O11" s="59">
        <v>20.266870000000001</v>
      </c>
      <c r="Q11" s="105" t="s">
        <v>69</v>
      </c>
      <c r="R11" s="137"/>
      <c r="S11" s="137"/>
      <c r="T11" s="137"/>
      <c r="U11" s="105"/>
    </row>
    <row r="12" spans="1:21" ht="12" customHeight="1">
      <c r="A12" s="122" t="s">
        <v>55</v>
      </c>
      <c r="B12" s="122"/>
      <c r="C12" s="137">
        <v>9.4485240000000008</v>
      </c>
      <c r="D12" s="137">
        <v>7.5202829999999992</v>
      </c>
      <c r="E12" s="57">
        <v>6.1865120000000005</v>
      </c>
      <c r="F12" s="58">
        <v>5.861419999999999</v>
      </c>
      <c r="G12" s="59">
        <v>7.8156970000000001</v>
      </c>
      <c r="H12" s="59">
        <v>6.7405969999999993</v>
      </c>
      <c r="I12" s="59">
        <v>9.7404419999999998</v>
      </c>
      <c r="J12" s="59">
        <v>11.578382999999999</v>
      </c>
      <c r="K12" s="59">
        <v>13.420043</v>
      </c>
      <c r="L12" s="59">
        <v>14.319770999999999</v>
      </c>
      <c r="M12" s="59">
        <v>17.249542999999999</v>
      </c>
      <c r="N12" s="59">
        <v>10.529116999999999</v>
      </c>
      <c r="O12" s="59">
        <v>13.722960999999998</v>
      </c>
      <c r="Q12" s="105" t="s">
        <v>70</v>
      </c>
      <c r="R12" s="137"/>
      <c r="S12" s="137"/>
      <c r="T12" s="137"/>
      <c r="U12" s="105"/>
    </row>
    <row r="13" spans="1:21" ht="12" customHeight="1">
      <c r="A13" s="122" t="s">
        <v>18</v>
      </c>
      <c r="B13" s="122"/>
      <c r="C13" s="137">
        <v>38.326351000000003</v>
      </c>
      <c r="D13" s="137">
        <v>34.744878999999997</v>
      </c>
      <c r="E13" s="57">
        <v>29.521712000000001</v>
      </c>
      <c r="F13" s="58">
        <v>37.251736999999999</v>
      </c>
      <c r="G13" s="59">
        <v>43.458688000000002</v>
      </c>
      <c r="H13" s="59">
        <v>59.185866000000004</v>
      </c>
      <c r="I13" s="59">
        <v>69.704151999999993</v>
      </c>
      <c r="J13" s="59">
        <v>90.836939000000015</v>
      </c>
      <c r="K13" s="59">
        <v>133.1737</v>
      </c>
      <c r="L13" s="59">
        <v>99.554387000000006</v>
      </c>
      <c r="M13" s="59">
        <v>98.639754000000011</v>
      </c>
      <c r="N13" s="59">
        <v>127.34672399999999</v>
      </c>
      <c r="O13" s="59">
        <v>80.569590000000005</v>
      </c>
      <c r="Q13" s="105" t="s">
        <v>71</v>
      </c>
      <c r="R13" s="137"/>
      <c r="S13" s="137"/>
      <c r="T13" s="137"/>
      <c r="U13" s="105"/>
    </row>
    <row r="14" spans="1:21" ht="12" customHeight="1">
      <c r="A14" s="122" t="s">
        <v>56</v>
      </c>
      <c r="B14" s="122"/>
      <c r="C14" s="137">
        <v>6.6768390000000002</v>
      </c>
      <c r="D14" s="137">
        <v>8.9237080000000013</v>
      </c>
      <c r="E14" s="57">
        <v>6.6296209999999993</v>
      </c>
      <c r="F14" s="58">
        <v>11.234813000000001</v>
      </c>
      <c r="G14" s="59">
        <v>10.62889</v>
      </c>
      <c r="H14" s="59">
        <v>4.4410980000000002</v>
      </c>
      <c r="I14" s="59">
        <v>12.628344</v>
      </c>
      <c r="J14" s="59">
        <v>11.795936000000001</v>
      </c>
      <c r="K14" s="59">
        <v>19.646057000000003</v>
      </c>
      <c r="L14" s="59">
        <v>14.882048999999999</v>
      </c>
      <c r="M14" s="59">
        <v>18.448022000000002</v>
      </c>
      <c r="N14" s="59">
        <v>15.796648999999999</v>
      </c>
      <c r="O14" s="59">
        <v>13.884497</v>
      </c>
      <c r="Q14" s="105" t="s">
        <v>72</v>
      </c>
      <c r="R14" s="137"/>
      <c r="S14" s="137"/>
      <c r="T14" s="137"/>
      <c r="U14" s="105"/>
    </row>
    <row r="15" spans="1:21" ht="12" customHeight="1">
      <c r="A15" s="122" t="s">
        <v>19</v>
      </c>
      <c r="B15" s="122"/>
      <c r="C15" s="137">
        <v>49.068421000000001</v>
      </c>
      <c r="D15" s="137">
        <v>40.636347000000001</v>
      </c>
      <c r="E15" s="57">
        <v>40.240247000000004</v>
      </c>
      <c r="F15" s="58">
        <v>39.21752</v>
      </c>
      <c r="G15" s="59">
        <v>43.634332999999998</v>
      </c>
      <c r="H15" s="59">
        <v>50.758885000000006</v>
      </c>
      <c r="I15" s="59">
        <v>54.966251</v>
      </c>
      <c r="J15" s="59">
        <v>53.523915000000002</v>
      </c>
      <c r="K15" s="59">
        <v>55.520732999999993</v>
      </c>
      <c r="L15" s="59">
        <v>51.486342999999998</v>
      </c>
      <c r="M15" s="59">
        <v>48.347112999999993</v>
      </c>
      <c r="N15" s="59">
        <v>50.681449000000001</v>
      </c>
      <c r="O15" s="59">
        <v>46.242373000000001</v>
      </c>
      <c r="Q15" s="105" t="s">
        <v>73</v>
      </c>
      <c r="R15" s="137"/>
      <c r="S15" s="137"/>
      <c r="T15" s="137"/>
      <c r="U15" s="105"/>
    </row>
    <row r="16" spans="1:21" ht="12" customHeight="1">
      <c r="A16" s="122" t="s">
        <v>20</v>
      </c>
      <c r="B16" s="122"/>
      <c r="C16" s="137">
        <v>69.643377000000001</v>
      </c>
      <c r="D16" s="137">
        <v>68.252200000000016</v>
      </c>
      <c r="E16" s="57">
        <v>52.707808999999997</v>
      </c>
      <c r="F16" s="58">
        <v>57.423692999999993</v>
      </c>
      <c r="G16" s="59">
        <v>66.609740999999985</v>
      </c>
      <c r="H16" s="59">
        <v>73.776409000000001</v>
      </c>
      <c r="I16" s="59">
        <v>68.629103000000015</v>
      </c>
      <c r="J16" s="59">
        <v>85.795870999999991</v>
      </c>
      <c r="K16" s="59">
        <v>109.86144100000001</v>
      </c>
      <c r="L16" s="59">
        <v>93.730855000000005</v>
      </c>
      <c r="M16" s="59">
        <v>93.167760000000001</v>
      </c>
      <c r="N16" s="59">
        <v>89.905000000000001</v>
      </c>
      <c r="O16" s="59">
        <v>83.742036999999996</v>
      </c>
      <c r="Q16" s="108" t="s">
        <v>74</v>
      </c>
      <c r="R16" s="137"/>
      <c r="S16" s="110"/>
      <c r="T16" s="110"/>
      <c r="U16" s="108"/>
    </row>
    <row r="17" spans="1:21" ht="12" customHeight="1">
      <c r="A17" s="122" t="s">
        <v>21</v>
      </c>
      <c r="B17" s="122"/>
      <c r="C17" s="137">
        <v>105.41579500000002</v>
      </c>
      <c r="D17" s="137">
        <v>83.903221000000002</v>
      </c>
      <c r="E17" s="57">
        <v>69.451880000000003</v>
      </c>
      <c r="F17" s="58">
        <v>78.721922000000006</v>
      </c>
      <c r="G17" s="59">
        <v>98.775238000000002</v>
      </c>
      <c r="H17" s="59">
        <v>113.808672</v>
      </c>
      <c r="I17" s="59">
        <v>106.08124299999999</v>
      </c>
      <c r="J17" s="59">
        <v>115.31381500000001</v>
      </c>
      <c r="K17" s="59">
        <v>154.27463299999999</v>
      </c>
      <c r="L17" s="59">
        <v>148.31787500000002</v>
      </c>
      <c r="M17" s="59">
        <v>126.70256900000001</v>
      </c>
      <c r="N17" s="59">
        <v>104.122709</v>
      </c>
      <c r="O17" s="59">
        <v>88.033959999999993</v>
      </c>
      <c r="Q17" s="108" t="s">
        <v>75</v>
      </c>
      <c r="R17" s="137"/>
      <c r="S17" s="110"/>
      <c r="T17" s="110"/>
      <c r="U17" s="108"/>
    </row>
    <row r="18" spans="1:21" ht="12" customHeight="1">
      <c r="A18" s="122" t="s">
        <v>22</v>
      </c>
      <c r="B18" s="122"/>
      <c r="C18" s="137">
        <v>44.850575999999997</v>
      </c>
      <c r="D18" s="137">
        <v>40.284280000000003</v>
      </c>
      <c r="E18" s="57">
        <v>39.941879</v>
      </c>
      <c r="F18" s="58">
        <v>44.730665999999999</v>
      </c>
      <c r="G18" s="59">
        <v>46.131262</v>
      </c>
      <c r="H18" s="59">
        <v>56.458773999999998</v>
      </c>
      <c r="I18" s="59">
        <v>47.636477999999997</v>
      </c>
      <c r="J18" s="59">
        <v>60.590474999999998</v>
      </c>
      <c r="K18" s="59">
        <v>63.635044999999998</v>
      </c>
      <c r="L18" s="59">
        <v>68.610319000000004</v>
      </c>
      <c r="M18" s="59">
        <v>71.185250999999994</v>
      </c>
      <c r="N18" s="59">
        <v>73.162431999999995</v>
      </c>
      <c r="O18" s="59">
        <v>60.883662999999999</v>
      </c>
      <c r="Q18" s="108" t="s">
        <v>76</v>
      </c>
      <c r="R18" s="137"/>
      <c r="S18" s="110"/>
      <c r="T18" s="110"/>
      <c r="U18" s="108"/>
    </row>
    <row r="19" spans="1:21" ht="12" customHeight="1">
      <c r="A19" s="122" t="s">
        <v>24</v>
      </c>
      <c r="B19" s="122"/>
      <c r="C19" s="137">
        <v>7.2119999999999997E-3</v>
      </c>
      <c r="D19" s="137">
        <v>1.1999999999999999E-3</v>
      </c>
      <c r="E19" s="57">
        <v>1.1975E-2</v>
      </c>
      <c r="F19" s="58">
        <v>0.54509300000000005</v>
      </c>
      <c r="G19" s="59">
        <v>3.1850999999999997E-2</v>
      </c>
      <c r="H19" s="59">
        <v>1.0876E-2</v>
      </c>
      <c r="I19" s="59">
        <v>0</v>
      </c>
      <c r="J19" s="59">
        <v>1.4783999999999999E-2</v>
      </c>
      <c r="K19" s="59">
        <v>0</v>
      </c>
      <c r="L19" s="59">
        <v>1.3200000000000001E-4</v>
      </c>
      <c r="M19" s="59">
        <v>11.455512000000001</v>
      </c>
      <c r="N19" s="59">
        <v>12.421685999999999</v>
      </c>
      <c r="O19" s="59">
        <v>9.9252649999999996</v>
      </c>
      <c r="Q19" s="108" t="s">
        <v>77</v>
      </c>
      <c r="R19" s="137"/>
    </row>
    <row r="20" spans="1:21" ht="12" customHeight="1">
      <c r="A20" s="53"/>
      <c r="B20" s="53"/>
      <c r="C20" s="54"/>
      <c r="D20" s="54"/>
      <c r="E20" s="54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54"/>
      <c r="Q20" s="54"/>
    </row>
    <row r="21" spans="1:21" ht="12" customHeight="1">
      <c r="G21" s="50"/>
      <c r="H21" s="50"/>
      <c r="I21" s="50"/>
      <c r="J21" s="50"/>
      <c r="K21" s="50"/>
      <c r="L21" s="50"/>
      <c r="M21" s="50"/>
      <c r="N21" s="50"/>
      <c r="O21" s="50"/>
    </row>
    <row r="22" spans="1:21" ht="12" customHeight="1">
      <c r="A22" s="11" t="s">
        <v>6</v>
      </c>
      <c r="B22" s="11"/>
    </row>
    <row r="23" spans="1:21" ht="12" customHeight="1">
      <c r="A23" s="128" t="s">
        <v>2</v>
      </c>
      <c r="B23" s="7"/>
    </row>
    <row r="24" spans="1:21" ht="12" customHeight="1">
      <c r="A24" s="128"/>
      <c r="C24" s="61"/>
      <c r="D24" s="61"/>
      <c r="E24" s="61"/>
      <c r="F24" s="62"/>
    </row>
    <row r="25" spans="1:21" ht="12" customHeight="1">
      <c r="A25" s="109" t="s">
        <v>51</v>
      </c>
      <c r="B25" s="109"/>
      <c r="C25" s="63"/>
      <c r="D25" s="63"/>
      <c r="E25" s="63"/>
      <c r="F25" s="64"/>
    </row>
    <row r="26" spans="1:21" ht="12" customHeight="1">
      <c r="A26" s="109" t="s">
        <v>32</v>
      </c>
      <c r="B26" s="109"/>
      <c r="C26" s="65"/>
      <c r="D26" s="65"/>
      <c r="E26" s="65"/>
      <c r="F26" s="66"/>
    </row>
    <row r="27" spans="1:21" ht="12" customHeight="1">
      <c r="C27" s="65"/>
      <c r="D27" s="65"/>
      <c r="E27" s="65"/>
      <c r="F27" s="66"/>
    </row>
    <row r="28" spans="1:21" ht="12" customHeight="1">
      <c r="C28" s="65"/>
      <c r="D28" s="65"/>
      <c r="E28" s="65"/>
      <c r="F28" s="66"/>
    </row>
    <row r="29" spans="1:21" ht="12" customHeight="1">
      <c r="C29" s="65"/>
      <c r="D29" s="65"/>
      <c r="E29" s="65"/>
      <c r="F29" s="66"/>
    </row>
    <row r="30" spans="1:21" ht="12" customHeight="1">
      <c r="C30" s="65"/>
      <c r="D30" s="65"/>
      <c r="E30" s="65"/>
      <c r="F30" s="66"/>
    </row>
  </sheetData>
  <phoneticPr fontId="0" type="noConversion"/>
  <pageMargins left="0" right="0" top="0.5" bottom="0" header="0" footer="0"/>
  <pageSetup scale="93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/>
  </sheetViews>
  <sheetFormatPr defaultColWidth="11.7109375" defaultRowHeight="10.199999999999999"/>
  <cols>
    <col min="1" max="1" width="7" style="309" customWidth="1"/>
    <col min="2" max="2" width="13.28515625" style="307" customWidth="1"/>
    <col min="3" max="3" width="2.140625" style="307" customWidth="1"/>
    <col min="4" max="4" width="11.140625" style="308" customWidth="1"/>
    <col min="5" max="6" width="9.85546875" style="307" customWidth="1"/>
    <col min="7" max="10" width="8.5703125" style="307" customWidth="1"/>
    <col min="11" max="12" width="9.85546875" style="307" customWidth="1"/>
    <col min="13" max="13" width="11.42578125" style="307" customWidth="1"/>
    <col min="14" max="17" width="9.85546875" style="307" customWidth="1"/>
    <col min="18" max="18" width="14.140625" style="307" customWidth="1"/>
    <col min="19" max="16384" width="11.7109375" style="307"/>
  </cols>
  <sheetData>
    <row r="1" spans="1:18" s="317" customFormat="1" ht="12">
      <c r="A1" s="266">
        <v>7</v>
      </c>
      <c r="B1" s="265"/>
      <c r="C1" s="265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5"/>
      <c r="P1" s="265"/>
      <c r="R1" s="266"/>
    </row>
    <row r="2" spans="1:18">
      <c r="A2" s="264" t="s">
        <v>182</v>
      </c>
      <c r="B2" s="251"/>
      <c r="C2" s="251"/>
      <c r="D2" s="259"/>
      <c r="E2" s="259"/>
      <c r="F2" s="263"/>
      <c r="G2" s="262"/>
      <c r="H2" s="262"/>
      <c r="I2" s="261"/>
      <c r="J2" s="261"/>
      <c r="K2" s="261"/>
      <c r="L2" s="261"/>
      <c r="M2" s="261"/>
      <c r="N2" s="261"/>
      <c r="O2" s="249"/>
      <c r="P2" s="249"/>
      <c r="R2" s="256" t="s">
        <v>1</v>
      </c>
    </row>
    <row r="3" spans="1:18">
      <c r="A3" s="260" t="s">
        <v>190</v>
      </c>
      <c r="B3" s="249"/>
      <c r="C3" s="249"/>
      <c r="D3" s="259"/>
      <c r="E3" s="258"/>
      <c r="F3" s="255"/>
      <c r="G3" s="257"/>
      <c r="H3" s="254"/>
      <c r="I3" s="255"/>
      <c r="J3" s="255"/>
      <c r="K3" s="255"/>
      <c r="L3" s="255"/>
      <c r="M3" s="255"/>
      <c r="N3" s="255"/>
      <c r="O3" s="249"/>
      <c r="P3" s="249"/>
      <c r="R3" s="316" t="s">
        <v>189</v>
      </c>
    </row>
    <row r="4" spans="1:18">
      <c r="A4" s="315" t="s">
        <v>181</v>
      </c>
      <c r="B4" s="249"/>
      <c r="C4" s="249"/>
      <c r="D4" s="255"/>
      <c r="E4" s="255"/>
      <c r="F4" s="255"/>
      <c r="G4" s="254"/>
      <c r="H4" s="254"/>
      <c r="I4" s="255"/>
      <c r="J4" s="255"/>
      <c r="K4" s="255"/>
      <c r="L4" s="255"/>
      <c r="M4" s="255"/>
      <c r="N4" s="255"/>
      <c r="O4" s="249"/>
      <c r="P4" s="249"/>
      <c r="R4" s="314" t="s">
        <v>180</v>
      </c>
    </row>
    <row r="5" spans="1:18">
      <c r="A5" s="313"/>
      <c r="B5" s="253"/>
      <c r="C5" s="253"/>
      <c r="D5" s="312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0"/>
    </row>
    <row r="6" spans="1:18" s="311" customFormat="1" ht="21.9" customHeight="1">
      <c r="A6" s="306"/>
      <c r="B6" s="305"/>
      <c r="C6" s="304"/>
      <c r="D6" s="503" t="s">
        <v>5</v>
      </c>
      <c r="E6" s="506" t="s">
        <v>179</v>
      </c>
      <c r="F6" s="507"/>
      <c r="G6" s="507"/>
      <c r="H6" s="507"/>
      <c r="I6" s="507"/>
      <c r="J6" s="507"/>
      <c r="K6" s="508"/>
      <c r="L6" s="506" t="s">
        <v>178</v>
      </c>
      <c r="M6" s="508"/>
      <c r="N6" s="509" t="s">
        <v>426</v>
      </c>
      <c r="O6" s="510"/>
      <c r="P6" s="511"/>
      <c r="Q6" s="488" t="s">
        <v>177</v>
      </c>
      <c r="R6" s="303"/>
    </row>
    <row r="7" spans="1:18" s="311" customFormat="1" ht="21.9" customHeight="1">
      <c r="A7" s="302"/>
      <c r="B7" s="301"/>
      <c r="C7" s="300"/>
      <c r="D7" s="504"/>
      <c r="E7" s="491" t="s">
        <v>5</v>
      </c>
      <c r="F7" s="493" t="s">
        <v>176</v>
      </c>
      <c r="G7" s="494"/>
      <c r="H7" s="494"/>
      <c r="I7" s="494"/>
      <c r="J7" s="495"/>
      <c r="K7" s="496" t="s">
        <v>175</v>
      </c>
      <c r="L7" s="498" t="s">
        <v>5</v>
      </c>
      <c r="M7" s="496" t="s">
        <v>174</v>
      </c>
      <c r="N7" s="498" t="s">
        <v>5</v>
      </c>
      <c r="O7" s="499" t="s">
        <v>173</v>
      </c>
      <c r="P7" s="501" t="s">
        <v>172</v>
      </c>
      <c r="Q7" s="489"/>
      <c r="R7" s="299"/>
    </row>
    <row r="8" spans="1:18" s="311" customFormat="1" ht="53.1" customHeight="1">
      <c r="A8" s="298"/>
      <c r="B8" s="297"/>
      <c r="C8" s="296"/>
      <c r="D8" s="505"/>
      <c r="E8" s="492"/>
      <c r="F8" s="295" t="s">
        <v>5</v>
      </c>
      <c r="G8" s="294" t="s">
        <v>171</v>
      </c>
      <c r="H8" s="293" t="s">
        <v>188</v>
      </c>
      <c r="I8" s="293" t="s">
        <v>170</v>
      </c>
      <c r="J8" s="292" t="s">
        <v>169</v>
      </c>
      <c r="K8" s="497"/>
      <c r="L8" s="497"/>
      <c r="M8" s="497"/>
      <c r="N8" s="497"/>
      <c r="O8" s="500"/>
      <c r="P8" s="502"/>
      <c r="Q8" s="490"/>
      <c r="R8" s="291"/>
    </row>
    <row r="9" spans="1:18">
      <c r="A9" s="290"/>
      <c r="B9" s="289"/>
      <c r="C9" s="282"/>
      <c r="D9" s="288"/>
      <c r="E9" s="286"/>
      <c r="F9" s="268"/>
      <c r="G9" s="287"/>
      <c r="H9" s="268"/>
      <c r="I9" s="268"/>
      <c r="J9" s="268"/>
      <c r="K9" s="268"/>
      <c r="L9" s="285"/>
      <c r="M9" s="268"/>
      <c r="N9" s="286"/>
      <c r="O9" s="268"/>
      <c r="P9" s="268"/>
      <c r="Q9" s="285"/>
      <c r="R9" s="284"/>
    </row>
    <row r="10" spans="1:18" ht="15.9" customHeight="1">
      <c r="A10" s="283">
        <v>2012</v>
      </c>
      <c r="B10" s="282" t="s">
        <v>5</v>
      </c>
      <c r="C10" s="282"/>
      <c r="D10" s="281">
        <v>211.86761199999998</v>
      </c>
      <c r="E10" s="278">
        <v>160.82836499999999</v>
      </c>
      <c r="F10" s="279">
        <v>78.09270699999999</v>
      </c>
      <c r="G10" s="280">
        <v>8.4244219999999999</v>
      </c>
      <c r="H10" s="279">
        <v>4.6935979999999997</v>
      </c>
      <c r="I10" s="279">
        <v>2.5192170000000003</v>
      </c>
      <c r="J10" s="279">
        <v>1.687246</v>
      </c>
      <c r="K10" s="279">
        <v>77.878134000000003</v>
      </c>
      <c r="L10" s="278">
        <v>19.411643000000002</v>
      </c>
      <c r="M10" s="279">
        <v>19.062598000000001</v>
      </c>
      <c r="N10" s="278">
        <v>12.283131000000001</v>
      </c>
      <c r="O10" s="279">
        <v>5.1305730000000001</v>
      </c>
      <c r="P10" s="279">
        <v>5.0238590000000007</v>
      </c>
      <c r="Q10" s="278">
        <v>0.13916399999999998</v>
      </c>
      <c r="R10" s="277" t="s">
        <v>187</v>
      </c>
    </row>
    <row r="11" spans="1:18" ht="15.9" customHeight="1">
      <c r="A11" s="283"/>
      <c r="B11" s="282" t="s">
        <v>186</v>
      </c>
      <c r="C11" s="282"/>
      <c r="D11" s="281">
        <v>105.398719</v>
      </c>
      <c r="E11" s="278">
        <v>79.616709</v>
      </c>
      <c r="F11" s="279">
        <v>50.873165999999998</v>
      </c>
      <c r="G11" s="280">
        <v>2.7332100000000001</v>
      </c>
      <c r="H11" s="279">
        <v>0.84849400000000008</v>
      </c>
      <c r="I11" s="279">
        <v>1.799892</v>
      </c>
      <c r="J11" s="279">
        <v>1.188491</v>
      </c>
      <c r="K11" s="279">
        <v>24.904936000000003</v>
      </c>
      <c r="L11" s="278">
        <v>7.5819340000000004</v>
      </c>
      <c r="M11" s="279">
        <v>7.356573</v>
      </c>
      <c r="N11" s="278">
        <v>0.75209199999999998</v>
      </c>
      <c r="O11" s="279">
        <v>0.29659199999999997</v>
      </c>
      <c r="P11" s="279">
        <v>0</v>
      </c>
      <c r="Q11" s="278">
        <v>4.3341000000000005E-2</v>
      </c>
      <c r="R11" s="277" t="s">
        <v>185</v>
      </c>
    </row>
    <row r="12" spans="1:18" ht="15.9" customHeight="1">
      <c r="A12" s="283"/>
      <c r="B12" s="282" t="s">
        <v>184</v>
      </c>
      <c r="C12" s="282"/>
      <c r="D12" s="281">
        <v>106.46889299999999</v>
      </c>
      <c r="E12" s="278">
        <v>81.211653999999996</v>
      </c>
      <c r="F12" s="279">
        <v>27.219542000000001</v>
      </c>
      <c r="G12" s="280">
        <v>5.6912129999999994</v>
      </c>
      <c r="H12" s="279">
        <v>3.8451050000000002</v>
      </c>
      <c r="I12" s="279">
        <v>0.71932499999999999</v>
      </c>
      <c r="J12" s="279">
        <v>0.498755</v>
      </c>
      <c r="K12" s="279">
        <v>52.973196999999999</v>
      </c>
      <c r="L12" s="278">
        <v>11.829709000000001</v>
      </c>
      <c r="M12" s="279">
        <v>11.706027000000001</v>
      </c>
      <c r="N12" s="278">
        <v>11.531037</v>
      </c>
      <c r="O12" s="279">
        <v>4.8339809999999996</v>
      </c>
      <c r="P12" s="279">
        <v>5.02386</v>
      </c>
      <c r="Q12" s="278">
        <v>9.5823999999999993E-2</v>
      </c>
      <c r="R12" s="277" t="s">
        <v>183</v>
      </c>
    </row>
    <row r="13" spans="1:18" ht="24" customHeight="1">
      <c r="A13" s="283">
        <v>2011</v>
      </c>
      <c r="B13" s="282" t="s">
        <v>5</v>
      </c>
      <c r="C13" s="282"/>
      <c r="D13" s="484" t="s">
        <v>0</v>
      </c>
      <c r="E13" s="485" t="s">
        <v>0</v>
      </c>
      <c r="F13" s="486" t="s">
        <v>0</v>
      </c>
      <c r="G13" s="487" t="s">
        <v>0</v>
      </c>
      <c r="H13" s="486" t="s">
        <v>0</v>
      </c>
      <c r="I13" s="486" t="s">
        <v>0</v>
      </c>
      <c r="J13" s="486" t="s">
        <v>0</v>
      </c>
      <c r="K13" s="486" t="s">
        <v>0</v>
      </c>
      <c r="L13" s="485" t="s">
        <v>0</v>
      </c>
      <c r="M13" s="486" t="s">
        <v>0</v>
      </c>
      <c r="N13" s="485" t="s">
        <v>0</v>
      </c>
      <c r="O13" s="486" t="s">
        <v>0</v>
      </c>
      <c r="P13" s="486" t="s">
        <v>0</v>
      </c>
      <c r="Q13" s="485" t="s">
        <v>0</v>
      </c>
      <c r="R13" s="277" t="s">
        <v>187</v>
      </c>
    </row>
    <row r="14" spans="1:18" ht="15.9" customHeight="1">
      <c r="A14" s="283"/>
      <c r="B14" s="282" t="s">
        <v>186</v>
      </c>
      <c r="C14" s="282"/>
      <c r="D14" s="484" t="s">
        <v>0</v>
      </c>
      <c r="E14" s="485" t="s">
        <v>0</v>
      </c>
      <c r="F14" s="486" t="s">
        <v>0</v>
      </c>
      <c r="G14" s="487" t="s">
        <v>0</v>
      </c>
      <c r="H14" s="486" t="s">
        <v>0</v>
      </c>
      <c r="I14" s="486" t="s">
        <v>0</v>
      </c>
      <c r="J14" s="486" t="s">
        <v>0</v>
      </c>
      <c r="K14" s="486" t="s">
        <v>0</v>
      </c>
      <c r="L14" s="485" t="s">
        <v>0</v>
      </c>
      <c r="M14" s="486" t="s">
        <v>0</v>
      </c>
      <c r="N14" s="485" t="s">
        <v>0</v>
      </c>
      <c r="O14" s="486" t="s">
        <v>0</v>
      </c>
      <c r="P14" s="486" t="s">
        <v>0</v>
      </c>
      <c r="Q14" s="485" t="s">
        <v>0</v>
      </c>
      <c r="R14" s="277" t="s">
        <v>185</v>
      </c>
    </row>
    <row r="15" spans="1:18" ht="15.9" customHeight="1">
      <c r="A15" s="283"/>
      <c r="B15" s="282" t="s">
        <v>184</v>
      </c>
      <c r="C15" s="282"/>
      <c r="D15" s="484" t="s">
        <v>0</v>
      </c>
      <c r="E15" s="485" t="s">
        <v>0</v>
      </c>
      <c r="F15" s="486" t="s">
        <v>0</v>
      </c>
      <c r="G15" s="487" t="s">
        <v>0</v>
      </c>
      <c r="H15" s="486" t="s">
        <v>0</v>
      </c>
      <c r="I15" s="486" t="s">
        <v>0</v>
      </c>
      <c r="J15" s="486" t="s">
        <v>0</v>
      </c>
      <c r="K15" s="486" t="s">
        <v>0</v>
      </c>
      <c r="L15" s="485" t="s">
        <v>0</v>
      </c>
      <c r="M15" s="486" t="s">
        <v>0</v>
      </c>
      <c r="N15" s="485" t="s">
        <v>0</v>
      </c>
      <c r="O15" s="486" t="s">
        <v>0</v>
      </c>
      <c r="P15" s="486" t="s">
        <v>0</v>
      </c>
      <c r="Q15" s="485" t="s">
        <v>0</v>
      </c>
      <c r="R15" s="277" t="s">
        <v>183</v>
      </c>
    </row>
    <row r="16" spans="1:18" ht="24" customHeight="1">
      <c r="A16" s="283">
        <v>2010</v>
      </c>
      <c r="B16" s="282" t="s">
        <v>5</v>
      </c>
      <c r="C16" s="282"/>
      <c r="D16" s="281">
        <v>224.597229</v>
      </c>
      <c r="E16" s="278">
        <v>182.79465100000002</v>
      </c>
      <c r="F16" s="279">
        <v>84.770876000000001</v>
      </c>
      <c r="G16" s="280">
        <v>23.911750000000001</v>
      </c>
      <c r="H16" s="279">
        <v>3.5496689999999997</v>
      </c>
      <c r="I16" s="279">
        <v>19.01436</v>
      </c>
      <c r="J16" s="279">
        <v>1.088239</v>
      </c>
      <c r="K16" s="279">
        <v>93.823848999999996</v>
      </c>
      <c r="L16" s="278">
        <v>18.633098</v>
      </c>
      <c r="M16" s="279">
        <v>17.897548</v>
      </c>
      <c r="N16" s="278">
        <v>21.004449999999999</v>
      </c>
      <c r="O16" s="279">
        <v>8.9332919999999998</v>
      </c>
      <c r="P16" s="279">
        <v>9.1141489999999994</v>
      </c>
      <c r="Q16" s="278">
        <v>8.4977999999999998E-2</v>
      </c>
      <c r="R16" s="277" t="s">
        <v>187</v>
      </c>
    </row>
    <row r="17" spans="1:18" ht="15.9" customHeight="1">
      <c r="A17" s="283"/>
      <c r="B17" s="282" t="s">
        <v>186</v>
      </c>
      <c r="C17" s="282"/>
      <c r="D17" s="281">
        <v>96.360687999999996</v>
      </c>
      <c r="E17" s="278">
        <v>88.459422000000004</v>
      </c>
      <c r="F17" s="279">
        <v>58.592545000000001</v>
      </c>
      <c r="G17" s="280">
        <v>19.063988000000002</v>
      </c>
      <c r="H17" s="279">
        <v>1.0393109999999999</v>
      </c>
      <c r="I17" s="279">
        <v>17.773472000000002</v>
      </c>
      <c r="J17" s="279">
        <v>0.64251199999999997</v>
      </c>
      <c r="K17" s="279">
        <v>27.180726999999997</v>
      </c>
      <c r="L17" s="278">
        <v>6.6365939999999997</v>
      </c>
      <c r="M17" s="279">
        <v>6.2940490000000002</v>
      </c>
      <c r="N17" s="278">
        <v>0.94926200000000005</v>
      </c>
      <c r="O17" s="279">
        <v>0.45335500000000001</v>
      </c>
      <c r="P17" s="279">
        <v>2.0414000000000002E-2</v>
      </c>
      <c r="Q17" s="278">
        <v>3.5389999999999998E-2</v>
      </c>
      <c r="R17" s="277" t="s">
        <v>185</v>
      </c>
    </row>
    <row r="18" spans="1:18" ht="15.9" customHeight="1">
      <c r="A18" s="283"/>
      <c r="B18" s="282" t="s">
        <v>184</v>
      </c>
      <c r="C18" s="282"/>
      <c r="D18" s="281">
        <v>128.23653999999999</v>
      </c>
      <c r="E18" s="278">
        <v>94.335232000000005</v>
      </c>
      <c r="F18" s="279">
        <v>26.178335000000001</v>
      </c>
      <c r="G18" s="280">
        <v>4.8477589999999999</v>
      </c>
      <c r="H18" s="279">
        <v>2.5103569999999999</v>
      </c>
      <c r="I18" s="279">
        <v>1.2408859999999999</v>
      </c>
      <c r="J18" s="279">
        <v>0.44572899999999999</v>
      </c>
      <c r="K18" s="279">
        <v>66.643122000000005</v>
      </c>
      <c r="L18" s="278">
        <v>11.996509</v>
      </c>
      <c r="M18" s="279">
        <v>11.603503</v>
      </c>
      <c r="N18" s="278">
        <v>20.055189999999996</v>
      </c>
      <c r="O18" s="279">
        <v>8.4799369999999996</v>
      </c>
      <c r="P18" s="279">
        <v>9.0937339999999995</v>
      </c>
      <c r="Q18" s="278">
        <v>4.9590000000000002E-2</v>
      </c>
      <c r="R18" s="277" t="s">
        <v>183</v>
      </c>
    </row>
    <row r="19" spans="1:18" ht="24" customHeight="1">
      <c r="A19" s="283">
        <v>2009</v>
      </c>
      <c r="B19" s="282" t="s">
        <v>5</v>
      </c>
      <c r="C19" s="282"/>
      <c r="D19" s="281">
        <v>222.155644</v>
      </c>
      <c r="E19" s="278">
        <v>173.90916099999998</v>
      </c>
      <c r="F19" s="279">
        <v>84.752934999999994</v>
      </c>
      <c r="G19" s="280">
        <v>26.356085999999998</v>
      </c>
      <c r="H19" s="279">
        <v>3.2573429999999997</v>
      </c>
      <c r="I19" s="279">
        <v>21.611628</v>
      </c>
      <c r="J19" s="279">
        <v>1.6867729999999999</v>
      </c>
      <c r="K19" s="279">
        <v>85.130645999999999</v>
      </c>
      <c r="L19" s="278">
        <v>28.094550999999999</v>
      </c>
      <c r="M19" s="279">
        <v>27.434920999999999</v>
      </c>
      <c r="N19" s="278">
        <v>17.815761999999999</v>
      </c>
      <c r="O19" s="279">
        <v>5.7345249999999997</v>
      </c>
      <c r="P19" s="279">
        <v>8.4077369999999991</v>
      </c>
      <c r="Q19" s="278">
        <v>0.26927800000000002</v>
      </c>
      <c r="R19" s="277" t="s">
        <v>187</v>
      </c>
    </row>
    <row r="20" spans="1:18" ht="15.9" customHeight="1">
      <c r="A20" s="283"/>
      <c r="B20" s="282" t="s">
        <v>186</v>
      </c>
      <c r="C20" s="282"/>
      <c r="D20" s="281">
        <v>89.782278000000005</v>
      </c>
      <c r="E20" s="278">
        <v>81.348137000000008</v>
      </c>
      <c r="F20" s="279">
        <v>55.342708999999999</v>
      </c>
      <c r="G20" s="280">
        <v>19.304849999999998</v>
      </c>
      <c r="H20" s="279">
        <v>1.102417</v>
      </c>
      <c r="I20" s="279">
        <v>17.634554000000001</v>
      </c>
      <c r="J20" s="279">
        <v>1.1849349999999998</v>
      </c>
      <c r="K20" s="279">
        <v>23.436392000000001</v>
      </c>
      <c r="L20" s="278">
        <v>7.2312700000000003</v>
      </c>
      <c r="M20" s="279">
        <v>6.7669489999999994</v>
      </c>
      <c r="N20" s="278">
        <v>0.65550600000000003</v>
      </c>
      <c r="O20" s="279">
        <v>0.16004599999999999</v>
      </c>
      <c r="P20" s="279">
        <v>2.8730000000000001E-3</v>
      </c>
      <c r="Q20" s="278">
        <v>4.8460000000000003E-2</v>
      </c>
      <c r="R20" s="277" t="s">
        <v>185</v>
      </c>
    </row>
    <row r="21" spans="1:18" ht="15.9" customHeight="1">
      <c r="A21" s="283"/>
      <c r="B21" s="282" t="s">
        <v>184</v>
      </c>
      <c r="C21" s="282"/>
      <c r="D21" s="281">
        <v>132.373366</v>
      </c>
      <c r="E21" s="278">
        <v>92.561026999999996</v>
      </c>
      <c r="F21" s="279">
        <v>29.410226999999999</v>
      </c>
      <c r="G21" s="280">
        <v>7.0512370000000004</v>
      </c>
      <c r="H21" s="279">
        <v>2.1549270000000003</v>
      </c>
      <c r="I21" s="279">
        <v>3.9770749999999997</v>
      </c>
      <c r="J21" s="279">
        <v>0.50183999999999995</v>
      </c>
      <c r="K21" s="279">
        <v>61.694254999999998</v>
      </c>
      <c r="L21" s="278">
        <v>20.863281000000001</v>
      </c>
      <c r="M21" s="279">
        <v>20.667971000000001</v>
      </c>
      <c r="N21" s="278">
        <v>17.160263999999998</v>
      </c>
      <c r="O21" s="279">
        <v>5.5744809999999996</v>
      </c>
      <c r="P21" s="279">
        <v>8.4048639999999999</v>
      </c>
      <c r="Q21" s="278">
        <v>0.22081800000000001</v>
      </c>
      <c r="R21" s="277" t="s">
        <v>183</v>
      </c>
    </row>
    <row r="22" spans="1:18" ht="24" customHeight="1">
      <c r="A22" s="283">
        <v>2008</v>
      </c>
      <c r="B22" s="282" t="s">
        <v>5</v>
      </c>
      <c r="C22" s="282"/>
      <c r="D22" s="281">
        <v>232.37466000000001</v>
      </c>
      <c r="E22" s="278">
        <v>190.17676800000001</v>
      </c>
      <c r="F22" s="279">
        <v>91.550778000000008</v>
      </c>
      <c r="G22" s="280">
        <v>11.659316</v>
      </c>
      <c r="H22" s="279">
        <v>3.5104029999999997</v>
      </c>
      <c r="I22" s="279">
        <v>7.2347099999999998</v>
      </c>
      <c r="J22" s="279">
        <v>1.5462580000000001</v>
      </c>
      <c r="K22" s="279">
        <v>92.320779999999999</v>
      </c>
      <c r="L22" s="278">
        <v>23.083424000000001</v>
      </c>
      <c r="M22" s="279">
        <v>22.345251000000001</v>
      </c>
      <c r="N22" s="278">
        <v>17.142225</v>
      </c>
      <c r="O22" s="279">
        <v>4.572228</v>
      </c>
      <c r="P22" s="279">
        <v>9.9984280000000005</v>
      </c>
      <c r="Q22" s="278">
        <v>9.9307000000000006E-2</v>
      </c>
      <c r="R22" s="277" t="s">
        <v>187</v>
      </c>
    </row>
    <row r="23" spans="1:18" ht="15.9" customHeight="1">
      <c r="A23" s="283"/>
      <c r="B23" s="282" t="s">
        <v>186</v>
      </c>
      <c r="C23" s="282"/>
      <c r="D23" s="281">
        <v>93.753229000000005</v>
      </c>
      <c r="E23" s="278">
        <v>85.219956999999994</v>
      </c>
      <c r="F23" s="279">
        <v>59.860758000000004</v>
      </c>
      <c r="G23" s="280">
        <v>6.2650690000000004</v>
      </c>
      <c r="H23" s="279">
        <v>1.1961600000000001</v>
      </c>
      <c r="I23" s="279">
        <v>4.8127969999999998</v>
      </c>
      <c r="J23" s="279">
        <v>0.93246600000000002</v>
      </c>
      <c r="K23" s="279">
        <v>22.679770000000001</v>
      </c>
      <c r="L23" s="278">
        <v>7.4986420000000003</v>
      </c>
      <c r="M23" s="279">
        <v>7.0728410000000004</v>
      </c>
      <c r="N23" s="278">
        <v>0.64531499999999997</v>
      </c>
      <c r="O23" s="279">
        <v>0.21566300000000002</v>
      </c>
      <c r="P23" s="279">
        <v>4.4554000000000003E-2</v>
      </c>
      <c r="Q23" s="278">
        <v>5.1865000000000001E-2</v>
      </c>
      <c r="R23" s="277" t="s">
        <v>185</v>
      </c>
    </row>
    <row r="24" spans="1:18" ht="15.9" customHeight="1">
      <c r="A24" s="283"/>
      <c r="B24" s="282" t="s">
        <v>184</v>
      </c>
      <c r="C24" s="282"/>
      <c r="D24" s="281">
        <v>138.621432</v>
      </c>
      <c r="E24" s="278">
        <v>104.95681399999999</v>
      </c>
      <c r="F24" s="279">
        <v>31.690020000000001</v>
      </c>
      <c r="G24" s="280">
        <v>5.3942479999999993</v>
      </c>
      <c r="H24" s="279">
        <v>2.314244</v>
      </c>
      <c r="I24" s="279">
        <v>2.421913</v>
      </c>
      <c r="J24" s="279">
        <v>0.613792</v>
      </c>
      <c r="K24" s="279">
        <v>69.641012000000003</v>
      </c>
      <c r="L24" s="278">
        <v>15.584781999999999</v>
      </c>
      <c r="M24" s="279">
        <v>15.272410000000001</v>
      </c>
      <c r="N24" s="278">
        <v>16.49691</v>
      </c>
      <c r="O24" s="279">
        <v>4.3565630000000004</v>
      </c>
      <c r="P24" s="279">
        <v>9.9538760000000011</v>
      </c>
      <c r="Q24" s="278">
        <v>4.7441000000000004E-2</v>
      </c>
      <c r="R24" s="277" t="s">
        <v>183</v>
      </c>
    </row>
    <row r="25" spans="1:18" ht="24" customHeight="1">
      <c r="A25" s="283">
        <v>2007</v>
      </c>
      <c r="B25" s="282" t="s">
        <v>5</v>
      </c>
      <c r="C25" s="282"/>
      <c r="D25" s="281">
        <v>195.73390799999999</v>
      </c>
      <c r="E25" s="278">
        <v>154.644239</v>
      </c>
      <c r="F25" s="279">
        <v>80.341142000000005</v>
      </c>
      <c r="G25" s="280">
        <v>10.691366</v>
      </c>
      <c r="H25" s="279">
        <v>3.2061709999999999</v>
      </c>
      <c r="I25" s="279">
        <v>6.1662790000000003</v>
      </c>
      <c r="J25" s="279">
        <v>1.4241550000000001</v>
      </c>
      <c r="K25" s="279">
        <v>69.855996000000005</v>
      </c>
      <c r="L25" s="278">
        <v>22.829373</v>
      </c>
      <c r="M25" s="279">
        <v>22.369994999999999</v>
      </c>
      <c r="N25" s="278">
        <v>15.412671</v>
      </c>
      <c r="O25" s="279">
        <v>4.7615400000000001</v>
      </c>
      <c r="P25" s="279">
        <v>8.1158289999999997</v>
      </c>
      <c r="Q25" s="278">
        <v>0.33259699999999998</v>
      </c>
      <c r="R25" s="277" t="s">
        <v>187</v>
      </c>
    </row>
    <row r="26" spans="1:18" ht="15.9" customHeight="1">
      <c r="A26" s="283"/>
      <c r="B26" s="282" t="s">
        <v>186</v>
      </c>
      <c r="C26" s="282"/>
      <c r="D26" s="281">
        <v>79.572486999999995</v>
      </c>
      <c r="E26" s="278">
        <v>70.789804000000004</v>
      </c>
      <c r="F26" s="279">
        <v>50.729824999999998</v>
      </c>
      <c r="G26" s="280">
        <v>3.2248249999999996</v>
      </c>
      <c r="H26" s="279">
        <v>0.62800100000000003</v>
      </c>
      <c r="I26" s="279">
        <v>2.2416260000000001</v>
      </c>
      <c r="J26" s="279">
        <v>0.239091</v>
      </c>
      <c r="K26" s="279">
        <v>17.035644000000001</v>
      </c>
      <c r="L26" s="278">
        <v>6.6772120000000008</v>
      </c>
      <c r="M26" s="279">
        <v>6.5833280000000007</v>
      </c>
      <c r="N26" s="278">
        <v>0.662605</v>
      </c>
      <c r="O26" s="279">
        <v>0.30945</v>
      </c>
      <c r="P26" s="279">
        <v>0</v>
      </c>
      <c r="Q26" s="278">
        <v>4.2466000000000004E-2</v>
      </c>
      <c r="R26" s="277" t="s">
        <v>185</v>
      </c>
    </row>
    <row r="27" spans="1:18" ht="15.9" customHeight="1">
      <c r="A27" s="283"/>
      <c r="B27" s="282" t="s">
        <v>184</v>
      </c>
      <c r="C27" s="282"/>
      <c r="D27" s="281">
        <v>116.161421</v>
      </c>
      <c r="E27" s="278">
        <v>83.854427000000001</v>
      </c>
      <c r="F27" s="279">
        <v>29.611311000000001</v>
      </c>
      <c r="G27" s="280">
        <v>7.466539</v>
      </c>
      <c r="H27" s="279">
        <v>2.5781689999999999</v>
      </c>
      <c r="I27" s="279">
        <v>3.9246529999999997</v>
      </c>
      <c r="J27" s="279">
        <v>1.1850640000000001</v>
      </c>
      <c r="K27" s="279">
        <v>52.820352</v>
      </c>
      <c r="L27" s="278">
        <v>16.152159999999999</v>
      </c>
      <c r="M27" s="279">
        <v>15.786664</v>
      </c>
      <c r="N27" s="278">
        <v>14.750066</v>
      </c>
      <c r="O27" s="279">
        <v>4.4520910000000002</v>
      </c>
      <c r="P27" s="279">
        <v>8.1158269999999995</v>
      </c>
      <c r="Q27" s="278">
        <v>0.29013099999999997</v>
      </c>
      <c r="R27" s="277" t="s">
        <v>183</v>
      </c>
    </row>
    <row r="28" spans="1:18" ht="24" customHeight="1">
      <c r="A28" s="283">
        <v>2006</v>
      </c>
      <c r="B28" s="282" t="s">
        <v>5</v>
      </c>
      <c r="C28" s="282"/>
      <c r="D28" s="281">
        <v>166.89592499999998</v>
      </c>
      <c r="E28" s="278">
        <v>128.49520799999999</v>
      </c>
      <c r="F28" s="279">
        <v>63.670874000000005</v>
      </c>
      <c r="G28" s="280">
        <v>6.3113380000000001</v>
      </c>
      <c r="H28" s="279">
        <v>1.6236359999999999</v>
      </c>
      <c r="I28" s="279">
        <v>3.806492</v>
      </c>
      <c r="J28" s="279">
        <v>1.383251</v>
      </c>
      <c r="K28" s="279">
        <v>60.318597000000004</v>
      </c>
      <c r="L28" s="278">
        <v>21.492812000000001</v>
      </c>
      <c r="M28" s="279">
        <v>21.11223</v>
      </c>
      <c r="N28" s="278">
        <v>15.300660999999998</v>
      </c>
      <c r="O28" s="279">
        <v>6.5041629999999993</v>
      </c>
      <c r="P28" s="279">
        <v>6.6491040000000003</v>
      </c>
      <c r="Q28" s="278">
        <v>0.35347600000000001</v>
      </c>
      <c r="R28" s="277" t="s">
        <v>187</v>
      </c>
    </row>
    <row r="29" spans="1:18" ht="15.9" customHeight="1">
      <c r="A29" s="283"/>
      <c r="B29" s="282" t="s">
        <v>186</v>
      </c>
      <c r="C29" s="282"/>
      <c r="D29" s="281">
        <v>64.512461999999999</v>
      </c>
      <c r="E29" s="278">
        <v>57.637678000000001</v>
      </c>
      <c r="F29" s="279">
        <v>39.299991999999996</v>
      </c>
      <c r="G29" s="280">
        <v>1.6503460000000001</v>
      </c>
      <c r="H29" s="279">
        <v>0.27049000000000001</v>
      </c>
      <c r="I29" s="279">
        <v>1.185654</v>
      </c>
      <c r="J29" s="279">
        <v>0.26055200000000001</v>
      </c>
      <c r="K29" s="279">
        <v>15.318342000000001</v>
      </c>
      <c r="L29" s="278">
        <v>6.1598839999999999</v>
      </c>
      <c r="M29" s="279">
        <v>5.9355820000000001</v>
      </c>
      <c r="N29" s="278">
        <v>0.37357000000000007</v>
      </c>
      <c r="O29" s="279">
        <v>0.13169</v>
      </c>
      <c r="P29" s="279">
        <v>3.356E-3</v>
      </c>
      <c r="Q29" s="278">
        <v>6.4349999999999991E-2</v>
      </c>
      <c r="R29" s="277" t="s">
        <v>185</v>
      </c>
    </row>
    <row r="30" spans="1:18" ht="15.9" customHeight="1">
      <c r="A30" s="283"/>
      <c r="B30" s="282" t="s">
        <v>184</v>
      </c>
      <c r="C30" s="282"/>
      <c r="D30" s="281">
        <v>102.383466</v>
      </c>
      <c r="E30" s="278">
        <v>70.857539000000003</v>
      </c>
      <c r="F30" s="279">
        <v>24.370889999999999</v>
      </c>
      <c r="G30" s="280">
        <v>4.6609959999999999</v>
      </c>
      <c r="H30" s="279">
        <v>1.353148</v>
      </c>
      <c r="I30" s="279">
        <v>2.6208390000000001</v>
      </c>
      <c r="J30" s="279">
        <v>1.1227</v>
      </c>
      <c r="K30" s="279">
        <v>45.000256999999998</v>
      </c>
      <c r="L30" s="278">
        <v>15.332940000000001</v>
      </c>
      <c r="M30" s="279">
        <v>15.176656999999999</v>
      </c>
      <c r="N30" s="278">
        <v>14.927101</v>
      </c>
      <c r="O30" s="279">
        <v>6.3724740000000004</v>
      </c>
      <c r="P30" s="279">
        <v>6.6457479999999993</v>
      </c>
      <c r="Q30" s="278">
        <v>0.289128</v>
      </c>
      <c r="R30" s="277" t="s">
        <v>183</v>
      </c>
    </row>
    <row r="31" spans="1:18" ht="24" customHeight="1">
      <c r="A31" s="283">
        <v>2005</v>
      </c>
      <c r="B31" s="282" t="s">
        <v>5</v>
      </c>
      <c r="C31" s="282"/>
      <c r="D31" s="281">
        <v>165.34210200000001</v>
      </c>
      <c r="E31" s="278">
        <v>126.85409200000001</v>
      </c>
      <c r="F31" s="279">
        <v>62.115209</v>
      </c>
      <c r="G31" s="280">
        <v>6.3673729999999997</v>
      </c>
      <c r="H31" s="279">
        <v>1.1450850000000001</v>
      </c>
      <c r="I31" s="279">
        <v>4.1337200000000003</v>
      </c>
      <c r="J31" s="279">
        <v>1.5906640000000001</v>
      </c>
      <c r="K31" s="279">
        <v>60.461599999999997</v>
      </c>
      <c r="L31" s="278">
        <v>22.817289000000002</v>
      </c>
      <c r="M31" s="279">
        <v>22.206849999999999</v>
      </c>
      <c r="N31" s="278">
        <v>13.85201</v>
      </c>
      <c r="O31" s="279">
        <v>3.575609</v>
      </c>
      <c r="P31" s="279">
        <v>7.6557279999999999</v>
      </c>
      <c r="Q31" s="278">
        <v>0.47256700000000001</v>
      </c>
      <c r="R31" s="277" t="s">
        <v>187</v>
      </c>
    </row>
    <row r="32" spans="1:18" ht="15.9" customHeight="1">
      <c r="A32" s="283"/>
      <c r="B32" s="282" t="s">
        <v>186</v>
      </c>
      <c r="C32" s="282"/>
      <c r="D32" s="281">
        <v>57.045197999999999</v>
      </c>
      <c r="E32" s="278">
        <v>50.272328000000002</v>
      </c>
      <c r="F32" s="279">
        <v>35.938488</v>
      </c>
      <c r="G32" s="280">
        <v>1.636215</v>
      </c>
      <c r="H32" s="279">
        <v>0.219142</v>
      </c>
      <c r="I32" s="279">
        <v>1.168614</v>
      </c>
      <c r="J32" s="279">
        <v>0.56946400000000008</v>
      </c>
      <c r="K32" s="279">
        <v>11.887272999999999</v>
      </c>
      <c r="L32" s="278">
        <v>6.1370950000000004</v>
      </c>
      <c r="M32" s="279">
        <v>5.7858479999999997</v>
      </c>
      <c r="N32" s="278">
        <v>0.49001800000000001</v>
      </c>
      <c r="O32" s="279">
        <v>0.107889</v>
      </c>
      <c r="P32" s="279">
        <v>1.5323999999999999E-2</v>
      </c>
      <c r="Q32" s="278">
        <v>1.4022E-2</v>
      </c>
      <c r="R32" s="277" t="s">
        <v>185</v>
      </c>
    </row>
    <row r="33" spans="1:18" ht="15.9" customHeight="1">
      <c r="A33" s="283"/>
      <c r="B33" s="282" t="s">
        <v>184</v>
      </c>
      <c r="C33" s="282"/>
      <c r="D33" s="281">
        <v>108.29690600000001</v>
      </c>
      <c r="E33" s="278">
        <v>76.581755000000001</v>
      </c>
      <c r="F33" s="279">
        <v>26.176711999999998</v>
      </c>
      <c r="G33" s="280">
        <v>4.7311580000000006</v>
      </c>
      <c r="H33" s="279">
        <v>0.92594200000000004</v>
      </c>
      <c r="I33" s="279">
        <v>2.9651070000000002</v>
      </c>
      <c r="J33" s="279">
        <v>1.0212000000000001</v>
      </c>
      <c r="K33" s="279">
        <v>48.574326999999997</v>
      </c>
      <c r="L33" s="278">
        <v>16.680191999999998</v>
      </c>
      <c r="M33" s="279">
        <v>16.421001</v>
      </c>
      <c r="N33" s="278">
        <v>13.361989000000001</v>
      </c>
      <c r="O33" s="279">
        <v>3.4677220000000002</v>
      </c>
      <c r="P33" s="279">
        <v>7.6404030000000001</v>
      </c>
      <c r="Q33" s="278">
        <v>0.45854400000000001</v>
      </c>
      <c r="R33" s="277" t="s">
        <v>183</v>
      </c>
    </row>
    <row r="34" spans="1:18" ht="24" customHeight="1">
      <c r="A34" s="283">
        <v>2004</v>
      </c>
      <c r="B34" s="282" t="s">
        <v>5</v>
      </c>
      <c r="C34" s="282"/>
      <c r="D34" s="281">
        <v>145.13800899999998</v>
      </c>
      <c r="E34" s="278">
        <v>109.801458</v>
      </c>
      <c r="F34" s="279">
        <v>52.546256999999997</v>
      </c>
      <c r="G34" s="280">
        <v>6.2454409999999996</v>
      </c>
      <c r="H34" s="279">
        <v>1.3888710000000002</v>
      </c>
      <c r="I34" s="279">
        <v>3.9559530000000001</v>
      </c>
      <c r="J34" s="279">
        <v>1.757676</v>
      </c>
      <c r="K34" s="279">
        <v>53.291243000000001</v>
      </c>
      <c r="L34" s="278">
        <v>22.909262999999999</v>
      </c>
      <c r="M34" s="279">
        <v>21.738251000000002</v>
      </c>
      <c r="N34" s="278">
        <v>10.917059999999999</v>
      </c>
      <c r="O34" s="279">
        <v>1.854204</v>
      </c>
      <c r="P34" s="279">
        <v>6.8279480000000001</v>
      </c>
      <c r="Q34" s="278">
        <v>0.105203</v>
      </c>
      <c r="R34" s="277" t="s">
        <v>187</v>
      </c>
    </row>
    <row r="35" spans="1:18" ht="15.9" customHeight="1">
      <c r="A35" s="283"/>
      <c r="B35" s="282" t="s">
        <v>186</v>
      </c>
      <c r="C35" s="282"/>
      <c r="D35" s="281">
        <v>50.976605999999997</v>
      </c>
      <c r="E35" s="278">
        <v>44.554531000000004</v>
      </c>
      <c r="F35" s="279">
        <v>28.943155999999998</v>
      </c>
      <c r="G35" s="280">
        <v>1.5432460000000001</v>
      </c>
      <c r="H35" s="279">
        <v>0.46645900000000001</v>
      </c>
      <c r="I35" s="279">
        <v>0.93064099999999994</v>
      </c>
      <c r="J35" s="279">
        <v>0.37813400000000003</v>
      </c>
      <c r="K35" s="279">
        <v>13.301947999999999</v>
      </c>
      <c r="L35" s="278">
        <v>5.7864830000000005</v>
      </c>
      <c r="M35" s="279">
        <v>5.4835010000000004</v>
      </c>
      <c r="N35" s="278">
        <v>0.41419800000000001</v>
      </c>
      <c r="O35" s="279">
        <v>0.114691</v>
      </c>
      <c r="P35" s="279">
        <v>5.215E-3</v>
      </c>
      <c r="Q35" s="278">
        <v>4.3198E-2</v>
      </c>
      <c r="R35" s="277" t="s">
        <v>185</v>
      </c>
    </row>
    <row r="36" spans="1:18" ht="15.9" customHeight="1">
      <c r="A36" s="283"/>
      <c r="B36" s="282" t="s">
        <v>184</v>
      </c>
      <c r="C36" s="282"/>
      <c r="D36" s="281">
        <v>94.161403000000007</v>
      </c>
      <c r="E36" s="278">
        <v>65.246920000000003</v>
      </c>
      <c r="F36" s="279">
        <v>23.603096000000001</v>
      </c>
      <c r="G36" s="280">
        <v>4.702197</v>
      </c>
      <c r="H36" s="279">
        <v>0.92241200000000001</v>
      </c>
      <c r="I36" s="279">
        <v>3.0253139999999998</v>
      </c>
      <c r="J36" s="279">
        <v>1.3795419999999998</v>
      </c>
      <c r="K36" s="279">
        <v>39.989294999999998</v>
      </c>
      <c r="L36" s="278">
        <v>17.122782000000001</v>
      </c>
      <c r="M36" s="279">
        <v>16.254750999999999</v>
      </c>
      <c r="N36" s="278">
        <v>10.502865</v>
      </c>
      <c r="O36" s="279">
        <v>1.739511</v>
      </c>
      <c r="P36" s="279">
        <v>6.8227340000000005</v>
      </c>
      <c r="Q36" s="278">
        <v>6.2003000000000003E-2</v>
      </c>
      <c r="R36" s="277" t="s">
        <v>183</v>
      </c>
    </row>
    <row r="37" spans="1:18" ht="24" customHeight="1">
      <c r="A37" s="283">
        <v>2003</v>
      </c>
      <c r="B37" s="282" t="s">
        <v>5</v>
      </c>
      <c r="C37" s="282"/>
      <c r="D37" s="281">
        <v>127.018269</v>
      </c>
      <c r="E37" s="278">
        <v>99.286523000000003</v>
      </c>
      <c r="F37" s="279">
        <v>47.628883999999999</v>
      </c>
      <c r="G37" s="280">
        <v>5.5564830000000001</v>
      </c>
      <c r="H37" s="279">
        <v>1.442628</v>
      </c>
      <c r="I37" s="279">
        <v>3.4782069999999998</v>
      </c>
      <c r="J37" s="279">
        <v>1.870306</v>
      </c>
      <c r="K37" s="279">
        <v>47.223441000000001</v>
      </c>
      <c r="L37" s="278">
        <v>17.789884999999998</v>
      </c>
      <c r="M37" s="279">
        <v>17.183229999999998</v>
      </c>
      <c r="N37" s="278">
        <v>8.2353489999999994</v>
      </c>
      <c r="O37" s="279">
        <v>1.252616</v>
      </c>
      <c r="P37" s="279">
        <v>4.9939290000000005</v>
      </c>
      <c r="Q37" s="278">
        <v>0.20610900000000001</v>
      </c>
      <c r="R37" s="277" t="s">
        <v>187</v>
      </c>
    </row>
    <row r="38" spans="1:18" ht="15.9" customHeight="1">
      <c r="A38" s="283"/>
      <c r="B38" s="282" t="s">
        <v>186</v>
      </c>
      <c r="C38" s="282"/>
      <c r="D38" s="281">
        <v>46.218497000000006</v>
      </c>
      <c r="E38" s="278">
        <v>40.107398000000003</v>
      </c>
      <c r="F38" s="279">
        <v>26.311651999999999</v>
      </c>
      <c r="G38" s="280">
        <v>1.528362</v>
      </c>
      <c r="H38" s="279">
        <v>0.71368299999999996</v>
      </c>
      <c r="I38" s="279">
        <v>0.73554999999999993</v>
      </c>
      <c r="J38" s="279">
        <v>0.27966800000000003</v>
      </c>
      <c r="K38" s="279">
        <v>11.577723000000001</v>
      </c>
      <c r="L38" s="278">
        <v>5.6146210000000005</v>
      </c>
      <c r="M38" s="279">
        <v>5.2052449999999997</v>
      </c>
      <c r="N38" s="278">
        <v>0.27875800000000001</v>
      </c>
      <c r="O38" s="279">
        <v>7.4274000000000007E-2</v>
      </c>
      <c r="P38" s="279">
        <v>2.1669999999999997E-3</v>
      </c>
      <c r="Q38" s="278">
        <v>2.0533000000000003E-2</v>
      </c>
      <c r="R38" s="277" t="s">
        <v>185</v>
      </c>
    </row>
    <row r="39" spans="1:18" ht="15.9" customHeight="1">
      <c r="A39" s="283"/>
      <c r="B39" s="282" t="s">
        <v>184</v>
      </c>
      <c r="C39" s="282"/>
      <c r="D39" s="281">
        <v>80.79977199999999</v>
      </c>
      <c r="E39" s="278">
        <v>59.179125999999997</v>
      </c>
      <c r="F39" s="279">
        <v>21.317233000000002</v>
      </c>
      <c r="G39" s="280">
        <v>4.0281199999999995</v>
      </c>
      <c r="H39" s="279">
        <v>0.72894300000000001</v>
      </c>
      <c r="I39" s="279">
        <v>2.7426570000000003</v>
      </c>
      <c r="J39" s="279">
        <v>1.5906369999999999</v>
      </c>
      <c r="K39" s="279">
        <v>35.645718000000002</v>
      </c>
      <c r="L39" s="278">
        <v>12.175259</v>
      </c>
      <c r="M39" s="279">
        <v>11.977979999999999</v>
      </c>
      <c r="N39" s="278">
        <v>7.9565939999999999</v>
      </c>
      <c r="O39" s="279">
        <v>1.178342</v>
      </c>
      <c r="P39" s="279">
        <v>4.9917629999999997</v>
      </c>
      <c r="Q39" s="278">
        <v>0.18557599999999999</v>
      </c>
      <c r="R39" s="277" t="s">
        <v>183</v>
      </c>
    </row>
    <row r="40" spans="1:18" ht="24" customHeight="1">
      <c r="A40" s="283">
        <v>2002</v>
      </c>
      <c r="B40" s="282" t="s">
        <v>5</v>
      </c>
      <c r="C40" s="282"/>
      <c r="D40" s="281">
        <v>115.66793</v>
      </c>
      <c r="E40" s="278">
        <v>88.585667000000001</v>
      </c>
      <c r="F40" s="279">
        <v>42.936002999999999</v>
      </c>
      <c r="G40" s="280">
        <v>4.1088459999999998</v>
      </c>
      <c r="H40" s="279">
        <v>0.65436800000000006</v>
      </c>
      <c r="I40" s="279">
        <v>2.6851780000000001</v>
      </c>
      <c r="J40" s="279">
        <v>1.2390940000000001</v>
      </c>
      <c r="K40" s="279">
        <v>42.503582000000002</v>
      </c>
      <c r="L40" s="278">
        <v>17.397475</v>
      </c>
      <c r="M40" s="279">
        <v>16.524288000000002</v>
      </c>
      <c r="N40" s="278">
        <v>7.9284490000000005</v>
      </c>
      <c r="O40" s="279">
        <v>0.84909400000000002</v>
      </c>
      <c r="P40" s="279">
        <v>4.7290369999999999</v>
      </c>
      <c r="Q40" s="278">
        <v>0.170097</v>
      </c>
      <c r="R40" s="277" t="s">
        <v>187</v>
      </c>
    </row>
    <row r="41" spans="1:18" ht="15.9" customHeight="1">
      <c r="A41" s="283"/>
      <c r="B41" s="282" t="s">
        <v>186</v>
      </c>
      <c r="C41" s="282"/>
      <c r="D41" s="281">
        <v>41.431947000000001</v>
      </c>
      <c r="E41" s="278">
        <v>34.473768</v>
      </c>
      <c r="F41" s="279">
        <v>22.751120999999998</v>
      </c>
      <c r="G41" s="280">
        <v>0.75404199999999999</v>
      </c>
      <c r="H41" s="279">
        <v>6.386E-2</v>
      </c>
      <c r="I41" s="279">
        <v>0.63400699999999999</v>
      </c>
      <c r="J41" s="279">
        <v>0.20791100000000001</v>
      </c>
      <c r="K41" s="279">
        <v>10.007783999999999</v>
      </c>
      <c r="L41" s="278">
        <v>5.9491629999999995</v>
      </c>
      <c r="M41" s="279">
        <v>5.408982</v>
      </c>
      <c r="N41" s="278">
        <v>0.74404000000000003</v>
      </c>
      <c r="O41" s="279">
        <v>6.1969999999999997E-2</v>
      </c>
      <c r="P41" s="279">
        <v>1.4364E-2</v>
      </c>
      <c r="Q41" s="278">
        <v>0.123849</v>
      </c>
      <c r="R41" s="277" t="s">
        <v>185</v>
      </c>
    </row>
    <row r="42" spans="1:18" ht="15.9" customHeight="1">
      <c r="A42" s="283"/>
      <c r="B42" s="282" t="s">
        <v>184</v>
      </c>
      <c r="C42" s="282"/>
      <c r="D42" s="281">
        <v>74.23598299999999</v>
      </c>
      <c r="E42" s="278">
        <v>54.111891</v>
      </c>
      <c r="F42" s="279">
        <v>20.184877</v>
      </c>
      <c r="G42" s="280">
        <v>3.354806</v>
      </c>
      <c r="H42" s="279">
        <v>0.59050800000000003</v>
      </c>
      <c r="I42" s="279">
        <v>2.0511720000000002</v>
      </c>
      <c r="J42" s="279">
        <v>1.0311810000000001</v>
      </c>
      <c r="K42" s="279">
        <v>32.495796999999996</v>
      </c>
      <c r="L42" s="278">
        <v>11.448314</v>
      </c>
      <c r="M42" s="279">
        <v>11.115306</v>
      </c>
      <c r="N42" s="278">
        <v>7.1844089999999996</v>
      </c>
      <c r="O42" s="279">
        <v>0.78712300000000002</v>
      </c>
      <c r="P42" s="279">
        <v>4.7146729999999994</v>
      </c>
      <c r="Q42" s="278">
        <v>4.6247999999999997E-2</v>
      </c>
      <c r="R42" s="277" t="s">
        <v>183</v>
      </c>
    </row>
    <row r="43" spans="1:18" ht="24" customHeight="1">
      <c r="A43" s="283">
        <v>2001</v>
      </c>
      <c r="B43" s="282" t="s">
        <v>5</v>
      </c>
      <c r="C43" s="282"/>
      <c r="D43" s="281">
        <v>131.05062599999999</v>
      </c>
      <c r="E43" s="278">
        <v>96.649280000000005</v>
      </c>
      <c r="F43" s="279">
        <v>45.048735999999998</v>
      </c>
      <c r="G43" s="280">
        <v>4.6249840000000004</v>
      </c>
      <c r="H43" s="279">
        <v>0.6032519999999999</v>
      </c>
      <c r="I43" s="279">
        <v>3.153251</v>
      </c>
      <c r="J43" s="279">
        <v>1.8814069999999998</v>
      </c>
      <c r="K43" s="279">
        <v>47.741140000000001</v>
      </c>
      <c r="L43" s="278">
        <v>21.499007000000002</v>
      </c>
      <c r="M43" s="279">
        <v>20.595962</v>
      </c>
      <c r="N43" s="278">
        <v>11.468086</v>
      </c>
      <c r="O43" s="279">
        <v>1.023242</v>
      </c>
      <c r="P43" s="279">
        <v>8.3018619999999999</v>
      </c>
      <c r="Q43" s="278">
        <v>0.29492399999999996</v>
      </c>
      <c r="R43" s="277" t="s">
        <v>187</v>
      </c>
    </row>
    <row r="44" spans="1:18" ht="15.9" customHeight="1">
      <c r="A44" s="283"/>
      <c r="B44" s="282" t="s">
        <v>186</v>
      </c>
      <c r="C44" s="282"/>
      <c r="D44" s="281">
        <v>45.287326999999998</v>
      </c>
      <c r="E44" s="278">
        <v>39.044578999999999</v>
      </c>
      <c r="F44" s="279">
        <v>24.784621999999999</v>
      </c>
      <c r="G44" s="280">
        <v>0.59140300000000001</v>
      </c>
      <c r="H44" s="279">
        <v>0.107875</v>
      </c>
      <c r="I44" s="279">
        <v>0.43462499999999998</v>
      </c>
      <c r="J44" s="279">
        <v>0.14805399999999999</v>
      </c>
      <c r="K44" s="279">
        <v>12.433206999999999</v>
      </c>
      <c r="L44" s="278">
        <v>5.5566779999999998</v>
      </c>
      <c r="M44" s="279">
        <v>5.1652370000000003</v>
      </c>
      <c r="N44" s="278">
        <v>0.44614200000000004</v>
      </c>
      <c r="O44" s="279">
        <v>5.7822999999999999E-2</v>
      </c>
      <c r="P44" s="279">
        <v>1.5175000000000001E-2</v>
      </c>
      <c r="Q44" s="278">
        <v>2.3553999999999999E-2</v>
      </c>
      <c r="R44" s="277" t="s">
        <v>185</v>
      </c>
    </row>
    <row r="45" spans="1:18" ht="15.9" customHeight="1">
      <c r="A45" s="283"/>
      <c r="B45" s="282" t="s">
        <v>184</v>
      </c>
      <c r="C45" s="282"/>
      <c r="D45" s="281">
        <v>85.763300000000001</v>
      </c>
      <c r="E45" s="278">
        <v>57.604696000000004</v>
      </c>
      <c r="F45" s="279">
        <v>20.264108</v>
      </c>
      <c r="G45" s="280">
        <v>4.0335770000000002</v>
      </c>
      <c r="H45" s="279">
        <v>0.49537700000000001</v>
      </c>
      <c r="I45" s="279">
        <v>2.7186239999999997</v>
      </c>
      <c r="J45" s="279">
        <v>1.7333530000000001</v>
      </c>
      <c r="K45" s="279">
        <v>35.307934000000003</v>
      </c>
      <c r="L45" s="278">
        <v>15.94233</v>
      </c>
      <c r="M45" s="279">
        <v>15.430724</v>
      </c>
      <c r="N45" s="278">
        <v>11.021946999999999</v>
      </c>
      <c r="O45" s="279">
        <v>0.96542100000000008</v>
      </c>
      <c r="P45" s="279">
        <v>8.2866859999999996</v>
      </c>
      <c r="Q45" s="278">
        <v>0.27137</v>
      </c>
      <c r="R45" s="277" t="s">
        <v>183</v>
      </c>
    </row>
    <row r="46" spans="1:18" ht="24" customHeight="1">
      <c r="A46" s="283">
        <v>2000</v>
      </c>
      <c r="B46" s="282" t="s">
        <v>5</v>
      </c>
      <c r="C46" s="282"/>
      <c r="D46" s="281">
        <v>148.167404</v>
      </c>
      <c r="E46" s="278">
        <v>111.522448</v>
      </c>
      <c r="F46" s="279">
        <v>49.866483000000002</v>
      </c>
      <c r="G46" s="280">
        <v>5.585261</v>
      </c>
      <c r="H46" s="279">
        <v>0.68823299999999998</v>
      </c>
      <c r="I46" s="279">
        <v>3.787617</v>
      </c>
      <c r="J46" s="279">
        <v>2.0661450000000001</v>
      </c>
      <c r="K46" s="279">
        <v>55.386232000000007</v>
      </c>
      <c r="L46" s="278">
        <v>22.152819000000001</v>
      </c>
      <c r="M46" s="279">
        <v>21.509173999999998</v>
      </c>
      <c r="N46" s="278">
        <v>12.794722</v>
      </c>
      <c r="O46" s="279">
        <v>0.71148699999999998</v>
      </c>
      <c r="P46" s="279">
        <v>9.2859079999999992</v>
      </c>
      <c r="Q46" s="278">
        <v>7.2089E-2</v>
      </c>
      <c r="R46" s="277" t="s">
        <v>187</v>
      </c>
    </row>
    <row r="47" spans="1:18" ht="15.9" customHeight="1">
      <c r="A47" s="283"/>
      <c r="B47" s="282" t="s">
        <v>186</v>
      </c>
      <c r="C47" s="282"/>
      <c r="D47" s="281">
        <v>49.080646000000002</v>
      </c>
      <c r="E47" s="278">
        <v>41.723697000000001</v>
      </c>
      <c r="F47" s="279">
        <v>27.082080999999999</v>
      </c>
      <c r="G47" s="280">
        <v>0.51876800000000001</v>
      </c>
      <c r="H47" s="279">
        <v>0.19347200000000001</v>
      </c>
      <c r="I47" s="279">
        <v>0.22072900000000001</v>
      </c>
      <c r="J47" s="279">
        <v>0.28215499999999999</v>
      </c>
      <c r="K47" s="279">
        <v>13.076148</v>
      </c>
      <c r="L47" s="278">
        <v>6.6475789999999995</v>
      </c>
      <c r="M47" s="279">
        <v>6.2517629999999995</v>
      </c>
      <c r="N47" s="278">
        <v>0.30701200000000001</v>
      </c>
      <c r="O47" s="279">
        <v>4.7749E-2</v>
      </c>
      <c r="P47" s="279">
        <v>3.7451999999999999E-2</v>
      </c>
      <c r="Q47" s="278">
        <v>1.4605E-2</v>
      </c>
      <c r="R47" s="277" t="s">
        <v>185</v>
      </c>
    </row>
    <row r="48" spans="1:18" ht="15.9" customHeight="1">
      <c r="A48" s="283"/>
      <c r="B48" s="282" t="s">
        <v>184</v>
      </c>
      <c r="C48" s="282"/>
      <c r="D48" s="281">
        <v>99.086758000000003</v>
      </c>
      <c r="E48" s="278">
        <v>69.798758000000007</v>
      </c>
      <c r="F48" s="279">
        <v>22.784407999999999</v>
      </c>
      <c r="G48" s="280">
        <v>5.0664939999999996</v>
      </c>
      <c r="H48" s="279">
        <v>0.49476100000000001</v>
      </c>
      <c r="I48" s="279">
        <v>3.5668880000000001</v>
      </c>
      <c r="J48" s="279">
        <v>1.78399</v>
      </c>
      <c r="K48" s="279">
        <v>42.310085000000001</v>
      </c>
      <c r="L48" s="278">
        <v>15.505236999999999</v>
      </c>
      <c r="M48" s="279">
        <v>15.257408999999999</v>
      </c>
      <c r="N48" s="278">
        <v>12.487708000000001</v>
      </c>
      <c r="O48" s="279">
        <v>0.66373700000000002</v>
      </c>
      <c r="P48" s="279">
        <v>9.2484570000000001</v>
      </c>
      <c r="Q48" s="278">
        <v>5.7485999999999995E-2</v>
      </c>
      <c r="R48" s="277" t="s">
        <v>183</v>
      </c>
    </row>
    <row r="49" spans="1:18">
      <c r="A49" s="276"/>
      <c r="B49" s="275"/>
      <c r="C49" s="275"/>
      <c r="D49" s="274"/>
      <c r="E49" s="273"/>
      <c r="F49" s="272"/>
      <c r="G49" s="271"/>
      <c r="H49" s="272"/>
      <c r="I49" s="272"/>
      <c r="J49" s="272"/>
      <c r="K49" s="272"/>
      <c r="L49" s="273"/>
      <c r="M49" s="272"/>
      <c r="N49" s="273"/>
      <c r="O49" s="272"/>
      <c r="P49" s="272"/>
      <c r="Q49" s="271"/>
      <c r="R49" s="270"/>
    </row>
    <row r="51" spans="1:18" s="268" customFormat="1">
      <c r="A51" s="252" t="s">
        <v>547</v>
      </c>
      <c r="D51" s="269"/>
    </row>
    <row r="52" spans="1:18" s="268" customFormat="1">
      <c r="A52" s="252" t="s">
        <v>548</v>
      </c>
      <c r="D52" s="269"/>
    </row>
    <row r="53" spans="1:18" s="268" customFormat="1">
      <c r="A53" s="252" t="s">
        <v>549</v>
      </c>
      <c r="D53" s="269"/>
    </row>
    <row r="54" spans="1:18" s="268" customFormat="1">
      <c r="A54" s="252" t="s">
        <v>550</v>
      </c>
      <c r="D54" s="269"/>
    </row>
    <row r="55" spans="1:18" s="268" customFormat="1">
      <c r="A55" s="252" t="s">
        <v>551</v>
      </c>
      <c r="D55" s="269"/>
    </row>
    <row r="56" spans="1:18" s="268" customFormat="1">
      <c r="A56" s="252" t="s">
        <v>552</v>
      </c>
      <c r="D56" s="269"/>
    </row>
    <row r="57" spans="1:18" s="268" customFormat="1">
      <c r="A57" s="252" t="s">
        <v>553</v>
      </c>
      <c r="D57" s="269"/>
    </row>
    <row r="58" spans="1:18" s="268" customFormat="1">
      <c r="A58" s="252" t="s">
        <v>554</v>
      </c>
      <c r="D58" s="269"/>
    </row>
    <row r="59" spans="1:18" s="268" customFormat="1">
      <c r="A59" s="252" t="s">
        <v>555</v>
      </c>
      <c r="D59" s="269"/>
    </row>
    <row r="60" spans="1:18" s="268" customFormat="1">
      <c r="A60" s="310"/>
      <c r="D60" s="269"/>
    </row>
    <row r="61" spans="1:18" s="268" customFormat="1">
      <c r="A61" s="310"/>
      <c r="D61" s="26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4"/>
  <sheetViews>
    <sheetView showGridLines="0" workbookViewId="0">
      <selection activeCell="N1" sqref="B1:N1048576"/>
    </sheetView>
  </sheetViews>
  <sheetFormatPr defaultColWidth="11.7109375" defaultRowHeight="10.199999999999999"/>
  <cols>
    <col min="1" max="1" width="39.42578125" style="104" customWidth="1"/>
    <col min="2" max="14" width="7.7109375" style="105" customWidth="1"/>
    <col min="15" max="15" width="3" style="105" bestFit="1" customWidth="1"/>
    <col min="16" max="16" width="36.85546875" style="105" customWidth="1"/>
    <col min="17" max="16384" width="11.7109375" style="105"/>
  </cols>
  <sheetData>
    <row r="1" spans="1:16" s="383" customFormat="1">
      <c r="A1" s="396" t="s">
        <v>44</v>
      </c>
      <c r="I1" s="28"/>
      <c r="J1" s="28"/>
      <c r="K1" s="28"/>
      <c r="L1" s="28"/>
      <c r="M1" s="28"/>
      <c r="N1" s="28"/>
      <c r="P1" s="396"/>
    </row>
    <row r="2" spans="1:16">
      <c r="A2" s="395" t="s">
        <v>1</v>
      </c>
      <c r="I2" s="12"/>
      <c r="J2" s="12"/>
      <c r="K2" s="12"/>
      <c r="L2" s="12"/>
      <c r="M2" s="12"/>
      <c r="N2" s="12"/>
      <c r="P2" s="395" t="s">
        <v>1</v>
      </c>
    </row>
    <row r="3" spans="1:16">
      <c r="A3" s="395" t="s">
        <v>330</v>
      </c>
      <c r="B3" s="48"/>
      <c r="C3" s="48"/>
      <c r="D3" s="23"/>
      <c r="E3" s="23"/>
      <c r="I3" s="12"/>
      <c r="J3" s="12"/>
      <c r="K3" s="12"/>
      <c r="L3" s="12"/>
      <c r="M3" s="12"/>
      <c r="N3" s="12"/>
      <c r="P3" s="395" t="s">
        <v>329</v>
      </c>
    </row>
    <row r="4" spans="1:16">
      <c r="A4" s="112" t="s">
        <v>328</v>
      </c>
      <c r="B4" s="48"/>
      <c r="C4" s="48"/>
      <c r="D4" s="23"/>
      <c r="E4" s="23"/>
      <c r="I4" s="12"/>
      <c r="J4" s="12"/>
      <c r="K4" s="12"/>
      <c r="L4" s="12"/>
      <c r="M4" s="12"/>
      <c r="N4" s="12"/>
      <c r="P4" s="112" t="s">
        <v>327</v>
      </c>
    </row>
    <row r="5" spans="1:16">
      <c r="A5" s="113"/>
      <c r="B5" s="394"/>
      <c r="C5" s="394"/>
      <c r="D5" s="393"/>
      <c r="E5" s="393"/>
      <c r="F5" s="365"/>
      <c r="G5" s="365"/>
      <c r="H5" s="81"/>
      <c r="I5" s="81"/>
      <c r="J5" s="81"/>
      <c r="K5" s="81"/>
      <c r="L5" s="81"/>
      <c r="M5" s="81"/>
      <c r="N5" s="81"/>
      <c r="O5" s="365"/>
      <c r="P5" s="113"/>
    </row>
    <row r="6" spans="1:16">
      <c r="A6" s="392"/>
      <c r="B6" s="345">
        <v>2000</v>
      </c>
      <c r="C6" s="345">
        <v>2001</v>
      </c>
      <c r="D6" s="345">
        <v>2002</v>
      </c>
      <c r="E6" s="344">
        <v>2003</v>
      </c>
      <c r="F6" s="344">
        <v>2004</v>
      </c>
      <c r="G6" s="344">
        <v>2005</v>
      </c>
      <c r="H6" s="341">
        <v>2006</v>
      </c>
      <c r="I6" s="341">
        <v>2007</v>
      </c>
      <c r="J6" s="341">
        <v>2008</v>
      </c>
      <c r="K6" s="341">
        <v>2009</v>
      </c>
      <c r="L6" s="341">
        <v>2010</v>
      </c>
      <c r="M6" s="339">
        <v>2011</v>
      </c>
      <c r="N6" s="339">
        <v>2012</v>
      </c>
      <c r="O6" s="391"/>
      <c r="P6" s="390"/>
    </row>
    <row r="7" spans="1:16">
      <c r="A7" s="389"/>
      <c r="B7" s="387"/>
      <c r="C7" s="387"/>
      <c r="D7" s="387"/>
      <c r="E7" s="388"/>
      <c r="H7" s="81"/>
      <c r="I7" s="81"/>
      <c r="J7" s="81"/>
      <c r="K7" s="81"/>
      <c r="L7" s="81"/>
      <c r="M7" s="81"/>
      <c r="N7" s="81"/>
      <c r="P7" s="387"/>
    </row>
    <row r="8" spans="1:16" s="383" customFormat="1" ht="21.9" customHeight="1">
      <c r="A8" s="381" t="s">
        <v>326</v>
      </c>
      <c r="B8" s="386" t="s">
        <v>0</v>
      </c>
      <c r="C8" s="386" t="s">
        <v>0</v>
      </c>
      <c r="D8" s="386" t="s">
        <v>0</v>
      </c>
      <c r="E8" s="386" t="s">
        <v>0</v>
      </c>
      <c r="F8" s="386" t="s">
        <v>0</v>
      </c>
      <c r="G8" s="386" t="s">
        <v>0</v>
      </c>
      <c r="H8" s="386" t="s">
        <v>0</v>
      </c>
      <c r="I8" s="386" t="s">
        <v>0</v>
      </c>
      <c r="J8" s="386" t="s">
        <v>0</v>
      </c>
      <c r="K8" s="386" t="s">
        <v>0</v>
      </c>
      <c r="L8" s="386" t="s">
        <v>0</v>
      </c>
      <c r="M8" s="386" t="s">
        <v>0</v>
      </c>
      <c r="N8" s="386" t="s">
        <v>0</v>
      </c>
      <c r="O8" s="380"/>
      <c r="P8" s="380" t="s">
        <v>325</v>
      </c>
    </row>
    <row r="9" spans="1:16" s="383" customFormat="1" ht="21.9" customHeight="1">
      <c r="A9" s="381" t="s">
        <v>324</v>
      </c>
      <c r="B9" s="385">
        <v>152.77000000000001</v>
      </c>
      <c r="C9" s="385">
        <v>177.8</v>
      </c>
      <c r="D9" s="385">
        <v>204.68</v>
      </c>
      <c r="E9" s="385">
        <v>222.52</v>
      </c>
      <c r="F9" s="385">
        <v>208.57</v>
      </c>
      <c r="G9" s="385">
        <v>220.96</v>
      </c>
      <c r="H9" s="385">
        <v>224.63</v>
      </c>
      <c r="I9" s="385">
        <v>241.1888888888889</v>
      </c>
      <c r="J9" s="385">
        <v>234.36824222222222</v>
      </c>
      <c r="K9" s="385">
        <v>221.95359259259254</v>
      </c>
      <c r="L9" s="385">
        <v>241.73148148148144</v>
      </c>
      <c r="M9" s="385">
        <v>247.59851851851852</v>
      </c>
      <c r="N9" s="385">
        <v>253.8</v>
      </c>
      <c r="O9" s="384"/>
      <c r="P9" s="380" t="s">
        <v>323</v>
      </c>
    </row>
    <row r="10" spans="1:16" ht="21.9" customHeight="1">
      <c r="A10" s="382" t="s">
        <v>322</v>
      </c>
      <c r="B10" s="372" t="s">
        <v>0</v>
      </c>
      <c r="C10" s="372" t="s">
        <v>0</v>
      </c>
      <c r="D10" s="372" t="s">
        <v>0</v>
      </c>
      <c r="E10" s="372" t="s">
        <v>0</v>
      </c>
      <c r="F10" s="372" t="s">
        <v>0</v>
      </c>
      <c r="G10" s="372" t="s">
        <v>0</v>
      </c>
      <c r="H10" s="372" t="s">
        <v>0</v>
      </c>
      <c r="I10" s="372" t="s">
        <v>0</v>
      </c>
      <c r="J10" s="372" t="s">
        <v>0</v>
      </c>
      <c r="K10" s="372" t="s">
        <v>0</v>
      </c>
      <c r="L10" s="372" t="s">
        <v>0</v>
      </c>
      <c r="M10" s="372" t="s">
        <v>0</v>
      </c>
      <c r="N10" s="372" t="s">
        <v>0</v>
      </c>
      <c r="O10" s="370"/>
      <c r="P10" s="370" t="s">
        <v>321</v>
      </c>
    </row>
    <row r="11" spans="1:16">
      <c r="A11" s="382" t="s">
        <v>320</v>
      </c>
      <c r="B11" s="371"/>
      <c r="C11" s="371"/>
      <c r="D11" s="371"/>
      <c r="E11" s="371"/>
      <c r="F11" s="371"/>
      <c r="G11" s="379"/>
      <c r="H11" s="379"/>
      <c r="I11" s="379"/>
      <c r="J11" s="379"/>
      <c r="K11" s="379"/>
      <c r="L11" s="379"/>
      <c r="M11" s="379"/>
      <c r="N11" s="379"/>
      <c r="O11" s="378"/>
      <c r="P11" s="370" t="s">
        <v>320</v>
      </c>
    </row>
    <row r="12" spans="1:16">
      <c r="A12" s="381" t="s">
        <v>319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8"/>
      <c r="P12" s="380" t="s">
        <v>318</v>
      </c>
    </row>
    <row r="13" spans="1:16">
      <c r="A13" s="375" t="s">
        <v>317</v>
      </c>
      <c r="B13" s="372"/>
      <c r="C13" s="372"/>
      <c r="D13" s="372"/>
      <c r="E13" s="372"/>
      <c r="F13" s="379"/>
      <c r="G13" s="379"/>
      <c r="H13" s="379"/>
      <c r="I13" s="379"/>
      <c r="J13" s="379"/>
      <c r="K13" s="379"/>
      <c r="L13" s="379"/>
      <c r="M13" s="379"/>
      <c r="N13" s="379"/>
      <c r="O13" s="378"/>
      <c r="P13" s="374" t="s">
        <v>316</v>
      </c>
    </row>
    <row r="14" spans="1:16">
      <c r="A14" s="373" t="s">
        <v>315</v>
      </c>
      <c r="B14" s="372">
        <v>152.77000000000001</v>
      </c>
      <c r="C14" s="372">
        <v>177.8</v>
      </c>
      <c r="D14" s="372">
        <v>204.67999999999998</v>
      </c>
      <c r="E14" s="372">
        <v>222.52</v>
      </c>
      <c r="F14" s="372">
        <v>208.57</v>
      </c>
      <c r="G14" s="372">
        <v>220.96</v>
      </c>
      <c r="H14" s="372">
        <v>224.63</v>
      </c>
      <c r="I14" s="372">
        <v>220.76999999999998</v>
      </c>
      <c r="J14" s="371">
        <v>217.46999999999997</v>
      </c>
      <c r="K14" s="371">
        <v>218.74999999999997</v>
      </c>
      <c r="L14" s="371" t="s">
        <v>0</v>
      </c>
      <c r="M14" s="371" t="s">
        <v>0</v>
      </c>
      <c r="N14" s="371" t="s">
        <v>0</v>
      </c>
      <c r="O14" s="372"/>
      <c r="P14" s="369" t="s">
        <v>314</v>
      </c>
    </row>
    <row r="15" spans="1:16">
      <c r="A15" s="373" t="s">
        <v>313</v>
      </c>
      <c r="B15" s="372" t="s">
        <v>0</v>
      </c>
      <c r="C15" s="372" t="s">
        <v>558</v>
      </c>
      <c r="D15" s="372" t="s">
        <v>558</v>
      </c>
      <c r="E15" s="372" t="s">
        <v>558</v>
      </c>
      <c r="F15" s="372" t="s">
        <v>558</v>
      </c>
      <c r="G15" s="372" t="s">
        <v>558</v>
      </c>
      <c r="H15" s="372" t="s">
        <v>558</v>
      </c>
      <c r="I15" s="372" t="s">
        <v>558</v>
      </c>
      <c r="J15" s="372" t="s">
        <v>510</v>
      </c>
      <c r="K15" s="372" t="s">
        <v>510</v>
      </c>
      <c r="L15" s="372" t="s">
        <v>0</v>
      </c>
      <c r="M15" s="372" t="s">
        <v>0</v>
      </c>
      <c r="N15" s="372" t="s">
        <v>0</v>
      </c>
      <c r="O15" s="372"/>
      <c r="P15" s="369" t="s">
        <v>312</v>
      </c>
    </row>
    <row r="16" spans="1:16">
      <c r="A16" s="375" t="s">
        <v>311</v>
      </c>
      <c r="B16" s="372"/>
      <c r="C16" s="372"/>
      <c r="D16" s="372"/>
      <c r="E16" s="372"/>
      <c r="F16" s="379"/>
      <c r="G16" s="379"/>
      <c r="H16" s="379"/>
      <c r="I16" s="379"/>
      <c r="J16" s="371"/>
      <c r="K16" s="371"/>
      <c r="L16" s="371"/>
      <c r="M16" s="371"/>
      <c r="N16" s="371"/>
      <c r="O16" s="378"/>
      <c r="P16" s="374" t="s">
        <v>310</v>
      </c>
    </row>
    <row r="17" spans="1:16">
      <c r="A17" s="373" t="s">
        <v>309</v>
      </c>
      <c r="B17" s="372">
        <v>99.52000000000001</v>
      </c>
      <c r="C17" s="372">
        <v>122.05</v>
      </c>
      <c r="D17" s="372">
        <v>148.73999999999998</v>
      </c>
      <c r="E17" s="372">
        <v>166.58</v>
      </c>
      <c r="F17" s="372">
        <v>166.45</v>
      </c>
      <c r="G17" s="372">
        <v>178.84</v>
      </c>
      <c r="H17" s="372">
        <v>182.51</v>
      </c>
      <c r="I17" s="372">
        <v>178.70999999999998</v>
      </c>
      <c r="J17" s="371">
        <v>175.2</v>
      </c>
      <c r="K17" s="371">
        <v>176.49999999999997</v>
      </c>
      <c r="L17" s="371" t="s">
        <v>0</v>
      </c>
      <c r="M17" s="371" t="s">
        <v>0</v>
      </c>
      <c r="N17" s="371" t="s">
        <v>0</v>
      </c>
      <c r="O17" s="370"/>
      <c r="P17" s="369" t="s">
        <v>308</v>
      </c>
    </row>
    <row r="18" spans="1:16">
      <c r="A18" s="377" t="s">
        <v>307</v>
      </c>
      <c r="B18" s="372">
        <v>73.790000000000006</v>
      </c>
      <c r="C18" s="372">
        <v>93.49</v>
      </c>
      <c r="D18" s="372">
        <v>107.11</v>
      </c>
      <c r="E18" s="372">
        <v>121.73</v>
      </c>
      <c r="F18" s="372">
        <v>127.03</v>
      </c>
      <c r="G18" s="372">
        <v>140.18</v>
      </c>
      <c r="H18" s="372">
        <v>142.19999999999999</v>
      </c>
      <c r="I18" s="372">
        <v>141.1</v>
      </c>
      <c r="J18" s="371">
        <v>141.19999999999999</v>
      </c>
      <c r="K18" s="371">
        <v>146.19999999999999</v>
      </c>
      <c r="L18" s="371" t="s">
        <v>0</v>
      </c>
      <c r="M18" s="371" t="s">
        <v>0</v>
      </c>
      <c r="N18" s="371" t="s">
        <v>0</v>
      </c>
      <c r="O18" s="370"/>
      <c r="P18" s="376" t="s">
        <v>306</v>
      </c>
    </row>
    <row r="19" spans="1:16" s="368" customFormat="1">
      <c r="A19" s="373" t="s">
        <v>305</v>
      </c>
      <c r="B19" s="372">
        <v>25.73</v>
      </c>
      <c r="C19" s="372">
        <v>28.56</v>
      </c>
      <c r="D19" s="372">
        <v>39.78</v>
      </c>
      <c r="E19" s="372">
        <v>42.2</v>
      </c>
      <c r="F19" s="372">
        <v>37.51</v>
      </c>
      <c r="G19" s="372">
        <v>37.659999999999997</v>
      </c>
      <c r="H19" s="372">
        <v>40.01</v>
      </c>
      <c r="I19" s="372">
        <v>37.51</v>
      </c>
      <c r="J19" s="371">
        <v>33.9</v>
      </c>
      <c r="K19" s="371">
        <v>30.2</v>
      </c>
      <c r="L19" s="371" t="s">
        <v>0</v>
      </c>
      <c r="M19" s="371" t="s">
        <v>0</v>
      </c>
      <c r="N19" s="371" t="s">
        <v>0</v>
      </c>
      <c r="O19" s="372"/>
      <c r="P19" s="369" t="s">
        <v>304</v>
      </c>
    </row>
    <row r="20" spans="1:16">
      <c r="A20" s="373" t="s">
        <v>303</v>
      </c>
      <c r="B20" s="372" t="s">
        <v>558</v>
      </c>
      <c r="C20" s="372" t="s">
        <v>558</v>
      </c>
      <c r="D20" s="372">
        <v>1.85</v>
      </c>
      <c r="E20" s="372">
        <v>2.65</v>
      </c>
      <c r="F20" s="372">
        <v>1.91</v>
      </c>
      <c r="G20" s="372">
        <v>1</v>
      </c>
      <c r="H20" s="372" t="s">
        <v>558</v>
      </c>
      <c r="I20" s="372" t="s">
        <v>558</v>
      </c>
      <c r="J20" s="372" t="s">
        <v>558</v>
      </c>
      <c r="K20" s="372" t="s">
        <v>558</v>
      </c>
      <c r="L20" s="371" t="s">
        <v>0</v>
      </c>
      <c r="M20" s="371" t="s">
        <v>0</v>
      </c>
      <c r="N20" s="371" t="s">
        <v>0</v>
      </c>
      <c r="O20" s="370"/>
      <c r="P20" s="369" t="s">
        <v>302</v>
      </c>
    </row>
    <row r="21" spans="1:16" s="368" customFormat="1">
      <c r="A21" s="373" t="s">
        <v>301</v>
      </c>
      <c r="B21" s="372">
        <v>53.25</v>
      </c>
      <c r="C21" s="372">
        <v>55.75</v>
      </c>
      <c r="D21" s="372">
        <v>55.94</v>
      </c>
      <c r="E21" s="372">
        <v>55.94</v>
      </c>
      <c r="F21" s="372">
        <v>42.12</v>
      </c>
      <c r="G21" s="372">
        <v>42.12</v>
      </c>
      <c r="H21" s="372">
        <v>42.12</v>
      </c>
      <c r="I21" s="372">
        <v>42.06</v>
      </c>
      <c r="J21" s="371">
        <v>42.269999999999996</v>
      </c>
      <c r="K21" s="371">
        <v>42.25</v>
      </c>
      <c r="L21" s="371" t="s">
        <v>0</v>
      </c>
      <c r="M21" s="371" t="s">
        <v>0</v>
      </c>
      <c r="N21" s="371" t="s">
        <v>0</v>
      </c>
      <c r="O21" s="370"/>
      <c r="P21" s="369" t="s">
        <v>300</v>
      </c>
    </row>
    <row r="22" spans="1:16" s="368" customFormat="1">
      <c r="A22" s="373" t="s">
        <v>299</v>
      </c>
      <c r="B22" s="372">
        <v>47.85</v>
      </c>
      <c r="C22" s="372">
        <v>50.35</v>
      </c>
      <c r="D22" s="372">
        <v>50.35</v>
      </c>
      <c r="E22" s="372">
        <v>50.35</v>
      </c>
      <c r="F22" s="372">
        <v>34.04</v>
      </c>
      <c r="G22" s="372">
        <v>34.04</v>
      </c>
      <c r="H22" s="372">
        <v>34.04</v>
      </c>
      <c r="I22" s="372">
        <v>34.04</v>
      </c>
      <c r="J22" s="371">
        <v>34.15</v>
      </c>
      <c r="K22" s="371">
        <v>34.15</v>
      </c>
      <c r="L22" s="371" t="s">
        <v>0</v>
      </c>
      <c r="M22" s="371" t="s">
        <v>0</v>
      </c>
      <c r="N22" s="371" t="s">
        <v>0</v>
      </c>
      <c r="O22" s="372"/>
      <c r="P22" s="369" t="s">
        <v>298</v>
      </c>
    </row>
    <row r="23" spans="1:16" s="368" customFormat="1">
      <c r="A23" s="373" t="s">
        <v>297</v>
      </c>
      <c r="B23" s="372">
        <v>5.4</v>
      </c>
      <c r="C23" s="372">
        <v>5.4</v>
      </c>
      <c r="D23" s="372">
        <v>5.59</v>
      </c>
      <c r="E23" s="372">
        <v>5.59</v>
      </c>
      <c r="F23" s="372">
        <v>8.08</v>
      </c>
      <c r="G23" s="372">
        <v>8.08</v>
      </c>
      <c r="H23" s="372">
        <v>8.08</v>
      </c>
      <c r="I23" s="372">
        <v>8.02</v>
      </c>
      <c r="J23" s="371">
        <v>8.1199999999999992</v>
      </c>
      <c r="K23" s="371">
        <v>8.1</v>
      </c>
      <c r="L23" s="371" t="s">
        <v>0</v>
      </c>
      <c r="M23" s="371" t="s">
        <v>0</v>
      </c>
      <c r="N23" s="371" t="s">
        <v>0</v>
      </c>
      <c r="O23" s="372"/>
      <c r="P23" s="369" t="s">
        <v>296</v>
      </c>
    </row>
    <row r="24" spans="1:16" s="368" customFormat="1" ht="20.100000000000001" customHeight="1">
      <c r="A24" s="375" t="s">
        <v>295</v>
      </c>
      <c r="B24" s="372">
        <v>24.85</v>
      </c>
      <c r="C24" s="372">
        <v>30.02</v>
      </c>
      <c r="D24" s="372">
        <v>29.07</v>
      </c>
      <c r="E24" s="372">
        <v>19.7</v>
      </c>
      <c r="F24" s="372">
        <v>24.7</v>
      </c>
      <c r="G24" s="372">
        <v>11.4</v>
      </c>
      <c r="H24" s="372">
        <v>6.4</v>
      </c>
      <c r="I24" s="372">
        <v>4.84</v>
      </c>
      <c r="J24" s="371">
        <v>7.6</v>
      </c>
      <c r="K24" s="371">
        <v>12.4</v>
      </c>
      <c r="L24" s="371" t="s">
        <v>0</v>
      </c>
      <c r="M24" s="371" t="s">
        <v>0</v>
      </c>
      <c r="N24" s="371" t="s">
        <v>0</v>
      </c>
      <c r="O24" s="370"/>
      <c r="P24" s="374" t="s">
        <v>294</v>
      </c>
    </row>
    <row r="25" spans="1:16" s="368" customFormat="1">
      <c r="A25" s="373" t="s">
        <v>293</v>
      </c>
      <c r="B25" s="372">
        <v>10.69</v>
      </c>
      <c r="C25" s="372">
        <v>12.47</v>
      </c>
      <c r="D25" s="372">
        <v>12.9</v>
      </c>
      <c r="E25" s="372">
        <v>13.74</v>
      </c>
      <c r="F25" s="372">
        <v>15.04</v>
      </c>
      <c r="G25" s="372">
        <v>10.44</v>
      </c>
      <c r="H25" s="372">
        <v>13.56</v>
      </c>
      <c r="I25" s="372">
        <v>16.38</v>
      </c>
      <c r="J25" s="371">
        <v>14.4</v>
      </c>
      <c r="K25" s="371">
        <v>17.399999999999999</v>
      </c>
      <c r="L25" s="371" t="s">
        <v>0</v>
      </c>
      <c r="M25" s="371" t="s">
        <v>0</v>
      </c>
      <c r="N25" s="371" t="s">
        <v>0</v>
      </c>
      <c r="O25" s="370"/>
      <c r="P25" s="369" t="s">
        <v>292</v>
      </c>
    </row>
    <row r="26" spans="1:16" s="368" customFormat="1">
      <c r="A26" s="373" t="s">
        <v>291</v>
      </c>
      <c r="B26" s="372">
        <v>4.49</v>
      </c>
      <c r="C26" s="372">
        <v>4.7</v>
      </c>
      <c r="D26" s="372">
        <v>4.91</v>
      </c>
      <c r="E26" s="372">
        <v>6.1</v>
      </c>
      <c r="F26" s="372">
        <v>6.98</v>
      </c>
      <c r="G26" s="372">
        <v>6.33</v>
      </c>
      <c r="H26" s="372">
        <v>8.5</v>
      </c>
      <c r="I26" s="372">
        <v>11.66</v>
      </c>
      <c r="J26" s="371">
        <v>9.8000000000000007</v>
      </c>
      <c r="K26" s="371">
        <v>11.9</v>
      </c>
      <c r="L26" s="371" t="s">
        <v>0</v>
      </c>
      <c r="M26" s="371" t="s">
        <v>0</v>
      </c>
      <c r="N26" s="371" t="s">
        <v>0</v>
      </c>
      <c r="O26" s="370"/>
      <c r="P26" s="369" t="s">
        <v>290</v>
      </c>
    </row>
    <row r="27" spans="1:16" s="368" customFormat="1">
      <c r="A27" s="373" t="s">
        <v>289</v>
      </c>
      <c r="B27" s="372">
        <v>6.4</v>
      </c>
      <c r="C27" s="372">
        <v>8</v>
      </c>
      <c r="D27" s="372">
        <v>8.1999999999999993</v>
      </c>
      <c r="E27" s="372">
        <v>7.9</v>
      </c>
      <c r="F27" s="372">
        <v>8.3000000000000007</v>
      </c>
      <c r="G27" s="372">
        <v>4.4000000000000004</v>
      </c>
      <c r="H27" s="372">
        <v>5</v>
      </c>
      <c r="I27" s="372">
        <v>4.7699999999999996</v>
      </c>
      <c r="J27" s="371">
        <v>4.5999999999999996</v>
      </c>
      <c r="K27" s="371">
        <v>5.6</v>
      </c>
      <c r="L27" s="371" t="s">
        <v>0</v>
      </c>
      <c r="M27" s="371" t="s">
        <v>0</v>
      </c>
      <c r="N27" s="371" t="s">
        <v>0</v>
      </c>
      <c r="O27" s="370"/>
      <c r="P27" s="369" t="s">
        <v>288</v>
      </c>
    </row>
    <row r="28" spans="1:16">
      <c r="A28" s="367"/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5"/>
      <c r="P28" s="364" t="s">
        <v>287</v>
      </c>
    </row>
    <row r="29" spans="1:16">
      <c r="A29" s="363"/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</row>
    <row r="30" spans="1:16">
      <c r="A30" s="363" t="s">
        <v>6</v>
      </c>
      <c r="B30" s="362"/>
      <c r="C30" s="362"/>
      <c r="D30" s="362"/>
      <c r="E30" s="362"/>
      <c r="F30" s="361"/>
      <c r="G30" s="361"/>
      <c r="H30" s="361"/>
      <c r="I30" s="361"/>
      <c r="J30" s="361"/>
      <c r="K30" s="361"/>
      <c r="L30" s="361"/>
      <c r="M30" s="361"/>
      <c r="N30" s="361"/>
    </row>
    <row r="31" spans="1:16">
      <c r="A31" s="360" t="s">
        <v>286</v>
      </c>
    </row>
    <row r="32" spans="1:16">
      <c r="A32" s="359"/>
    </row>
    <row r="33" spans="1:1">
      <c r="A33" s="358" t="s">
        <v>51</v>
      </c>
    </row>
    <row r="34" spans="1:1">
      <c r="A34" s="357" t="s">
        <v>285</v>
      </c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P55"/>
  <sheetViews>
    <sheetView showGridLines="0" workbookViewId="0"/>
  </sheetViews>
  <sheetFormatPr defaultColWidth="11.28515625" defaultRowHeight="12" customHeight="1"/>
  <cols>
    <col min="1" max="1" width="28.140625" style="27" customWidth="1"/>
    <col min="2" max="4" width="6.85546875" style="12" customWidth="1"/>
    <col min="5" max="5" width="6.85546875" style="13" customWidth="1"/>
    <col min="6" max="11" width="6.85546875" style="12" customWidth="1"/>
    <col min="12" max="14" width="7.28515625" style="12" customWidth="1"/>
    <col min="15" max="15" width="2.28515625" style="12" customWidth="1"/>
    <col min="16" max="16" width="28.140625" style="12" customWidth="1"/>
    <col min="17" max="40" width="10.7109375" style="12" customWidth="1"/>
    <col min="41" max="16384" width="11.28515625" style="12"/>
  </cols>
  <sheetData>
    <row r="1" spans="1:16" s="28" customFormat="1" ht="10.199999999999999">
      <c r="A1" s="97" t="s">
        <v>374</v>
      </c>
      <c r="E1" s="98"/>
      <c r="P1" s="97"/>
    </row>
    <row r="2" spans="1:16" ht="10.199999999999999">
      <c r="A2" s="14" t="s">
        <v>1</v>
      </c>
      <c r="B2" s="15"/>
      <c r="C2" s="15"/>
      <c r="D2" s="15"/>
      <c r="E2" s="16"/>
      <c r="P2" s="111" t="s">
        <v>1</v>
      </c>
    </row>
    <row r="3" spans="1:16" ht="10.199999999999999">
      <c r="A3" s="17" t="s">
        <v>7</v>
      </c>
      <c r="B3" s="15"/>
      <c r="C3" s="15"/>
      <c r="E3" s="16"/>
      <c r="P3" s="17" t="s">
        <v>52</v>
      </c>
    </row>
    <row r="4" spans="1:16" s="1" customFormat="1" ht="24.75" customHeight="1">
      <c r="A4" s="112" t="s">
        <v>132</v>
      </c>
      <c r="B4" s="48"/>
      <c r="C4" s="48"/>
      <c r="D4" s="23"/>
      <c r="E4" s="23"/>
      <c r="F4" s="163"/>
      <c r="G4" s="163"/>
      <c r="H4" s="163"/>
      <c r="I4" s="12"/>
      <c r="J4" s="12"/>
      <c r="K4" s="12"/>
      <c r="L4" s="12"/>
      <c r="M4" s="12"/>
      <c r="N4" s="12"/>
      <c r="O4" s="163"/>
      <c r="P4" s="172" t="s">
        <v>133</v>
      </c>
    </row>
    <row r="5" spans="1:16" s="1" customFormat="1" ht="10.199999999999999">
      <c r="A5" s="113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113"/>
    </row>
    <row r="6" spans="1:16" s="1" customFormat="1" ht="10.199999999999999">
      <c r="A6" s="114"/>
      <c r="B6" s="25">
        <v>2000</v>
      </c>
      <c r="C6" s="25">
        <v>2001</v>
      </c>
      <c r="D6" s="25">
        <v>2002</v>
      </c>
      <c r="E6" s="24">
        <v>2003</v>
      </c>
      <c r="F6" s="26">
        <v>2004</v>
      </c>
      <c r="G6" s="26">
        <v>2005</v>
      </c>
      <c r="H6" s="26">
        <v>2006</v>
      </c>
      <c r="I6" s="26">
        <v>2007</v>
      </c>
      <c r="J6" s="26">
        <v>2008</v>
      </c>
      <c r="K6" s="26">
        <v>2009</v>
      </c>
      <c r="L6" s="26">
        <v>2010</v>
      </c>
      <c r="M6" s="92">
        <v>2011</v>
      </c>
      <c r="N6" s="92">
        <v>2012</v>
      </c>
      <c r="O6" s="26" t="s">
        <v>57</v>
      </c>
      <c r="P6" s="114"/>
    </row>
    <row r="7" spans="1:16" s="1" customFormat="1" ht="10.199999999999999">
      <c r="A7" s="11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P7" s="115"/>
    </row>
    <row r="8" spans="1:16" s="28" customFormat="1" ht="10.199999999999999">
      <c r="A8" s="6" t="s">
        <v>8</v>
      </c>
      <c r="B8" s="40">
        <v>513.47299999999996</v>
      </c>
      <c r="C8" s="40">
        <v>548.97500000000002</v>
      </c>
      <c r="D8" s="40">
        <v>602.34</v>
      </c>
      <c r="E8" s="40">
        <v>645.31399999999996</v>
      </c>
      <c r="F8" s="40">
        <v>681.50530400000002</v>
      </c>
      <c r="G8" s="40">
        <v>705.62578399999995</v>
      </c>
      <c r="H8" s="40">
        <v>775.94589899999994</v>
      </c>
      <c r="I8" s="40">
        <v>849.43095900000003</v>
      </c>
      <c r="J8" s="40">
        <v>884.99396400000001</v>
      </c>
      <c r="K8" s="94">
        <v>973.0261240000001</v>
      </c>
      <c r="L8" s="94">
        <v>1010.2265471521121</v>
      </c>
      <c r="M8" s="94">
        <v>1033.9559610742315</v>
      </c>
      <c r="N8" s="94">
        <v>1138.3506810792467</v>
      </c>
      <c r="P8" s="28" t="s">
        <v>33</v>
      </c>
    </row>
    <row r="9" spans="1:16" ht="10.199999999999999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10.199999999999999">
      <c r="A10" s="45" t="s">
        <v>9</v>
      </c>
      <c r="B10" s="41">
        <v>65.587000000000003</v>
      </c>
      <c r="C10" s="41">
        <v>97.6</v>
      </c>
      <c r="D10" s="41">
        <v>201</v>
      </c>
      <c r="E10" s="41">
        <v>299.2</v>
      </c>
      <c r="F10" s="41">
        <v>361.39142800000002</v>
      </c>
      <c r="G10" s="41">
        <v>356.17295200000007</v>
      </c>
      <c r="H10" s="41">
        <v>427.37963199999996</v>
      </c>
      <c r="I10" s="41">
        <v>471.32654300000002</v>
      </c>
      <c r="J10" s="41">
        <v>504.29465799999997</v>
      </c>
      <c r="K10" s="41">
        <v>558.00376199999994</v>
      </c>
      <c r="L10" s="41">
        <v>536.15593915211196</v>
      </c>
      <c r="M10" s="2">
        <v>456.72859050423159</v>
      </c>
      <c r="N10" s="2">
        <v>542.46003056924667</v>
      </c>
      <c r="O10" s="10"/>
      <c r="P10" s="27" t="s">
        <v>45</v>
      </c>
    </row>
    <row r="11" spans="1:16" ht="10.199999999999999">
      <c r="A11" s="45"/>
      <c r="B11" s="41"/>
      <c r="C11" s="41"/>
      <c r="D11" s="42"/>
      <c r="E11" s="43"/>
      <c r="F11" s="2"/>
      <c r="G11" s="2"/>
      <c r="H11" s="2"/>
      <c r="I11" s="2"/>
      <c r="J11" s="2"/>
      <c r="K11" s="2"/>
      <c r="L11" s="2"/>
      <c r="M11" s="2"/>
      <c r="N11" s="2"/>
      <c r="O11" s="10"/>
      <c r="P11" s="12" t="s">
        <v>34</v>
      </c>
    </row>
    <row r="12" spans="1:16" ht="10.199999999999999">
      <c r="A12" s="45" t="s">
        <v>10</v>
      </c>
      <c r="B12" s="41">
        <v>534.16700000000003</v>
      </c>
      <c r="C12" s="41">
        <v>546.67499999999995</v>
      </c>
      <c r="D12" s="41">
        <v>500.44</v>
      </c>
      <c r="E12" s="41">
        <v>450.11399999999998</v>
      </c>
      <c r="F12" s="41">
        <v>449.95447699999994</v>
      </c>
      <c r="G12" s="41">
        <v>462.50774299999995</v>
      </c>
      <c r="H12" s="41">
        <v>434.14566199999996</v>
      </c>
      <c r="I12" s="41">
        <v>437.90844599999997</v>
      </c>
      <c r="J12" s="41">
        <v>470.21612500000003</v>
      </c>
      <c r="K12" s="41">
        <v>513.04044399999998</v>
      </c>
      <c r="L12" s="41">
        <v>577.10364399999992</v>
      </c>
      <c r="M12" s="2">
        <v>652.85713843000008</v>
      </c>
      <c r="N12" s="2">
        <v>687.53162361000011</v>
      </c>
      <c r="O12" s="10"/>
      <c r="P12" s="27" t="s">
        <v>47</v>
      </c>
    </row>
    <row r="13" spans="1:16" ht="10.199999999999999">
      <c r="A13" s="45" t="s">
        <v>107</v>
      </c>
      <c r="B13" s="41">
        <v>73.846999999999994</v>
      </c>
      <c r="C13" s="41">
        <v>99.274000000000001</v>
      </c>
      <c r="D13" s="41">
        <v>60.798999999999999</v>
      </c>
      <c r="E13" s="41">
        <v>23.103999999999999</v>
      </c>
      <c r="F13" s="41">
        <v>-8.1295229999999954</v>
      </c>
      <c r="G13" s="41">
        <v>-23.210257000000002</v>
      </c>
      <c r="H13" s="41">
        <v>-104.521338</v>
      </c>
      <c r="I13" s="41">
        <v>-127.14055400000001</v>
      </c>
      <c r="J13" s="41">
        <v>-141.65587499999998</v>
      </c>
      <c r="K13" s="41">
        <v>-141.29755599999999</v>
      </c>
      <c r="L13" s="41">
        <v>-139.08135600000003</v>
      </c>
      <c r="M13" s="2">
        <v>-110.49686156999999</v>
      </c>
      <c r="N13" s="2">
        <f>N14+N15</f>
        <v>-108.95237639</v>
      </c>
      <c r="O13" s="10"/>
      <c r="P13" s="27" t="s">
        <v>108</v>
      </c>
    </row>
    <row r="14" spans="1:16" ht="10.199999999999999">
      <c r="A14" s="45" t="s">
        <v>109</v>
      </c>
      <c r="B14" s="41">
        <v>69.253</v>
      </c>
      <c r="C14" s="41">
        <v>90.14</v>
      </c>
      <c r="D14" s="41">
        <v>51.058</v>
      </c>
      <c r="E14" s="41">
        <v>27.872</v>
      </c>
      <c r="F14" s="41">
        <v>14.500600000000006</v>
      </c>
      <c r="G14" s="41">
        <v>17.635545999999994</v>
      </c>
      <c r="H14" s="41">
        <v>-46.517834000000001</v>
      </c>
      <c r="I14" s="41">
        <v>-53.669329000000012</v>
      </c>
      <c r="J14" s="41">
        <v>-57.63039599999999</v>
      </c>
      <c r="K14" s="41">
        <v>-48.165414999999996</v>
      </c>
      <c r="L14" s="41">
        <v>-51.51038100000001</v>
      </c>
      <c r="M14" s="2">
        <v>-32.581849999999996</v>
      </c>
      <c r="N14" s="2">
        <v>-6.5088393999999967</v>
      </c>
      <c r="O14" s="10"/>
      <c r="P14" s="27" t="s">
        <v>110</v>
      </c>
    </row>
    <row r="15" spans="1:16" ht="10.199999999999999">
      <c r="A15" s="45" t="s">
        <v>111</v>
      </c>
      <c r="B15" s="117">
        <v>4.5940000000000003</v>
      </c>
      <c r="C15" s="117">
        <v>9.1340000000000003</v>
      </c>
      <c r="D15" s="117">
        <v>9.7409999999999997</v>
      </c>
      <c r="E15" s="117">
        <v>-4.7679999999999998</v>
      </c>
      <c r="F15" s="117">
        <v>-22.630123000000001</v>
      </c>
      <c r="G15" s="117">
        <v>-40.845802999999997</v>
      </c>
      <c r="H15" s="117">
        <v>-58.003504</v>
      </c>
      <c r="I15" s="117">
        <v>-73.471225000000004</v>
      </c>
      <c r="J15" s="117">
        <v>-84.025479000000004</v>
      </c>
      <c r="K15" s="117">
        <v>-93.132141000000004</v>
      </c>
      <c r="L15" s="117">
        <v>-87.570975000000004</v>
      </c>
      <c r="M15" s="2">
        <v>-77.915011570000004</v>
      </c>
      <c r="N15" s="2">
        <v>-102.44353699</v>
      </c>
      <c r="O15" s="10"/>
      <c r="P15" s="164" t="s">
        <v>112</v>
      </c>
    </row>
    <row r="16" spans="1:16" ht="10.199999999999999">
      <c r="A16" s="45" t="s">
        <v>113</v>
      </c>
      <c r="B16" s="117">
        <v>460.31900000000002</v>
      </c>
      <c r="C16" s="117">
        <v>447.40100000000001</v>
      </c>
      <c r="D16" s="118">
        <v>439.642</v>
      </c>
      <c r="E16" s="119">
        <v>427.01</v>
      </c>
      <c r="F16" s="120">
        <v>458.084</v>
      </c>
      <c r="G16" s="120">
        <v>485.71800000000002</v>
      </c>
      <c r="H16" s="120">
        <v>538.66700000000003</v>
      </c>
      <c r="I16" s="120">
        <v>565.04899999999998</v>
      </c>
      <c r="J16" s="120">
        <v>611.87199999999996</v>
      </c>
      <c r="K16" s="120">
        <v>654.33799999999997</v>
      </c>
      <c r="L16" s="120">
        <v>716.18499999999995</v>
      </c>
      <c r="M16" s="2">
        <v>763.35400000000004</v>
      </c>
      <c r="N16" s="2">
        <v>796.48400000000004</v>
      </c>
      <c r="O16" s="10"/>
      <c r="P16" s="27" t="s">
        <v>114</v>
      </c>
    </row>
    <row r="17" spans="1:16" ht="10.199999999999999">
      <c r="A17" s="165" t="s">
        <v>115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2"/>
      <c r="N17" s="2"/>
      <c r="O17" s="10"/>
      <c r="P17" s="7" t="s">
        <v>116</v>
      </c>
    </row>
    <row r="18" spans="1:16" ht="10.199999999999999">
      <c r="A18" s="121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2"/>
      <c r="N18" s="2"/>
      <c r="O18" s="10"/>
      <c r="P18" s="116"/>
    </row>
    <row r="19" spans="1:16" ht="10.199999999999999">
      <c r="A19" s="166" t="s">
        <v>117</v>
      </c>
      <c r="B19" s="117">
        <v>-86.281000000000006</v>
      </c>
      <c r="C19" s="117">
        <v>-95.3</v>
      </c>
      <c r="D19" s="117">
        <v>-99.1</v>
      </c>
      <c r="E19" s="117">
        <v>-104</v>
      </c>
      <c r="F19" s="117">
        <v>-129.84060100000002</v>
      </c>
      <c r="G19" s="117">
        <v>-113.05491100000008</v>
      </c>
      <c r="H19" s="117">
        <v>-85.579395000000019</v>
      </c>
      <c r="I19" s="117">
        <v>-59.804030000000026</v>
      </c>
      <c r="J19" s="117">
        <v>-89.516819000000012</v>
      </c>
      <c r="K19" s="117">
        <v>-98.018081999999936</v>
      </c>
      <c r="L19" s="117">
        <v>-103.03303600000008</v>
      </c>
      <c r="M19" s="2">
        <v>-75.629767860000143</v>
      </c>
      <c r="N19" s="2">
        <v>-91.640973100000068</v>
      </c>
      <c r="O19" s="10"/>
      <c r="P19" s="27" t="s">
        <v>46</v>
      </c>
    </row>
    <row r="20" spans="1:16" ht="10.199999999999999">
      <c r="A20" s="16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2"/>
      <c r="N20" s="2"/>
      <c r="O20" s="10"/>
      <c r="P20" s="12" t="s">
        <v>34</v>
      </c>
    </row>
    <row r="21" spans="1:16" s="28" customFormat="1" ht="10.199999999999999">
      <c r="A21" s="44" t="s">
        <v>11</v>
      </c>
      <c r="B21" s="123">
        <v>514.38</v>
      </c>
      <c r="C21" s="123">
        <v>549.85099999999989</v>
      </c>
      <c r="D21" s="123">
        <v>603.26600000000008</v>
      </c>
      <c r="E21" s="123">
        <v>644.91200000000003</v>
      </c>
      <c r="F21" s="123">
        <v>681.50530400000002</v>
      </c>
      <c r="G21" s="123">
        <v>705.62578399999995</v>
      </c>
      <c r="H21" s="123">
        <v>775.94589899999994</v>
      </c>
      <c r="I21" s="123">
        <v>849.43095900000003</v>
      </c>
      <c r="J21" s="123">
        <v>884.99396400000001</v>
      </c>
      <c r="K21" s="123">
        <v>973.0261240000001</v>
      </c>
      <c r="L21" s="123">
        <v>1010.2265471521121</v>
      </c>
      <c r="M21" s="94">
        <v>1033.9559610742315</v>
      </c>
      <c r="N21" s="94">
        <v>1138.3506810792467</v>
      </c>
      <c r="O21" s="30"/>
      <c r="P21" s="28" t="s">
        <v>35</v>
      </c>
    </row>
    <row r="22" spans="1:16" ht="10.199999999999999">
      <c r="A22" s="45"/>
      <c r="B22" s="117"/>
      <c r="C22" s="117"/>
      <c r="D22" s="118"/>
      <c r="E22" s="119"/>
      <c r="F22" s="120"/>
      <c r="G22" s="120"/>
      <c r="H22" s="120"/>
      <c r="I22" s="120"/>
      <c r="J22" s="120"/>
      <c r="K22" s="120"/>
      <c r="L22" s="120"/>
      <c r="M22" s="2"/>
      <c r="N22" s="2"/>
      <c r="O22" s="10"/>
    </row>
    <row r="23" spans="1:16" s="35" customFormat="1" ht="10.199999999999999">
      <c r="A23" s="45" t="s">
        <v>12</v>
      </c>
      <c r="B23" s="117">
        <v>103.328</v>
      </c>
      <c r="C23" s="117">
        <v>106.816</v>
      </c>
      <c r="D23" s="117">
        <v>129.352</v>
      </c>
      <c r="E23" s="117">
        <v>133.63300000000001</v>
      </c>
      <c r="F23" s="117">
        <v>147.37930399999999</v>
      </c>
      <c r="G23" s="117">
        <v>177.52478399999998</v>
      </c>
      <c r="H23" s="117">
        <v>180.773899</v>
      </c>
      <c r="I23" s="117">
        <v>201.323959</v>
      </c>
      <c r="J23" s="117">
        <v>187.28696400000001</v>
      </c>
      <c r="K23" s="117">
        <v>202.00212400000001</v>
      </c>
      <c r="L23" s="117">
        <v>192.20354715211204</v>
      </c>
      <c r="M23" s="2">
        <v>189.76996107423153</v>
      </c>
      <c r="N23" s="2">
        <v>227.83468107924665</v>
      </c>
      <c r="O23" s="46"/>
      <c r="P23" s="168" t="s">
        <v>36</v>
      </c>
    </row>
    <row r="24" spans="1:16" s="35" customFormat="1" ht="10.199999999999999">
      <c r="A24" s="45" t="s">
        <v>118</v>
      </c>
      <c r="B24" s="124">
        <v>35.448533000000005</v>
      </c>
      <c r="C24" s="125">
        <v>34.605269999999997</v>
      </c>
      <c r="D24" s="125">
        <v>35.513967999999998</v>
      </c>
      <c r="E24" s="125">
        <v>34.200000000000003</v>
      </c>
      <c r="F24" s="124">
        <v>37.599304000000004</v>
      </c>
      <c r="G24" s="124">
        <v>38.959000000000003</v>
      </c>
      <c r="H24" s="124">
        <v>45.445</v>
      </c>
      <c r="I24" s="124">
        <v>49.027999999999999</v>
      </c>
      <c r="J24" s="124">
        <v>43.908999999999999</v>
      </c>
      <c r="K24" s="124">
        <v>50.68</v>
      </c>
      <c r="L24" s="124">
        <v>46.463999999999999</v>
      </c>
      <c r="M24" s="2">
        <v>47</v>
      </c>
      <c r="N24" s="2">
        <v>45.606000000000002</v>
      </c>
      <c r="O24" s="46"/>
      <c r="P24" s="168" t="s">
        <v>119</v>
      </c>
    </row>
    <row r="25" spans="1:16" s="35" customFormat="1" ht="10.199999999999999">
      <c r="A25" s="45" t="s">
        <v>120</v>
      </c>
      <c r="B25" s="124">
        <v>54.886000000000003</v>
      </c>
      <c r="C25" s="4">
        <v>56.973999999999997</v>
      </c>
      <c r="D25" s="4">
        <v>71.132999999999996</v>
      </c>
      <c r="E25" s="4">
        <v>73.7</v>
      </c>
      <c r="F25" s="4">
        <v>109.77999999999999</v>
      </c>
      <c r="G25" s="4">
        <v>138.62578399999998</v>
      </c>
      <c r="H25" s="4">
        <v>135.43589900000001</v>
      </c>
      <c r="I25" s="4">
        <v>152.316959</v>
      </c>
      <c r="J25" s="4">
        <v>143.451964</v>
      </c>
      <c r="K25" s="96">
        <v>151.376124</v>
      </c>
      <c r="L25" s="96">
        <v>146.23254715211203</v>
      </c>
      <c r="M25" s="2">
        <v>142.72996107423154</v>
      </c>
      <c r="N25" s="2">
        <f>N23-N24</f>
        <v>182.22868107924666</v>
      </c>
      <c r="O25" s="46"/>
      <c r="P25" s="168" t="s">
        <v>121</v>
      </c>
    </row>
    <row r="26" spans="1:16" ht="10.199999999999999">
      <c r="A26" s="169" t="s">
        <v>25</v>
      </c>
      <c r="B26" s="126">
        <v>504.334</v>
      </c>
      <c r="C26" s="126">
        <v>533.90699999999993</v>
      </c>
      <c r="D26" s="126">
        <v>580.9860000000001</v>
      </c>
      <c r="E26" s="126">
        <v>601.69200000000001</v>
      </c>
      <c r="F26" s="126">
        <f>F23+F27+F28</f>
        <v>653.24630400000001</v>
      </c>
      <c r="G26" s="126">
        <f t="shared" ref="G26:N26" si="0">G23+G27+G28</f>
        <v>693.92278399999998</v>
      </c>
      <c r="H26" s="126">
        <f t="shared" si="0"/>
        <v>763.62989900000002</v>
      </c>
      <c r="I26" s="126">
        <f t="shared" si="0"/>
        <v>839.22195899999997</v>
      </c>
      <c r="J26" s="126">
        <f t="shared" si="0"/>
        <v>869.42696400000011</v>
      </c>
      <c r="K26" s="126">
        <f t="shared" si="0"/>
        <v>958.81012399999997</v>
      </c>
      <c r="L26" s="126">
        <f t="shared" si="0"/>
        <v>980.171547152112</v>
      </c>
      <c r="M26" s="126">
        <f t="shared" si="0"/>
        <v>1010.1589610742316</v>
      </c>
      <c r="N26" s="126">
        <f t="shared" si="0"/>
        <v>1104.8046810792466</v>
      </c>
      <c r="O26" s="10"/>
      <c r="P26" s="170" t="s">
        <v>122</v>
      </c>
    </row>
    <row r="27" spans="1:16" s="35" customFormat="1" ht="10.199999999999999">
      <c r="A27" s="169" t="s">
        <v>123</v>
      </c>
      <c r="B27" s="126">
        <v>254.47900000000001</v>
      </c>
      <c r="C27" s="126">
        <v>263.77699999999999</v>
      </c>
      <c r="D27" s="126">
        <v>265.19400000000002</v>
      </c>
      <c r="E27" s="127">
        <v>284.44</v>
      </c>
      <c r="F27" s="127">
        <v>335.07900000000001</v>
      </c>
      <c r="G27" s="127">
        <v>348.649</v>
      </c>
      <c r="H27" s="127">
        <v>398.63</v>
      </c>
      <c r="I27" s="127">
        <v>445.18700000000001</v>
      </c>
      <c r="J27" s="127">
        <v>473.29</v>
      </c>
      <c r="K27" s="127">
        <v>520.53399999999999</v>
      </c>
      <c r="L27" s="127">
        <v>533.90599999999995</v>
      </c>
      <c r="M27" s="2">
        <v>564.178</v>
      </c>
      <c r="N27" s="2">
        <v>628.19600000000003</v>
      </c>
      <c r="O27" s="46"/>
      <c r="P27" s="168" t="s">
        <v>124</v>
      </c>
    </row>
    <row r="28" spans="1:16" ht="10.199999999999999">
      <c r="A28" s="169" t="s">
        <v>125</v>
      </c>
      <c r="B28" s="126">
        <v>146.52699999999999</v>
      </c>
      <c r="C28" s="126">
        <v>163.31399999999999</v>
      </c>
      <c r="D28" s="126">
        <v>186.44</v>
      </c>
      <c r="E28" s="127">
        <v>183.619</v>
      </c>
      <c r="F28" s="127">
        <v>170.78800000000001</v>
      </c>
      <c r="G28" s="127">
        <v>167.749</v>
      </c>
      <c r="H28" s="127">
        <v>184.226</v>
      </c>
      <c r="I28" s="127">
        <v>192.71100000000001</v>
      </c>
      <c r="J28" s="127">
        <v>208.85</v>
      </c>
      <c r="K28" s="127">
        <v>236.274</v>
      </c>
      <c r="L28" s="127">
        <v>254.06200000000001</v>
      </c>
      <c r="M28" s="2">
        <v>256.21100000000001</v>
      </c>
      <c r="N28" s="2">
        <v>248.774</v>
      </c>
      <c r="O28" s="10"/>
      <c r="P28" s="168" t="s">
        <v>126</v>
      </c>
    </row>
    <row r="29" spans="1:16" ht="10.199999999999999">
      <c r="A29" s="45" t="s">
        <v>13</v>
      </c>
      <c r="B29" s="117">
        <v>514.38</v>
      </c>
      <c r="C29" s="117">
        <v>549.85099999999989</v>
      </c>
      <c r="D29" s="117">
        <v>603.26600000000008</v>
      </c>
      <c r="E29" s="117">
        <v>644.91200000000003</v>
      </c>
      <c r="F29" s="117">
        <v>681.50530400000002</v>
      </c>
      <c r="G29" s="117">
        <v>705.62578399999995</v>
      </c>
      <c r="H29" s="117">
        <v>775.94589899999994</v>
      </c>
      <c r="I29" s="117">
        <v>849.43095900000003</v>
      </c>
      <c r="J29" s="117">
        <v>884.99396400000001</v>
      </c>
      <c r="K29" s="117">
        <v>973.0261240000001</v>
      </c>
      <c r="L29" s="117">
        <v>1010.2265471521121</v>
      </c>
      <c r="M29" s="2">
        <v>1033.9559610742315</v>
      </c>
      <c r="N29" s="2">
        <v>1138.3506810792467</v>
      </c>
      <c r="O29" s="10"/>
      <c r="P29" s="168" t="s">
        <v>28</v>
      </c>
    </row>
    <row r="30" spans="1:16" ht="10.199999999999999">
      <c r="A30" s="45" t="s">
        <v>127</v>
      </c>
      <c r="B30" s="5">
        <v>10.045999999999999</v>
      </c>
      <c r="C30" s="5">
        <v>15.944000000000001</v>
      </c>
      <c r="D30" s="5">
        <v>22.28</v>
      </c>
      <c r="E30" s="5">
        <v>43.22</v>
      </c>
      <c r="F30" s="2">
        <v>28.259</v>
      </c>
      <c r="G30" s="2">
        <v>11.702999999999999</v>
      </c>
      <c r="H30" s="2">
        <v>12.316000000000001</v>
      </c>
      <c r="I30" s="2">
        <v>10.209</v>
      </c>
      <c r="J30" s="2">
        <v>15.567</v>
      </c>
      <c r="K30" s="2">
        <v>14.215999999999999</v>
      </c>
      <c r="L30" s="2">
        <v>30.055</v>
      </c>
      <c r="M30" s="2">
        <v>23.797000000000001</v>
      </c>
      <c r="N30" s="2">
        <v>33.545999999999999</v>
      </c>
      <c r="O30" s="10"/>
      <c r="P30" s="168" t="s">
        <v>128</v>
      </c>
    </row>
    <row r="31" spans="1:16" ht="10.199999999999999">
      <c r="A31" s="32"/>
      <c r="B31" s="21"/>
      <c r="C31" s="21"/>
      <c r="D31" s="21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1"/>
      <c r="P31" s="32"/>
    </row>
    <row r="32" spans="1:16" ht="10.199999999999999">
      <c r="A32" s="34"/>
      <c r="B32" s="35"/>
      <c r="C32" s="35"/>
      <c r="D32" s="3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5"/>
      <c r="P32" s="34"/>
    </row>
    <row r="33" spans="1:14" ht="10.199999999999999">
      <c r="A33" s="176" t="s">
        <v>6</v>
      </c>
      <c r="B33" s="35"/>
      <c r="C33" s="35"/>
      <c r="D33" s="35"/>
      <c r="E33" s="36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0.199999999999999">
      <c r="A34" s="177" t="s">
        <v>129</v>
      </c>
      <c r="B34" s="35"/>
      <c r="C34" s="35"/>
      <c r="D34" s="35"/>
      <c r="E34" s="36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10.199999999999999">
      <c r="A35" s="176" t="s">
        <v>58</v>
      </c>
      <c r="B35" s="35"/>
      <c r="C35" s="35"/>
      <c r="D35" s="35"/>
      <c r="E35" s="36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10.199999999999999">
      <c r="A36" s="176"/>
      <c r="B36" s="35"/>
      <c r="C36" s="35"/>
      <c r="D36" s="35"/>
      <c r="E36" s="36"/>
      <c r="F36" s="10"/>
      <c r="G36" s="10"/>
      <c r="H36" s="10"/>
      <c r="I36" s="10"/>
      <c r="J36" s="10"/>
      <c r="K36" s="10"/>
      <c r="L36" s="10"/>
      <c r="M36" s="10"/>
      <c r="N36" s="10"/>
    </row>
    <row r="37" spans="1:14" ht="10.199999999999999">
      <c r="A37" s="176" t="s">
        <v>130</v>
      </c>
      <c r="B37" s="3"/>
      <c r="C37" s="3"/>
      <c r="D37" s="3"/>
      <c r="E37" s="47"/>
      <c r="F37" s="10"/>
      <c r="G37" s="10"/>
      <c r="H37" s="10"/>
      <c r="I37" s="10"/>
      <c r="J37" s="10"/>
      <c r="K37" s="10"/>
      <c r="L37" s="10"/>
      <c r="M37" s="10"/>
      <c r="N37" s="10"/>
    </row>
    <row r="38" spans="1:14" ht="10.199999999999999">
      <c r="A38" s="177" t="s">
        <v>131</v>
      </c>
      <c r="B38" s="1"/>
      <c r="C38" s="1"/>
      <c r="D38" s="1"/>
      <c r="E38" s="37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10.199999999999999">
      <c r="A39" s="176" t="s">
        <v>59</v>
      </c>
      <c r="B39" s="38"/>
      <c r="C39" s="38"/>
      <c r="D39" s="38"/>
      <c r="E39" s="23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10.199999999999999">
      <c r="A40" s="129"/>
      <c r="B40" s="130"/>
      <c r="C40" s="130"/>
      <c r="D40" s="130"/>
      <c r="E40" s="130"/>
    </row>
    <row r="41" spans="1:14" ht="10.199999999999999">
      <c r="A41" s="131"/>
      <c r="B41" s="130"/>
      <c r="C41" s="130"/>
      <c r="D41" s="130"/>
      <c r="E41" s="130"/>
    </row>
    <row r="42" spans="1:14" ht="10.199999999999999">
      <c r="A42" s="132"/>
      <c r="B42" s="130"/>
      <c r="C42" s="130"/>
      <c r="D42" s="130"/>
      <c r="E42" s="130"/>
    </row>
    <row r="43" spans="1:14" ht="10.199999999999999">
      <c r="A43" s="132"/>
      <c r="B43" s="130"/>
      <c r="C43" s="130"/>
      <c r="D43" s="130"/>
      <c r="E43" s="130"/>
    </row>
    <row r="44" spans="1:14" ht="10.199999999999999">
      <c r="A44" s="129"/>
      <c r="B44" s="130"/>
      <c r="C44" s="130"/>
      <c r="D44" s="130"/>
      <c r="E44" s="130"/>
    </row>
    <row r="45" spans="1:14" ht="10.199999999999999">
      <c r="A45" s="131"/>
      <c r="B45" s="130"/>
      <c r="C45" s="130"/>
      <c r="D45" s="130"/>
      <c r="E45" s="130"/>
    </row>
    <row r="46" spans="1:14" ht="10.199999999999999">
      <c r="A46" s="129"/>
      <c r="B46" s="130"/>
      <c r="C46" s="130"/>
      <c r="D46" s="130"/>
      <c r="E46" s="130"/>
    </row>
    <row r="47" spans="1:14" ht="10.199999999999999">
      <c r="A47" s="131"/>
      <c r="B47" s="171"/>
      <c r="C47" s="171"/>
      <c r="D47" s="171"/>
      <c r="E47" s="171"/>
    </row>
    <row r="48" spans="1:14" ht="10.199999999999999">
      <c r="A48" s="131"/>
      <c r="B48" s="133"/>
      <c r="C48" s="133"/>
      <c r="D48" s="133"/>
      <c r="E48" s="133"/>
    </row>
    <row r="49" spans="1:5" ht="10.199999999999999">
      <c r="A49" s="7"/>
      <c r="B49" s="1"/>
      <c r="C49" s="1"/>
      <c r="D49" s="1"/>
      <c r="E49" s="37"/>
    </row>
    <row r="50" spans="1:5" ht="10.199999999999999">
      <c r="A50" s="7"/>
      <c r="B50" s="1"/>
      <c r="C50" s="1"/>
      <c r="D50" s="1"/>
      <c r="E50" s="37"/>
    </row>
    <row r="51" spans="1:5" ht="10.199999999999999">
      <c r="A51" s="7"/>
      <c r="B51" s="1"/>
      <c r="C51" s="1"/>
      <c r="D51" s="1"/>
      <c r="E51" s="37"/>
    </row>
    <row r="52" spans="1:5" ht="10.199999999999999">
      <c r="A52" s="7"/>
      <c r="B52" s="1"/>
      <c r="C52" s="1"/>
      <c r="D52" s="1"/>
      <c r="E52" s="37"/>
    </row>
    <row r="53" spans="1:5" ht="10.199999999999999">
      <c r="A53" s="7"/>
      <c r="B53" s="1"/>
      <c r="C53" s="1"/>
      <c r="D53" s="1"/>
      <c r="E53" s="37"/>
    </row>
    <row r="54" spans="1:5" ht="10.199999999999999">
      <c r="A54" s="7"/>
      <c r="B54" s="1"/>
      <c r="C54" s="1"/>
      <c r="D54" s="1"/>
      <c r="E54" s="37"/>
    </row>
    <row r="55" spans="1:5" ht="10.199999999999999">
      <c r="A55" s="7"/>
      <c r="B55" s="1"/>
      <c r="C55" s="1"/>
      <c r="D55" s="1"/>
      <c r="E55" s="37"/>
    </row>
  </sheetData>
  <phoneticPr fontId="0" type="noConversion"/>
  <pageMargins left="0" right="0" top="0.5" bottom="0" header="0" footer="0"/>
  <pageSetup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O35"/>
  <sheetViews>
    <sheetView showGridLines="0" workbookViewId="0">
      <selection activeCell="M2" sqref="B1:M1048576"/>
    </sheetView>
  </sheetViews>
  <sheetFormatPr defaultColWidth="12.42578125" defaultRowHeight="10.199999999999999"/>
  <cols>
    <col min="1" max="1" width="42.85546875" style="398" customWidth="1"/>
    <col min="2" max="13" width="7.7109375" style="397" customWidth="1"/>
    <col min="14" max="14" width="3" style="397" bestFit="1" customWidth="1"/>
    <col min="15" max="15" width="48.140625" style="397" customWidth="1"/>
    <col min="16" max="41" width="11.7109375" style="397" customWidth="1"/>
    <col min="42" max="16384" width="12.42578125" style="397"/>
  </cols>
  <sheetData>
    <row r="1" spans="1:15" s="407" customFormat="1">
      <c r="A1" s="424" t="s">
        <v>427</v>
      </c>
      <c r="H1" s="28"/>
      <c r="I1" s="28"/>
      <c r="J1" s="28"/>
      <c r="K1" s="28"/>
      <c r="L1" s="28"/>
      <c r="M1" s="28"/>
      <c r="O1" s="424"/>
    </row>
    <row r="2" spans="1:15">
      <c r="A2" s="14" t="s">
        <v>1</v>
      </c>
      <c r="B2" s="15"/>
      <c r="C2" s="15"/>
      <c r="D2" s="16"/>
      <c r="H2" s="12"/>
      <c r="I2" s="12"/>
      <c r="J2" s="12"/>
      <c r="K2" s="12"/>
      <c r="L2" s="12"/>
      <c r="M2" s="12"/>
      <c r="O2" s="111" t="s">
        <v>1</v>
      </c>
    </row>
    <row r="3" spans="1:15" ht="27" customHeight="1">
      <c r="A3" s="423" t="s">
        <v>373</v>
      </c>
      <c r="B3" s="15"/>
      <c r="D3" s="16"/>
      <c r="H3" s="12"/>
      <c r="I3" s="12"/>
      <c r="J3" s="12"/>
      <c r="K3" s="12"/>
      <c r="L3" s="12"/>
      <c r="M3" s="12"/>
      <c r="O3" s="422" t="s">
        <v>372</v>
      </c>
    </row>
    <row r="4" spans="1:15" s="419" customFormat="1">
      <c r="A4" s="421" t="s">
        <v>60</v>
      </c>
      <c r="H4" s="12"/>
      <c r="I4" s="12"/>
      <c r="J4" s="12"/>
      <c r="K4" s="12"/>
      <c r="L4" s="12"/>
      <c r="M4" s="12"/>
      <c r="O4" s="420" t="s">
        <v>50</v>
      </c>
    </row>
    <row r="5" spans="1:15">
      <c r="A5" s="418"/>
      <c r="B5" s="404"/>
      <c r="C5" s="404"/>
      <c r="D5" s="404"/>
      <c r="E5" s="404"/>
      <c r="F5" s="404"/>
      <c r="G5" s="81"/>
      <c r="H5" s="81"/>
      <c r="I5" s="81"/>
      <c r="J5" s="348"/>
      <c r="K5" s="348"/>
      <c r="L5" s="348"/>
      <c r="M5" s="348"/>
      <c r="N5" s="404"/>
      <c r="O5" s="417"/>
    </row>
    <row r="6" spans="1:15">
      <c r="A6" s="416"/>
      <c r="B6" s="345">
        <v>2001</v>
      </c>
      <c r="C6" s="345">
        <v>2002</v>
      </c>
      <c r="D6" s="344">
        <v>2003</v>
      </c>
      <c r="E6" s="415">
        <v>2004</v>
      </c>
      <c r="F6" s="415">
        <v>2005</v>
      </c>
      <c r="G6" s="341">
        <v>2006</v>
      </c>
      <c r="H6" s="341">
        <v>2007</v>
      </c>
      <c r="I6" s="341">
        <v>2008</v>
      </c>
      <c r="J6" s="341">
        <v>2009</v>
      </c>
      <c r="K6" s="341">
        <v>2010</v>
      </c>
      <c r="L6" s="339">
        <v>2011</v>
      </c>
      <c r="M6" s="339">
        <v>2012</v>
      </c>
      <c r="N6" s="414"/>
      <c r="O6" s="414"/>
    </row>
    <row r="7" spans="1:15">
      <c r="G7" s="81"/>
      <c r="H7" s="81"/>
      <c r="I7" s="81"/>
      <c r="J7" s="81"/>
      <c r="K7" s="81"/>
      <c r="L7" s="81"/>
      <c r="M7" s="81"/>
    </row>
    <row r="8" spans="1:15" s="407" customFormat="1" ht="24" customHeight="1">
      <c r="A8" s="410" t="s">
        <v>371</v>
      </c>
      <c r="B8" s="409">
        <v>231.50000000000003</v>
      </c>
      <c r="C8" s="409">
        <v>208.7326089</v>
      </c>
      <c r="D8" s="409">
        <v>238.90000000000003</v>
      </c>
      <c r="E8" s="409">
        <v>301.01291399999997</v>
      </c>
      <c r="F8" s="409">
        <v>279.86</v>
      </c>
      <c r="G8" s="409">
        <v>332.90999999999997</v>
      </c>
      <c r="H8" s="409">
        <v>370.28999999999996</v>
      </c>
      <c r="I8" s="409">
        <v>416.03</v>
      </c>
      <c r="J8" s="409">
        <v>412.17</v>
      </c>
      <c r="K8" s="409">
        <v>411.7</v>
      </c>
      <c r="L8" s="409">
        <v>390.55649799999998</v>
      </c>
      <c r="M8" s="409">
        <v>352.14470300000005</v>
      </c>
      <c r="O8" s="408" t="s">
        <v>370</v>
      </c>
    </row>
    <row r="9" spans="1:15">
      <c r="A9" s="413" t="s">
        <v>369</v>
      </c>
      <c r="B9" s="412">
        <v>202.3</v>
      </c>
      <c r="C9" s="412">
        <v>192.9</v>
      </c>
      <c r="D9" s="412">
        <v>204.3</v>
      </c>
      <c r="E9" s="412">
        <v>234.6</v>
      </c>
      <c r="F9" s="412">
        <v>254.76</v>
      </c>
      <c r="G9" s="412">
        <v>268.27</v>
      </c>
      <c r="H9" s="412">
        <v>312.18</v>
      </c>
      <c r="I9" s="412">
        <v>337.43</v>
      </c>
      <c r="J9" s="412">
        <v>350.04</v>
      </c>
      <c r="K9" s="412">
        <v>351.81</v>
      </c>
      <c r="L9" s="412">
        <v>357.44093399999997</v>
      </c>
      <c r="M9" s="412">
        <v>349.32418000000001</v>
      </c>
      <c r="O9" s="411" t="s">
        <v>368</v>
      </c>
    </row>
    <row r="10" spans="1:15">
      <c r="A10" s="413" t="s">
        <v>367</v>
      </c>
      <c r="B10" s="412">
        <v>162.94401094000003</v>
      </c>
      <c r="C10" s="412">
        <v>162</v>
      </c>
      <c r="D10" s="412">
        <v>179.4</v>
      </c>
      <c r="E10" s="412">
        <v>205.2</v>
      </c>
      <c r="F10" s="412">
        <v>228.95999999999998</v>
      </c>
      <c r="G10" s="412">
        <v>247.07</v>
      </c>
      <c r="H10" s="412">
        <v>285.38</v>
      </c>
      <c r="I10" s="412">
        <v>307.12</v>
      </c>
      <c r="J10" s="412">
        <v>320.54000000000002</v>
      </c>
      <c r="K10" s="412">
        <v>327.88</v>
      </c>
      <c r="L10" s="412">
        <v>311.98265400000003</v>
      </c>
      <c r="M10" s="412">
        <v>302.67788000000002</v>
      </c>
      <c r="O10" s="411" t="s">
        <v>366</v>
      </c>
    </row>
    <row r="11" spans="1:15">
      <c r="A11" s="413" t="s">
        <v>365</v>
      </c>
      <c r="B11" s="412">
        <v>39.4</v>
      </c>
      <c r="C11" s="412">
        <v>30.9</v>
      </c>
      <c r="D11" s="412">
        <v>24.9</v>
      </c>
      <c r="E11" s="412">
        <v>29.384284999999998</v>
      </c>
      <c r="F11" s="412">
        <v>25.8</v>
      </c>
      <c r="G11" s="412">
        <v>21.2</v>
      </c>
      <c r="H11" s="412">
        <v>26.8</v>
      </c>
      <c r="I11" s="412">
        <v>30.31</v>
      </c>
      <c r="J11" s="412">
        <v>29.5</v>
      </c>
      <c r="K11" s="412">
        <v>23.93</v>
      </c>
      <c r="L11" s="412">
        <v>45.458280000000002</v>
      </c>
      <c r="M11" s="412">
        <v>46.646299999999997</v>
      </c>
      <c r="O11" s="411" t="s">
        <v>364</v>
      </c>
    </row>
    <row r="12" spans="1:15">
      <c r="A12" s="413" t="s">
        <v>363</v>
      </c>
      <c r="B12" s="412">
        <v>3.3</v>
      </c>
      <c r="C12" s="412">
        <v>1.8326088999999999</v>
      </c>
      <c r="D12" s="412">
        <v>1.4</v>
      </c>
      <c r="E12" s="412">
        <v>2.612914</v>
      </c>
      <c r="F12" s="412">
        <v>17.100000000000001</v>
      </c>
      <c r="G12" s="412">
        <v>0.8</v>
      </c>
      <c r="H12" s="412">
        <v>0.9</v>
      </c>
      <c r="I12" s="412" t="s">
        <v>558</v>
      </c>
      <c r="J12" s="412" t="s">
        <v>558</v>
      </c>
      <c r="K12" s="412">
        <v>1.63</v>
      </c>
      <c r="L12" s="412">
        <v>1.4677779999999998</v>
      </c>
      <c r="M12" s="412">
        <v>0.96568299999999996</v>
      </c>
      <c r="O12" s="411" t="s">
        <v>362</v>
      </c>
    </row>
    <row r="13" spans="1:15">
      <c r="A13" s="413" t="s">
        <v>361</v>
      </c>
      <c r="B13" s="412">
        <v>25.9</v>
      </c>
      <c r="C13" s="412">
        <v>14</v>
      </c>
      <c r="D13" s="412">
        <v>33.200000000000003</v>
      </c>
      <c r="E13" s="412">
        <v>63.8</v>
      </c>
      <c r="F13" s="412">
        <v>8</v>
      </c>
      <c r="G13" s="412">
        <v>63.84</v>
      </c>
      <c r="H13" s="412">
        <v>57.21</v>
      </c>
      <c r="I13" s="412">
        <v>78.2</v>
      </c>
      <c r="J13" s="412">
        <v>61.73</v>
      </c>
      <c r="K13" s="412">
        <v>58.26</v>
      </c>
      <c r="L13" s="412">
        <v>31.647786</v>
      </c>
      <c r="M13" s="412">
        <v>1.85484</v>
      </c>
      <c r="O13" s="411" t="s">
        <v>360</v>
      </c>
    </row>
    <row r="14" spans="1:15" s="407" customFormat="1" ht="24" customHeight="1">
      <c r="A14" s="410" t="s">
        <v>359</v>
      </c>
      <c r="B14" s="409">
        <v>300.51559371000002</v>
      </c>
      <c r="C14" s="409">
        <v>244.13760825</v>
      </c>
      <c r="D14" s="409">
        <v>270.3</v>
      </c>
      <c r="E14" s="409">
        <v>312.13960599999996</v>
      </c>
      <c r="F14" s="409">
        <v>292</v>
      </c>
      <c r="G14" s="409">
        <v>324.32</v>
      </c>
      <c r="H14" s="409">
        <v>380.08000000000004</v>
      </c>
      <c r="I14" s="409">
        <v>448.84</v>
      </c>
      <c r="J14" s="409">
        <v>439.21294799999998</v>
      </c>
      <c r="K14" s="409">
        <v>474.02209813000002</v>
      </c>
      <c r="L14" s="409">
        <v>504.27734866999992</v>
      </c>
      <c r="M14" s="409">
        <v>507.72901252999998</v>
      </c>
      <c r="O14" s="408" t="s">
        <v>358</v>
      </c>
    </row>
    <row r="15" spans="1:15">
      <c r="A15" s="413" t="s">
        <v>357</v>
      </c>
      <c r="B15" s="412">
        <v>238.12928127000001</v>
      </c>
      <c r="C15" s="412">
        <v>207.53760825000001</v>
      </c>
      <c r="D15" s="412">
        <v>231.5</v>
      </c>
      <c r="E15" s="412">
        <v>233.03960599999999</v>
      </c>
      <c r="F15" s="412">
        <v>237.5</v>
      </c>
      <c r="G15" s="412">
        <v>243.92</v>
      </c>
      <c r="H15" s="412">
        <v>267.91000000000003</v>
      </c>
      <c r="I15" s="412">
        <v>295.64</v>
      </c>
      <c r="J15" s="412">
        <v>288.45248600000002</v>
      </c>
      <c r="K15" s="412">
        <v>316.84180800000001</v>
      </c>
      <c r="L15" s="412">
        <v>328.14828266999996</v>
      </c>
      <c r="M15" s="412">
        <v>338.00901253000001</v>
      </c>
      <c r="O15" s="411" t="s">
        <v>356</v>
      </c>
    </row>
    <row r="16" spans="1:15">
      <c r="A16" s="413" t="s">
        <v>355</v>
      </c>
      <c r="B16" s="412">
        <v>123.7</v>
      </c>
      <c r="C16" s="412">
        <v>123.93760825000001</v>
      </c>
      <c r="D16" s="412">
        <v>115.6</v>
      </c>
      <c r="E16" s="412">
        <v>109.339606</v>
      </c>
      <c r="F16" s="412">
        <v>108.5</v>
      </c>
      <c r="G16" s="412">
        <v>109.6</v>
      </c>
      <c r="H16" s="412">
        <v>117.5</v>
      </c>
      <c r="I16" s="412">
        <v>120.15</v>
      </c>
      <c r="J16" s="412">
        <v>125.69445400000001</v>
      </c>
      <c r="K16" s="412">
        <v>127.70559399999999</v>
      </c>
      <c r="L16" s="412">
        <v>138.861728</v>
      </c>
      <c r="M16" s="412">
        <v>134.78063699999998</v>
      </c>
      <c r="O16" s="411" t="s">
        <v>354</v>
      </c>
    </row>
    <row r="17" spans="1:15">
      <c r="A17" s="413" t="s">
        <v>353</v>
      </c>
      <c r="B17" s="412">
        <v>32.329281270000003</v>
      </c>
      <c r="C17" s="412">
        <v>6.9</v>
      </c>
      <c r="D17" s="412">
        <v>29.6</v>
      </c>
      <c r="E17" s="412">
        <v>38.299999999999997</v>
      </c>
      <c r="F17" s="412">
        <v>50</v>
      </c>
      <c r="G17" s="412">
        <v>46.72</v>
      </c>
      <c r="H17" s="412">
        <v>64.400000000000006</v>
      </c>
      <c r="I17" s="412">
        <v>87.34</v>
      </c>
      <c r="J17" s="412">
        <v>84.370213000000007</v>
      </c>
      <c r="K17" s="412">
        <v>99.287612999999993</v>
      </c>
      <c r="L17" s="412">
        <v>97.285502000000008</v>
      </c>
      <c r="M17" s="412">
        <v>91.875344999999996</v>
      </c>
      <c r="O17" s="411" t="s">
        <v>352</v>
      </c>
    </row>
    <row r="18" spans="1:15">
      <c r="A18" s="413" t="s">
        <v>351</v>
      </c>
      <c r="B18" s="412">
        <v>40.200000000000003</v>
      </c>
      <c r="C18" s="412">
        <v>40.1</v>
      </c>
      <c r="D18" s="412">
        <v>44.6</v>
      </c>
      <c r="E18" s="412">
        <v>41.6</v>
      </c>
      <c r="F18" s="412">
        <v>25.9</v>
      </c>
      <c r="G18" s="412">
        <v>34.6</v>
      </c>
      <c r="H18" s="412">
        <v>28.18</v>
      </c>
      <c r="I18" s="412">
        <v>24.5</v>
      </c>
      <c r="J18" s="412">
        <v>14.06</v>
      </c>
      <c r="K18" s="412">
        <v>21.013424000000001</v>
      </c>
      <c r="L18" s="412">
        <v>24.608782670000004</v>
      </c>
      <c r="M18" s="412">
        <v>43.265170529999999</v>
      </c>
      <c r="O18" s="411" t="s">
        <v>350</v>
      </c>
    </row>
    <row r="19" spans="1:15">
      <c r="A19" s="413" t="s">
        <v>349</v>
      </c>
      <c r="B19" s="412">
        <v>41.9</v>
      </c>
      <c r="C19" s="412">
        <v>36.6</v>
      </c>
      <c r="D19" s="412">
        <v>41.7</v>
      </c>
      <c r="E19" s="412">
        <v>43.8</v>
      </c>
      <c r="F19" s="412">
        <v>53.1</v>
      </c>
      <c r="G19" s="412">
        <v>53</v>
      </c>
      <c r="H19" s="412">
        <v>57.83</v>
      </c>
      <c r="I19" s="412">
        <v>63.65</v>
      </c>
      <c r="J19" s="412">
        <v>64.33</v>
      </c>
      <c r="K19" s="412">
        <v>68.835177000000002</v>
      </c>
      <c r="L19" s="412">
        <v>67.392269999999996</v>
      </c>
      <c r="M19" s="412">
        <v>68.087859999999992</v>
      </c>
      <c r="O19" s="411" t="s">
        <v>348</v>
      </c>
    </row>
    <row r="20" spans="1:15" s="407" customFormat="1">
      <c r="A20" s="413" t="s">
        <v>347</v>
      </c>
      <c r="B20" s="412" t="s">
        <v>510</v>
      </c>
      <c r="C20" s="412" t="s">
        <v>510</v>
      </c>
      <c r="D20" s="412" t="s">
        <v>510</v>
      </c>
      <c r="E20" s="412" t="s">
        <v>510</v>
      </c>
      <c r="F20" s="412" t="s">
        <v>510</v>
      </c>
      <c r="G20" s="412" t="s">
        <v>510</v>
      </c>
      <c r="H20" s="412" t="s">
        <v>510</v>
      </c>
      <c r="I20" s="412" t="s">
        <v>510</v>
      </c>
      <c r="J20" s="412" t="s">
        <v>510</v>
      </c>
      <c r="K20" s="412" t="s">
        <v>510</v>
      </c>
      <c r="L20" s="412" t="s">
        <v>510</v>
      </c>
      <c r="M20" s="412" t="s">
        <v>510</v>
      </c>
      <c r="O20" s="411" t="s">
        <v>339</v>
      </c>
    </row>
    <row r="21" spans="1:15">
      <c r="A21" s="413" t="s">
        <v>346</v>
      </c>
      <c r="B21" s="412">
        <v>62.386312440000005</v>
      </c>
      <c r="C21" s="412">
        <v>36.6</v>
      </c>
      <c r="D21" s="412">
        <v>38.799999999999997</v>
      </c>
      <c r="E21" s="412">
        <v>79.099999999999994</v>
      </c>
      <c r="F21" s="412">
        <v>54.5</v>
      </c>
      <c r="G21" s="412">
        <v>80.400000000000006</v>
      </c>
      <c r="H21" s="412">
        <v>112.17</v>
      </c>
      <c r="I21" s="412">
        <v>153.19999999999999</v>
      </c>
      <c r="J21" s="412">
        <v>150.76046199999999</v>
      </c>
      <c r="K21" s="412">
        <v>157.18029013</v>
      </c>
      <c r="L21" s="412">
        <v>176.12906599999999</v>
      </c>
      <c r="M21" s="412">
        <v>169.72</v>
      </c>
      <c r="N21" s="401"/>
      <c r="O21" s="411" t="s">
        <v>345</v>
      </c>
    </row>
    <row r="22" spans="1:15" hidden="1">
      <c r="A22" s="413" t="s">
        <v>344</v>
      </c>
      <c r="B22" s="412" t="s">
        <v>0</v>
      </c>
      <c r="C22" s="412" t="s">
        <v>0</v>
      </c>
      <c r="D22" s="412" t="s">
        <v>0</v>
      </c>
      <c r="E22" s="412" t="s">
        <v>0</v>
      </c>
      <c r="F22" s="412" t="s">
        <v>0</v>
      </c>
      <c r="G22" s="412" t="s">
        <v>0</v>
      </c>
      <c r="H22" s="412" t="s">
        <v>0</v>
      </c>
      <c r="I22" s="412" t="s">
        <v>0</v>
      </c>
      <c r="J22" s="412" t="s">
        <v>0</v>
      </c>
      <c r="K22" s="412" t="s">
        <v>0</v>
      </c>
      <c r="L22" s="412" t="s">
        <v>0</v>
      </c>
      <c r="M22" s="412" t="s">
        <v>0</v>
      </c>
      <c r="N22" s="401"/>
      <c r="O22" s="411" t="s">
        <v>343</v>
      </c>
    </row>
    <row r="23" spans="1:15" hidden="1">
      <c r="A23" s="413" t="s">
        <v>342</v>
      </c>
      <c r="B23" s="412" t="s">
        <v>0</v>
      </c>
      <c r="C23" s="412" t="s">
        <v>0</v>
      </c>
      <c r="D23" s="412" t="s">
        <v>0</v>
      </c>
      <c r="E23" s="412" t="s">
        <v>0</v>
      </c>
      <c r="F23" s="412" t="s">
        <v>0</v>
      </c>
      <c r="G23" s="412" t="s">
        <v>0</v>
      </c>
      <c r="H23" s="412" t="s">
        <v>0</v>
      </c>
      <c r="I23" s="412" t="s">
        <v>0</v>
      </c>
      <c r="J23" s="412" t="s">
        <v>0</v>
      </c>
      <c r="K23" s="412" t="s">
        <v>0</v>
      </c>
      <c r="L23" s="412" t="s">
        <v>0</v>
      </c>
      <c r="M23" s="412" t="s">
        <v>0</v>
      </c>
      <c r="N23" s="401"/>
      <c r="O23" s="411" t="s">
        <v>341</v>
      </c>
    </row>
    <row r="24" spans="1:15" hidden="1">
      <c r="A24" s="413" t="s">
        <v>340</v>
      </c>
      <c r="B24" s="412" t="s">
        <v>0</v>
      </c>
      <c r="C24" s="412" t="s">
        <v>0</v>
      </c>
      <c r="D24" s="412" t="s">
        <v>0</v>
      </c>
      <c r="E24" s="412" t="s">
        <v>0</v>
      </c>
      <c r="F24" s="412" t="s">
        <v>0</v>
      </c>
      <c r="G24" s="412" t="s">
        <v>0</v>
      </c>
      <c r="H24" s="412" t="s">
        <v>0</v>
      </c>
      <c r="I24" s="412" t="s">
        <v>0</v>
      </c>
      <c r="J24" s="412" t="s">
        <v>0</v>
      </c>
      <c r="K24" s="412" t="s">
        <v>0</v>
      </c>
      <c r="L24" s="412" t="s">
        <v>0</v>
      </c>
      <c r="M24" s="412" t="s">
        <v>0</v>
      </c>
      <c r="O24" s="411" t="s">
        <v>339</v>
      </c>
    </row>
    <row r="25" spans="1:15">
      <c r="A25" s="413" t="s">
        <v>338</v>
      </c>
      <c r="B25" s="412" t="s">
        <v>0</v>
      </c>
      <c r="C25" s="412" t="s">
        <v>0</v>
      </c>
      <c r="D25" s="412" t="s">
        <v>0</v>
      </c>
      <c r="E25" s="412" t="s">
        <v>0</v>
      </c>
      <c r="F25" s="412" t="s">
        <v>0</v>
      </c>
      <c r="G25" s="412" t="s">
        <v>0</v>
      </c>
      <c r="H25" s="412" t="s">
        <v>0</v>
      </c>
      <c r="I25" s="412" t="s">
        <v>0</v>
      </c>
      <c r="J25" s="412" t="s">
        <v>0</v>
      </c>
      <c r="K25" s="412" t="s">
        <v>0</v>
      </c>
      <c r="L25" s="412" t="s">
        <v>0</v>
      </c>
      <c r="M25" s="412" t="s">
        <v>0</v>
      </c>
      <c r="O25" s="411" t="s">
        <v>337</v>
      </c>
    </row>
    <row r="26" spans="1:15" s="407" customFormat="1" ht="24" customHeight="1">
      <c r="A26" s="410" t="s">
        <v>336</v>
      </c>
      <c r="B26" s="409">
        <v>-28.815593709999987</v>
      </c>
      <c r="C26" s="409">
        <v>4.6950006500000043</v>
      </c>
      <c r="D26" s="409">
        <v>13.200000000000024</v>
      </c>
      <c r="E26" s="409">
        <v>30.47330800000001</v>
      </c>
      <c r="F26" s="409">
        <v>13.760000000000012</v>
      </c>
      <c r="G26" s="409">
        <v>43.189999999999976</v>
      </c>
      <c r="H26" s="409">
        <v>18.389999999999922</v>
      </c>
      <c r="I26" s="409">
        <v>-8.3100000000000023</v>
      </c>
      <c r="J26" s="409">
        <v>-12.982947999999967</v>
      </c>
      <c r="K26" s="409">
        <v>-41.308674130000028</v>
      </c>
      <c r="L26" s="409">
        <v>-89.112067999999937</v>
      </c>
      <c r="M26" s="409">
        <v>-112.31913899999992</v>
      </c>
      <c r="O26" s="408" t="s">
        <v>335</v>
      </c>
    </row>
    <row r="27" spans="1:15" s="407" customFormat="1" ht="24" customHeight="1">
      <c r="A27" s="410" t="s">
        <v>334</v>
      </c>
      <c r="B27" s="409">
        <v>-69.01559370999999</v>
      </c>
      <c r="C27" s="409">
        <v>-35.404999349999997</v>
      </c>
      <c r="D27" s="409">
        <v>-31.399999999999977</v>
      </c>
      <c r="E27" s="409">
        <v>-11.126691999999991</v>
      </c>
      <c r="F27" s="409">
        <v>-12.139999999999986</v>
      </c>
      <c r="G27" s="409">
        <v>8.589999999999975</v>
      </c>
      <c r="H27" s="409">
        <v>-9.7900000000000773</v>
      </c>
      <c r="I27" s="409">
        <v>-32.81</v>
      </c>
      <c r="J27" s="409">
        <v>-27.042947999999967</v>
      </c>
      <c r="K27" s="409">
        <v>-62.322098130000029</v>
      </c>
      <c r="L27" s="409">
        <v>-113.72085066999995</v>
      </c>
      <c r="M27" s="409">
        <v>-155.58430952999993</v>
      </c>
      <c r="O27" s="408" t="s">
        <v>333</v>
      </c>
    </row>
    <row r="28" spans="1:15">
      <c r="A28" s="406"/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4"/>
      <c r="O28" s="404"/>
    </row>
    <row r="29" spans="1:15">
      <c r="A29" s="403"/>
      <c r="B29" s="402"/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1"/>
      <c r="O29" s="401"/>
    </row>
    <row r="30" spans="1:15">
      <c r="A30" s="400" t="s">
        <v>6</v>
      </c>
    </row>
    <row r="31" spans="1:15">
      <c r="A31" s="399" t="s">
        <v>332</v>
      </c>
    </row>
    <row r="32" spans="1:15">
      <c r="A32" s="399"/>
    </row>
    <row r="33" spans="1:1">
      <c r="A33" s="109" t="s">
        <v>51</v>
      </c>
    </row>
    <row r="34" spans="1:1">
      <c r="A34" s="399" t="s">
        <v>331</v>
      </c>
    </row>
    <row r="35" spans="1:1">
      <c r="A35" s="397"/>
    </row>
  </sheetData>
  <pageMargins left="0.15748031496063" right="0" top="0.98425196850393704" bottom="0" header="0" footer="0"/>
  <pageSetup scale="93" orientation="landscape" r:id="rId1"/>
  <headerFooter alignWithMargins="0">
    <oddFooter>&amp;R&amp;A  &amp;D  &amp;T 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9"/>
  <sheetViews>
    <sheetView showGridLines="0" tabSelected="1" workbookViewId="0"/>
  </sheetViews>
  <sheetFormatPr defaultColWidth="9.28515625" defaultRowHeight="10.199999999999999"/>
  <cols>
    <col min="1" max="1" width="39.140625" style="425" customWidth="1"/>
    <col min="2" max="2" width="7.85546875" style="425" customWidth="1"/>
    <col min="3" max="14" width="7.85546875" style="426" customWidth="1"/>
    <col min="15" max="15" width="1.85546875" style="425" customWidth="1"/>
    <col min="16" max="16" width="42.140625" style="108" customWidth="1"/>
    <col min="17" max="16384" width="9.28515625" style="425"/>
  </cols>
  <sheetData>
    <row r="1" spans="1:16" s="99" customFormat="1">
      <c r="A1" s="462">
        <v>11</v>
      </c>
      <c r="B1" s="462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0"/>
      <c r="P1" s="459"/>
    </row>
    <row r="2" spans="1:16">
      <c r="A2" s="458" t="s">
        <v>1</v>
      </c>
      <c r="B2" s="458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4"/>
      <c r="P2" s="457" t="str">
        <f>+A2</f>
        <v>DOMINICA</v>
      </c>
    </row>
    <row r="3" spans="1:16">
      <c r="A3" s="453" t="s">
        <v>409</v>
      </c>
      <c r="B3" s="453"/>
      <c r="C3" s="455"/>
      <c r="D3" s="456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4"/>
      <c r="P3" s="453" t="s">
        <v>408</v>
      </c>
    </row>
    <row r="4" spans="1:16">
      <c r="A4" s="104" t="s">
        <v>60</v>
      </c>
      <c r="B4" s="104"/>
      <c r="C4" s="419"/>
      <c r="D4" s="419"/>
      <c r="E4" s="419"/>
      <c r="F4" s="419"/>
      <c r="G4" s="419"/>
      <c r="H4" s="12"/>
      <c r="I4" s="12"/>
      <c r="J4" s="12"/>
      <c r="K4" s="419"/>
      <c r="L4" s="419"/>
      <c r="M4" s="419"/>
      <c r="N4" s="419"/>
      <c r="O4" s="419"/>
      <c r="P4" s="452" t="s">
        <v>407</v>
      </c>
    </row>
    <row r="5" spans="1:16">
      <c r="A5" s="448"/>
      <c r="B5" s="451"/>
      <c r="C5" s="81"/>
      <c r="D5" s="450"/>
      <c r="E5" s="81"/>
      <c r="F5" s="81"/>
      <c r="G5" s="81"/>
      <c r="H5" s="81"/>
      <c r="I5" s="81"/>
      <c r="J5" s="81"/>
      <c r="K5" s="81"/>
      <c r="L5" s="81"/>
      <c r="M5" s="81"/>
      <c r="N5" s="81"/>
      <c r="O5" s="449"/>
      <c r="P5" s="448"/>
    </row>
    <row r="6" spans="1:16">
      <c r="A6" s="445"/>
      <c r="B6" s="445">
        <v>2000</v>
      </c>
      <c r="C6" s="447">
        <v>2001</v>
      </c>
      <c r="D6" s="447">
        <v>2002</v>
      </c>
      <c r="E6" s="339">
        <v>2003</v>
      </c>
      <c r="F6" s="339">
        <v>2004</v>
      </c>
      <c r="G6" s="339">
        <v>2005</v>
      </c>
      <c r="H6" s="339">
        <v>2006</v>
      </c>
      <c r="I6" s="339">
        <v>2007</v>
      </c>
      <c r="J6" s="339">
        <v>2008</v>
      </c>
      <c r="K6" s="339">
        <v>2009</v>
      </c>
      <c r="L6" s="339">
        <v>2010</v>
      </c>
      <c r="M6" s="339">
        <v>2011</v>
      </c>
      <c r="N6" s="339">
        <v>2012</v>
      </c>
      <c r="O6" s="446"/>
      <c r="P6" s="445"/>
    </row>
    <row r="7" spans="1:16">
      <c r="A7" s="440"/>
      <c r="B7" s="440"/>
      <c r="C7" s="444"/>
      <c r="D7" s="443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1"/>
      <c r="P7" s="440"/>
    </row>
    <row r="8" spans="1:16" s="99" customFormat="1">
      <c r="A8" s="439" t="s">
        <v>406</v>
      </c>
      <c r="B8" s="433">
        <v>182.09</v>
      </c>
      <c r="C8" s="433">
        <v>162.90757227</v>
      </c>
      <c r="D8" s="433">
        <v>161.96490119000001</v>
      </c>
      <c r="E8" s="433">
        <v>179.43809332000004</v>
      </c>
      <c r="F8" s="433">
        <v>205.20332299999998</v>
      </c>
      <c r="G8" s="433">
        <v>229.26054000000002</v>
      </c>
      <c r="H8" s="433">
        <v>247.86905600000006</v>
      </c>
      <c r="I8" s="433">
        <v>285.45824200000004</v>
      </c>
      <c r="J8" s="433">
        <v>307.35740499999997</v>
      </c>
      <c r="K8" s="433">
        <v>320.56579499999998</v>
      </c>
      <c r="L8" s="433">
        <v>327.94119000000006</v>
      </c>
      <c r="M8" s="433">
        <v>311.91865599999994</v>
      </c>
      <c r="N8" s="433">
        <v>302.67787999999996</v>
      </c>
      <c r="O8" s="408"/>
      <c r="P8" s="439" t="s">
        <v>405</v>
      </c>
    </row>
    <row r="9" spans="1:16" ht="18" customHeight="1">
      <c r="A9" s="438" t="s">
        <v>404</v>
      </c>
      <c r="B9" s="435">
        <v>66.570000000000007</v>
      </c>
      <c r="C9" s="435">
        <v>46.899326309999999</v>
      </c>
      <c r="D9" s="435">
        <v>44.207238969999999</v>
      </c>
      <c r="E9" s="435">
        <v>47.104189000000012</v>
      </c>
      <c r="F9" s="435">
        <v>43.845348000000001</v>
      </c>
      <c r="G9" s="435">
        <v>57.544230000000006</v>
      </c>
      <c r="H9" s="435">
        <v>58.028219000000007</v>
      </c>
      <c r="I9" s="435">
        <v>62.487112000000003</v>
      </c>
      <c r="J9" s="435">
        <v>62.545366999999999</v>
      </c>
      <c r="K9" s="435">
        <v>65.078721000000002</v>
      </c>
      <c r="L9" s="435">
        <v>71.053215000000009</v>
      </c>
      <c r="M9" s="435">
        <v>63.911913999999996</v>
      </c>
      <c r="N9" s="435">
        <v>63.119659999999996</v>
      </c>
      <c r="O9" s="411"/>
      <c r="P9" s="408" t="s">
        <v>403</v>
      </c>
    </row>
    <row r="10" spans="1:16">
      <c r="A10" s="437" t="s">
        <v>402</v>
      </c>
      <c r="B10" s="435">
        <v>64.09</v>
      </c>
      <c r="C10" s="435">
        <v>44.480050399999996</v>
      </c>
      <c r="D10" s="435">
        <v>41.626406099999997</v>
      </c>
      <c r="E10" s="435">
        <v>45.174179000000009</v>
      </c>
      <c r="F10" s="435">
        <v>39.178083000000001</v>
      </c>
      <c r="G10" s="435">
        <v>50.655469000000004</v>
      </c>
      <c r="H10" s="435">
        <v>50.497618000000003</v>
      </c>
      <c r="I10" s="435">
        <v>53.189399000000002</v>
      </c>
      <c r="J10" s="435">
        <v>52.224947</v>
      </c>
      <c r="K10" s="435">
        <v>55.937697</v>
      </c>
      <c r="L10" s="435">
        <v>62.398571000000004</v>
      </c>
      <c r="M10" s="435">
        <v>55.878464999999998</v>
      </c>
      <c r="N10" s="435">
        <v>56.834224999999996</v>
      </c>
      <c r="O10" s="411"/>
      <c r="P10" s="437" t="s">
        <v>401</v>
      </c>
    </row>
    <row r="11" spans="1:16">
      <c r="A11" s="437" t="s">
        <v>400</v>
      </c>
      <c r="B11" s="435">
        <v>35.19</v>
      </c>
      <c r="C11" s="435">
        <v>30.107950219999999</v>
      </c>
      <c r="D11" s="435">
        <v>28.410013220000003</v>
      </c>
      <c r="E11" s="435">
        <v>27.795812999999999</v>
      </c>
      <c r="F11" s="435">
        <v>27.451537000000002</v>
      </c>
      <c r="G11" s="435">
        <v>30.285804999999996</v>
      </c>
      <c r="H11" s="435">
        <v>33.036420999999997</v>
      </c>
      <c r="I11" s="435">
        <v>37.178871999999998</v>
      </c>
      <c r="J11" s="435">
        <v>34.954917999999999</v>
      </c>
      <c r="K11" s="435">
        <v>32.069687999999999</v>
      </c>
      <c r="L11" s="435">
        <v>29.645842000000002</v>
      </c>
      <c r="M11" s="435">
        <v>33.576442999999998</v>
      </c>
      <c r="N11" s="435">
        <v>31.692371000000001</v>
      </c>
      <c r="O11" s="411"/>
      <c r="P11" s="437" t="s">
        <v>399</v>
      </c>
    </row>
    <row r="12" spans="1:16">
      <c r="A12" s="437" t="s">
        <v>398</v>
      </c>
      <c r="B12" s="435">
        <v>29.549999999999997</v>
      </c>
      <c r="C12" s="435">
        <v>15.97302577</v>
      </c>
      <c r="D12" s="435">
        <v>9.7956008299999997</v>
      </c>
      <c r="E12" s="435">
        <v>9.4983259999999987</v>
      </c>
      <c r="F12" s="435">
        <v>8.5626910000000009</v>
      </c>
      <c r="G12" s="435">
        <v>21.443612999999999</v>
      </c>
      <c r="H12" s="435">
        <v>18.252473000000002</v>
      </c>
      <c r="I12" s="435">
        <v>18.404495000000001</v>
      </c>
      <c r="J12" s="435">
        <v>19.801655999999998</v>
      </c>
      <c r="K12" s="435">
        <v>26.350134999999998</v>
      </c>
      <c r="L12" s="435">
        <v>33.617083000000001</v>
      </c>
      <c r="M12" s="435">
        <v>24.530841000000002</v>
      </c>
      <c r="N12" s="435">
        <v>27.508308</v>
      </c>
      <c r="O12" s="411"/>
      <c r="P12" s="437" t="s">
        <v>397</v>
      </c>
    </row>
    <row r="13" spans="1:16">
      <c r="A13" s="437" t="s">
        <v>396</v>
      </c>
      <c r="B13" s="435">
        <v>-0.64999999999999147</v>
      </c>
      <c r="C13" s="435">
        <v>-1.6009255900000028</v>
      </c>
      <c r="D13" s="435">
        <v>3.4207920499999958</v>
      </c>
      <c r="E13" s="435">
        <v>7.8800400000000081</v>
      </c>
      <c r="F13" s="435">
        <v>3.1638549999999981</v>
      </c>
      <c r="G13" s="435">
        <v>-1.0739489999999918</v>
      </c>
      <c r="H13" s="435">
        <v>-0.79127599999999632</v>
      </c>
      <c r="I13" s="435">
        <v>-2.3939679999999939</v>
      </c>
      <c r="J13" s="435">
        <v>-2.5316270000000003</v>
      </c>
      <c r="K13" s="435">
        <v>-2.4821259999999938</v>
      </c>
      <c r="L13" s="435">
        <v>-0.86435399999999873</v>
      </c>
      <c r="M13" s="435">
        <v>-2.2288190000000014</v>
      </c>
      <c r="N13" s="435">
        <v>-2.3664540000000045</v>
      </c>
      <c r="O13" s="411"/>
      <c r="P13" s="437" t="s">
        <v>395</v>
      </c>
    </row>
    <row r="14" spans="1:16">
      <c r="A14" s="437" t="s">
        <v>394</v>
      </c>
      <c r="B14" s="435">
        <v>2.48</v>
      </c>
      <c r="C14" s="435">
        <v>2.4192759100000005</v>
      </c>
      <c r="D14" s="435">
        <v>2.5808328700000001</v>
      </c>
      <c r="E14" s="435">
        <v>1.9300099999999998</v>
      </c>
      <c r="F14" s="435">
        <v>4.6672650000000004</v>
      </c>
      <c r="G14" s="435">
        <v>6.8887610000000006</v>
      </c>
      <c r="H14" s="435">
        <v>7.5306010000000008</v>
      </c>
      <c r="I14" s="435">
        <v>9.2977129999999999</v>
      </c>
      <c r="J14" s="435">
        <v>10.320419999999999</v>
      </c>
      <c r="K14" s="435">
        <v>9.1410239999999998</v>
      </c>
      <c r="L14" s="435">
        <v>8.6546439999999993</v>
      </c>
      <c r="M14" s="435">
        <v>8.033449000000001</v>
      </c>
      <c r="N14" s="435">
        <v>6.2854349999999997</v>
      </c>
      <c r="O14" s="411"/>
      <c r="P14" s="437" t="s">
        <v>393</v>
      </c>
    </row>
    <row r="15" spans="1:16">
      <c r="A15" s="437" t="s">
        <v>392</v>
      </c>
      <c r="B15" s="435" t="s">
        <v>510</v>
      </c>
      <c r="C15" s="435" t="s">
        <v>510</v>
      </c>
      <c r="D15" s="435" t="s">
        <v>510</v>
      </c>
      <c r="E15" s="435" t="s">
        <v>510</v>
      </c>
      <c r="F15" s="435" t="s">
        <v>510</v>
      </c>
      <c r="G15" s="435" t="s">
        <v>510</v>
      </c>
      <c r="H15" s="435" t="s">
        <v>510</v>
      </c>
      <c r="I15" s="435" t="s">
        <v>510</v>
      </c>
      <c r="J15" s="435" t="s">
        <v>510</v>
      </c>
      <c r="K15" s="435" t="s">
        <v>510</v>
      </c>
      <c r="L15" s="435" t="s">
        <v>510</v>
      </c>
      <c r="M15" s="435" t="s">
        <v>510</v>
      </c>
      <c r="N15" s="435" t="s">
        <v>510</v>
      </c>
      <c r="O15" s="411"/>
      <c r="P15" s="437" t="s">
        <v>391</v>
      </c>
    </row>
    <row r="16" spans="1:16" ht="18" customHeight="1">
      <c r="A16" s="438" t="s">
        <v>390</v>
      </c>
      <c r="B16" s="435">
        <v>115.52</v>
      </c>
      <c r="C16" s="435">
        <v>116.00824596</v>
      </c>
      <c r="D16" s="435">
        <v>117.75766222000001</v>
      </c>
      <c r="E16" s="435">
        <v>132.33390432000002</v>
      </c>
      <c r="F16" s="435">
        <v>161.35797499999998</v>
      </c>
      <c r="G16" s="435">
        <v>171.71631000000002</v>
      </c>
      <c r="H16" s="435">
        <v>189.84083700000005</v>
      </c>
      <c r="I16" s="435">
        <v>222.97113000000002</v>
      </c>
      <c r="J16" s="435">
        <v>244.812038</v>
      </c>
      <c r="K16" s="435">
        <v>255.48707399999995</v>
      </c>
      <c r="L16" s="435">
        <v>256.88797500000004</v>
      </c>
      <c r="M16" s="435">
        <v>248.00674199999995</v>
      </c>
      <c r="N16" s="435">
        <v>239.55821999999998</v>
      </c>
      <c r="O16" s="411"/>
      <c r="P16" s="408" t="s">
        <v>389</v>
      </c>
    </row>
    <row r="17" spans="1:16">
      <c r="A17" s="437" t="s">
        <v>388</v>
      </c>
      <c r="B17" s="435">
        <v>75.790000000000006</v>
      </c>
      <c r="C17" s="435">
        <v>79.124681120000005</v>
      </c>
      <c r="D17" s="435">
        <v>83.017409180000016</v>
      </c>
      <c r="E17" s="435">
        <v>92.097298320000007</v>
      </c>
      <c r="F17" s="435">
        <v>110.729759</v>
      </c>
      <c r="G17" s="435">
        <v>116.63188100000002</v>
      </c>
      <c r="H17" s="435">
        <v>132.744585</v>
      </c>
      <c r="I17" s="435">
        <v>162.377883</v>
      </c>
      <c r="J17" s="435">
        <v>175.83411999999998</v>
      </c>
      <c r="K17" s="435">
        <v>185.57649599999996</v>
      </c>
      <c r="L17" s="435">
        <v>183.72503400000005</v>
      </c>
      <c r="M17" s="435">
        <v>177.56801299999998</v>
      </c>
      <c r="N17" s="435">
        <v>179.27328199999997</v>
      </c>
      <c r="O17" s="411"/>
      <c r="P17" s="437" t="s">
        <v>387</v>
      </c>
    </row>
    <row r="18" spans="1:16">
      <c r="A18" s="437" t="s">
        <v>386</v>
      </c>
      <c r="B18" s="435">
        <v>0.64</v>
      </c>
      <c r="C18" s="435">
        <v>0.58552187999999994</v>
      </c>
      <c r="D18" s="435" t="s">
        <v>559</v>
      </c>
      <c r="E18" s="435">
        <v>0.55350300000000008</v>
      </c>
      <c r="F18" s="435">
        <v>0.75389499999999998</v>
      </c>
      <c r="G18" s="435">
        <v>0.73680599999999996</v>
      </c>
      <c r="H18" s="435" t="s">
        <v>559</v>
      </c>
      <c r="I18" s="435" t="s">
        <v>559</v>
      </c>
      <c r="J18" s="435" t="s">
        <v>559</v>
      </c>
      <c r="K18" s="435" t="s">
        <v>559</v>
      </c>
      <c r="L18" s="435" t="s">
        <v>559</v>
      </c>
      <c r="M18" s="435" t="s">
        <v>559</v>
      </c>
      <c r="N18" s="435" t="s">
        <v>559</v>
      </c>
      <c r="O18" s="411"/>
      <c r="P18" s="437" t="s">
        <v>385</v>
      </c>
    </row>
    <row r="19" spans="1:16">
      <c r="A19" s="434" t="s">
        <v>384</v>
      </c>
      <c r="B19" s="435">
        <v>38.729999999999997</v>
      </c>
      <c r="C19" s="435">
        <v>36.042774590000001</v>
      </c>
      <c r="D19" s="435">
        <v>34.01338375000001</v>
      </c>
      <c r="E19" s="435">
        <v>39.449697999999998</v>
      </c>
      <c r="F19" s="435">
        <v>49.57747699999998</v>
      </c>
      <c r="G19" s="435">
        <v>54.166975999999998</v>
      </c>
      <c r="H19" s="435">
        <v>56.390726000000015</v>
      </c>
      <c r="I19" s="435">
        <v>60.167583</v>
      </c>
      <c r="J19" s="435">
        <v>68.610499000000004</v>
      </c>
      <c r="K19" s="435">
        <v>69.519894000000008</v>
      </c>
      <c r="L19" s="435">
        <v>72.837924000000001</v>
      </c>
      <c r="M19" s="435">
        <v>70.075248000000002</v>
      </c>
      <c r="N19" s="435">
        <v>59.924069000000003</v>
      </c>
      <c r="O19" s="411"/>
      <c r="P19" s="434" t="s">
        <v>383</v>
      </c>
    </row>
    <row r="20" spans="1:16">
      <c r="A20" s="434" t="s">
        <v>382</v>
      </c>
      <c r="B20" s="435" t="s">
        <v>559</v>
      </c>
      <c r="C20" s="435" t="s">
        <v>559</v>
      </c>
      <c r="D20" s="435" t="s">
        <v>559</v>
      </c>
      <c r="E20" s="435" t="s">
        <v>559</v>
      </c>
      <c r="F20" s="435" t="s">
        <v>559</v>
      </c>
      <c r="G20" s="435" t="s">
        <v>559</v>
      </c>
      <c r="H20" s="435" t="s">
        <v>559</v>
      </c>
      <c r="I20" s="435" t="s">
        <v>559</v>
      </c>
      <c r="J20" s="435" t="s">
        <v>559</v>
      </c>
      <c r="K20" s="435" t="s">
        <v>559</v>
      </c>
      <c r="L20" s="435" t="s">
        <v>559</v>
      </c>
      <c r="M20" s="435" t="s">
        <v>559</v>
      </c>
      <c r="N20" s="435" t="s">
        <v>559</v>
      </c>
      <c r="O20" s="411"/>
      <c r="P20" s="434" t="s">
        <v>381</v>
      </c>
    </row>
    <row r="21" spans="1:16">
      <c r="A21" s="437" t="s">
        <v>380</v>
      </c>
      <c r="B21" s="435" t="s">
        <v>510</v>
      </c>
      <c r="C21" s="435" t="s">
        <v>510</v>
      </c>
      <c r="D21" s="435" t="s">
        <v>510</v>
      </c>
      <c r="E21" s="435" t="s">
        <v>510</v>
      </c>
      <c r="F21" s="435" t="s">
        <v>510</v>
      </c>
      <c r="G21" s="435" t="s">
        <v>510</v>
      </c>
      <c r="H21" s="435" t="s">
        <v>510</v>
      </c>
      <c r="I21" s="435" t="s">
        <v>510</v>
      </c>
      <c r="J21" s="435" t="s">
        <v>510</v>
      </c>
      <c r="K21" s="435" t="s">
        <v>510</v>
      </c>
      <c r="L21" s="435" t="s">
        <v>510</v>
      </c>
      <c r="M21" s="435" t="s">
        <v>510</v>
      </c>
      <c r="N21" s="435" t="s">
        <v>510</v>
      </c>
      <c r="O21" s="411"/>
      <c r="P21" s="437" t="s">
        <v>379</v>
      </c>
    </row>
    <row r="22" spans="1:16">
      <c r="A22" s="436" t="s">
        <v>378</v>
      </c>
      <c r="B22" s="435" t="s">
        <v>0</v>
      </c>
      <c r="C22" s="435" t="s">
        <v>0</v>
      </c>
      <c r="D22" s="435" t="s">
        <v>0</v>
      </c>
      <c r="E22" s="435" t="s">
        <v>0</v>
      </c>
      <c r="F22" s="435" t="s">
        <v>0</v>
      </c>
      <c r="G22" s="435" t="s">
        <v>0</v>
      </c>
      <c r="H22" s="435" t="s">
        <v>0</v>
      </c>
      <c r="I22" s="435" t="s">
        <v>0</v>
      </c>
      <c r="J22" s="435" t="s">
        <v>0</v>
      </c>
      <c r="K22" s="435" t="s">
        <v>0</v>
      </c>
      <c r="L22" s="435" t="s">
        <v>0</v>
      </c>
      <c r="M22" s="435" t="s">
        <v>0</v>
      </c>
      <c r="N22" s="435" t="s">
        <v>510</v>
      </c>
      <c r="O22" s="411"/>
      <c r="P22" s="434" t="s">
        <v>377</v>
      </c>
    </row>
    <row r="23" spans="1:16" s="430" customFormat="1" ht="33" customHeight="1">
      <c r="A23" s="431" t="s">
        <v>376</v>
      </c>
      <c r="B23" s="433" t="s">
        <v>0</v>
      </c>
      <c r="C23" s="433" t="s">
        <v>0</v>
      </c>
      <c r="D23" s="433" t="s">
        <v>0</v>
      </c>
      <c r="E23" s="433" t="s">
        <v>0</v>
      </c>
      <c r="F23" s="433" t="s">
        <v>0</v>
      </c>
      <c r="G23" s="433" t="s">
        <v>0</v>
      </c>
      <c r="H23" s="433" t="s">
        <v>0</v>
      </c>
      <c r="I23" s="433" t="s">
        <v>0</v>
      </c>
      <c r="J23" s="433" t="s">
        <v>0</v>
      </c>
      <c r="K23" s="433" t="s">
        <v>0</v>
      </c>
      <c r="L23" s="433" t="s">
        <v>0</v>
      </c>
      <c r="M23" s="433" t="s">
        <v>0</v>
      </c>
      <c r="N23" s="433" t="s">
        <v>510</v>
      </c>
      <c r="O23" s="432"/>
      <c r="P23" s="431" t="s">
        <v>375</v>
      </c>
    </row>
    <row r="24" spans="1:16">
      <c r="A24" s="428"/>
      <c r="B24" s="428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8"/>
      <c r="P24" s="428"/>
    </row>
    <row r="25" spans="1:16">
      <c r="A25" s="411"/>
      <c r="B25" s="411"/>
      <c r="C25" s="427"/>
      <c r="D25" s="427"/>
      <c r="E25" s="427"/>
      <c r="F25" s="427"/>
      <c r="G25" s="427"/>
      <c r="H25" s="427"/>
      <c r="I25" s="427"/>
      <c r="J25" s="427"/>
      <c r="K25" s="427"/>
      <c r="L25" s="427"/>
      <c r="M25" s="427"/>
      <c r="N25" s="427"/>
      <c r="O25" s="411"/>
      <c r="P25" s="411"/>
    </row>
    <row r="26" spans="1:16">
      <c r="A26" s="11" t="s">
        <v>6</v>
      </c>
      <c r="B26" s="11"/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11"/>
      <c r="P26" s="411"/>
    </row>
    <row r="27" spans="1:16">
      <c r="A27" s="107"/>
      <c r="B27" s="107"/>
    </row>
    <row r="28" spans="1:16">
      <c r="A28" s="109" t="s">
        <v>51</v>
      </c>
      <c r="B28" s="109"/>
    </row>
    <row r="29" spans="1:16">
      <c r="A29" s="105"/>
      <c r="B29" s="10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/>
      <c r="P29" s="425"/>
    </row>
  </sheetData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Index </vt:lpstr>
      <vt:lpstr>Dm_PIE</vt:lpstr>
      <vt:lpstr>Dm_CN</vt:lpstr>
      <vt:lpstr>Dm_Tu</vt:lpstr>
      <vt:lpstr>Dm_BP</vt:lpstr>
      <vt:lpstr>Dm_exp</vt:lpstr>
      <vt:lpstr>Dm_imp</vt:lpstr>
      <vt:lpstr>DmM</vt:lpstr>
      <vt:lpstr>Dm_DE</vt:lpstr>
      <vt:lpstr>Dm_Mo</vt:lpstr>
      <vt:lpstr>Dm_BF</vt:lpstr>
      <vt:lpstr>Dm_IT</vt:lpstr>
      <vt:lpstr>Dm_PIE!Print_Titles</vt:lpstr>
      <vt:lpstr>DmM!Print_Titles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 statistical annex</dc:title>
  <dc:subject>Dominica statistical annex</dc:subject>
  <dc:creator>JAZMIN CHIU STANGE</dc:creator>
  <cp:keywords>Dominica statistics</cp:keywords>
  <cp:lastModifiedBy>jazmin chiu stange</cp:lastModifiedBy>
  <cp:lastPrinted>2013-10-02T23:34:53Z</cp:lastPrinted>
  <dcterms:created xsi:type="dcterms:W3CDTF">1999-03-12T17:06:25Z</dcterms:created>
  <dcterms:modified xsi:type="dcterms:W3CDTF">2013-10-02T23:35:02Z</dcterms:modified>
</cp:coreProperties>
</file>