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216" yWindow="276" windowWidth="13356" windowHeight="5688" tabRatio="848" activeTab="4"/>
  </bookViews>
  <sheets>
    <sheet name="Index" sheetId="25" r:id="rId1"/>
    <sheet name="Ag_PIE" sheetId="26" r:id="rId2"/>
    <sheet name="Ag_CN" sheetId="27" r:id="rId3"/>
    <sheet name="Ag_tur" sheetId="22" r:id="rId4"/>
    <sheet name="Ag_BP" sheetId="28" r:id="rId5"/>
    <sheet name="Ag_exp" sheetId="23" r:id="rId6"/>
    <sheet name="Ag_imp" sheetId="24" r:id="rId7"/>
    <sheet name="Ag_DE" sheetId="29" r:id="rId8"/>
    <sheet name="Ag_mon" sheetId="13" r:id="rId9"/>
    <sheet name="Ag_BF" sheetId="30" r:id="rId10"/>
    <sheet name="Ag_IT" sheetId="31" r:id="rId11"/>
  </sheets>
  <externalReferences>
    <externalReference r:id="rId12"/>
  </externalReferences>
  <definedNames>
    <definedName name="_BalanzaPagos" localSheetId="3">#REF!</definedName>
    <definedName name="_BalanzaPagos">#REF!</definedName>
    <definedName name="_DeudaExterna">#REF!</definedName>
    <definedName name="_Exportaciones">#REF!</definedName>
    <definedName name="_ExportDestino">#REF!</definedName>
    <definedName name="_Fill" localSheetId="9" hidden="1">#REF!</definedName>
    <definedName name="_Fill" localSheetId="4" hidden="1">#REF!</definedName>
    <definedName name="_Fill" localSheetId="7" hidden="1">#REF!</definedName>
    <definedName name="_Fill" localSheetId="10" hidden="1">#REF!</definedName>
    <definedName name="_Fill" hidden="1">#REF!</definedName>
    <definedName name="_Fiscal_SPNNF" localSheetId="3">#REF!</definedName>
    <definedName name="_Fiscal_SPNNF">#REF!</definedName>
    <definedName name="_Importaciones">#REF!</definedName>
    <definedName name="_ImportOrigen">#REF!</definedName>
    <definedName name="_InversionIB_Dol">#REF!</definedName>
    <definedName name="_Key2" localSheetId="9" hidden="1">#REF!</definedName>
    <definedName name="_Key2" localSheetId="4" hidden="1">#REF!</definedName>
    <definedName name="_Key2" localSheetId="7" hidden="1">#REF!</definedName>
    <definedName name="_Key2" localSheetId="10" hidden="1">#REF!</definedName>
    <definedName name="_Key2" hidden="1">#REF!</definedName>
    <definedName name="_Monetaria" localSheetId="3">#REF!</definedName>
    <definedName name="_Monetaria">Ag_mon!#REF!</definedName>
    <definedName name="_Order1" hidden="1">255</definedName>
    <definedName name="_Order2" hidden="1">255</definedName>
    <definedName name="_Parse_Out" localSheetId="9" hidden="1">#REF!</definedName>
    <definedName name="_Parse_Out" localSheetId="4" hidden="1">#REF!</definedName>
    <definedName name="_Parse_Out" localSheetId="7" hidden="1">#REF!</definedName>
    <definedName name="_Parse_Out" localSheetId="10" hidden="1">#REF!</definedName>
    <definedName name="_Parse_Out" hidden="1">#REF!</definedName>
    <definedName name="_PibGasto_MN">#REF!</definedName>
    <definedName name="_PibSectorial_MN" localSheetId="3">#REF!</definedName>
    <definedName name="_PibSectorial_MN">#REF!</definedName>
    <definedName name="_ProdAgro">#REF!</definedName>
    <definedName name="_ProdManufact">#REF!</definedName>
    <definedName name="_ProdMinera">#REF!</definedName>
    <definedName name="_Regression_Int" localSheetId="9" hidden="1">1</definedName>
    <definedName name="_Regression_Int" localSheetId="4" hidden="1">1</definedName>
    <definedName name="_Regression_Int" localSheetId="2" hidden="1">1</definedName>
    <definedName name="_Regression_Int" localSheetId="8" hidden="1">1</definedName>
    <definedName name="_Sort" localSheetId="9" hidden="1">#REF!</definedName>
    <definedName name="_Sort" localSheetId="4" hidden="1">#REF!</definedName>
    <definedName name="_Sort" localSheetId="7" hidden="1">#REF!</definedName>
    <definedName name="_Sort" localSheetId="10" hidden="1">#REF!</definedName>
    <definedName name="_Sort" hidden="1">#REF!</definedName>
    <definedName name="ee" localSheetId="9" hidden="1">#REF!</definedName>
    <definedName name="ee" localSheetId="4" hidden="1">#REF!</definedName>
    <definedName name="ee" localSheetId="7" hidden="1">#REF!</definedName>
    <definedName name="ee" localSheetId="10" hidden="1">#REF!</definedName>
    <definedName name="ee" hidden="1">#REF!</definedName>
    <definedName name="ff" localSheetId="9" hidden="1">#REF!</definedName>
    <definedName name="ff" localSheetId="4" hidden="1">#REF!</definedName>
    <definedName name="ff" localSheetId="7" hidden="1">#REF!</definedName>
    <definedName name="ff" localSheetId="10" hidden="1">#REF!</definedName>
    <definedName name="ff" hidden="1">#REF!</definedName>
    <definedName name="ii" localSheetId="9" hidden="1">#REF!</definedName>
    <definedName name="ii" localSheetId="4" hidden="1">#REF!</definedName>
    <definedName name="ii" localSheetId="7" hidden="1">#REF!</definedName>
    <definedName name="ii" localSheetId="10" hidden="1">#REF!</definedName>
    <definedName name="ii" hidden="1">#REF!</definedName>
    <definedName name="oj" hidden="1">'[1]I-5'!$A$38:$A$43</definedName>
    <definedName name="ojo" localSheetId="9" hidden="1">#REF!</definedName>
    <definedName name="ojo" localSheetId="4" hidden="1">#REF!</definedName>
    <definedName name="ojo" localSheetId="7" hidden="1">#REF!</definedName>
    <definedName name="ojo" localSheetId="10" hidden="1">#REF!</definedName>
    <definedName name="ojo" hidden="1">#REF!</definedName>
    <definedName name="Print_Area_MI" localSheetId="8">Ag_mon!$A$2:$A$7</definedName>
    <definedName name="_xlnm.Print_Titles" localSheetId="1">Ag_PIE!$4:$4</definedName>
    <definedName name="YU" localSheetId="9" hidden="1">#REF!</definedName>
    <definedName name="YU" localSheetId="4" hidden="1">#REF!</definedName>
    <definedName name="YU" localSheetId="7" hidden="1">#REF!</definedName>
    <definedName name="YU" localSheetId="10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A2" i="25"/>
  <c r="N25" i="13" l="1"/>
  <c r="M25"/>
  <c r="L25"/>
  <c r="K25"/>
  <c r="J25"/>
  <c r="I25"/>
  <c r="H25"/>
  <c r="G25"/>
  <c r="F25"/>
  <c r="N13"/>
  <c r="M13"/>
  <c r="L13"/>
  <c r="K13"/>
  <c r="J13"/>
  <c r="I13"/>
  <c r="H13"/>
  <c r="G13"/>
  <c r="F13"/>
</calcChain>
</file>

<file path=xl/sharedStrings.xml><?xml version="1.0" encoding="utf-8"?>
<sst xmlns="http://schemas.openxmlformats.org/spreadsheetml/2006/main" count="1077" uniqueCount="519">
  <si>
    <t>...</t>
  </si>
  <si>
    <t>a/ Cifras preliminares.</t>
  </si>
  <si>
    <t>Activos monetarios</t>
  </si>
  <si>
    <t>Pasivos monetarios</t>
  </si>
  <si>
    <t>Activos externos netos</t>
  </si>
  <si>
    <t>Crédito interno neto</t>
  </si>
  <si>
    <t>Dinero (M1)</t>
  </si>
  <si>
    <t>Liquidez ampliada (M3)</t>
  </si>
  <si>
    <t>Fuente: Comisión Económica para América Latina y el Caribe (CEPAL), sobre la base de cifras del Banco Central del Caribe Oriental.</t>
  </si>
  <si>
    <t>a/</t>
  </si>
  <si>
    <t>b/ Incluye excursionistas.</t>
  </si>
  <si>
    <t>Estados Unidos</t>
  </si>
  <si>
    <t>Canadá</t>
  </si>
  <si>
    <t>Reino Unido</t>
  </si>
  <si>
    <t>Caribe</t>
  </si>
  <si>
    <t xml:space="preserve">Otros países </t>
  </si>
  <si>
    <t>Total de turistas</t>
  </si>
  <si>
    <t>Liquidez en moneda nacional (M2)</t>
  </si>
  <si>
    <t>Broad money (M3)</t>
  </si>
  <si>
    <t>a/ Preliminary figures.</t>
  </si>
  <si>
    <t>Monetary assets</t>
  </si>
  <si>
    <t>Other assets (net)</t>
  </si>
  <si>
    <t>Monetary liabilities</t>
  </si>
  <si>
    <t>Money (M1)</t>
  </si>
  <si>
    <t>Total visitors</t>
  </si>
  <si>
    <t>United States</t>
  </si>
  <si>
    <t>Canada</t>
  </si>
  <si>
    <t>United Kingdom</t>
  </si>
  <si>
    <t>Caribbean</t>
  </si>
  <si>
    <t>b/ Includes excursionists.</t>
  </si>
  <si>
    <t>MONETARY BALANCE</t>
  </si>
  <si>
    <t>ANTIGUA AND BARBUDA</t>
  </si>
  <si>
    <t>ANTIGUA Y BARBUDA</t>
  </si>
  <si>
    <t>6</t>
  </si>
  <si>
    <t>5</t>
  </si>
  <si>
    <t xml:space="preserve">BALANCE MONETARIO </t>
  </si>
  <si>
    <t xml:space="preserve">ESTADÍSTICAS DE TURISMO </t>
  </si>
  <si>
    <t>Residence of visitors landed</t>
  </si>
  <si>
    <t>External assets (net)</t>
  </si>
  <si>
    <t>Domestic credit (net)</t>
  </si>
  <si>
    <t>Source: Economic Commission for Latin America and the Caribbean (ECLAC), on the basis of figures provided by the Eastern Caribbean Central Bank.</t>
  </si>
  <si>
    <t>Other countries</t>
  </si>
  <si>
    <t>EXPORTACIONES DE BIENES, FOB</t>
  </si>
  <si>
    <t>(Millions of Eastern Caribbean dollars)</t>
  </si>
  <si>
    <t>Total</t>
  </si>
  <si>
    <t>Total exports</t>
  </si>
  <si>
    <t>IMPORTACIONES DE BIENES, CIF</t>
  </si>
  <si>
    <t>IMPORTS OF GOODS, CIF</t>
  </si>
  <si>
    <t>Importaciones totales</t>
  </si>
  <si>
    <t>Total imports</t>
  </si>
  <si>
    <t>8</t>
  </si>
  <si>
    <t>EXPORTS OF GOODS, FOB</t>
  </si>
  <si>
    <t>b/ Cifras preliminares.</t>
  </si>
  <si>
    <t>b/ Preliminary figures.</t>
  </si>
  <si>
    <t>b/</t>
  </si>
  <si>
    <t>3</t>
  </si>
  <si>
    <t>(En millones de dólares del Caribe Oriental)</t>
  </si>
  <si>
    <t>Lugar de residencia de los visitantes</t>
  </si>
  <si>
    <t xml:space="preserve">  Cruiseship passengers b/</t>
  </si>
  <si>
    <t xml:space="preserve">   (millions of Eastern Caribbean dollars)</t>
  </si>
  <si>
    <t xml:space="preserve">  Pasajeros de cruceros b/</t>
  </si>
  <si>
    <t xml:space="preserve">  Pasajeros de yates b/</t>
  </si>
  <si>
    <t xml:space="preserve">  Visitantes </t>
  </si>
  <si>
    <t xml:space="preserve">  Stay-over visitors</t>
  </si>
  <si>
    <t xml:space="preserve">  Escalas de cruceros c/</t>
  </si>
  <si>
    <t xml:space="preserve">  Number of Cruise Ship Calls c/</t>
  </si>
  <si>
    <t xml:space="preserve">  Escalas de yates</t>
  </si>
  <si>
    <t xml:space="preserve">  Number of Yacht Calls</t>
  </si>
  <si>
    <t xml:space="preserve">  Gasto total de visitantes (millones </t>
  </si>
  <si>
    <t xml:space="preserve">  Total visitor expenditure </t>
  </si>
  <si>
    <t xml:space="preserve">  de dólares del Caribe Oriental)</t>
  </si>
  <si>
    <t>c/ Includes Windjammer calls.</t>
  </si>
  <si>
    <t>TURISM INDICATORS</t>
  </si>
  <si>
    <t>b/ Reexportaciones de minerales y combustibles subdeclaradas en los últimos tres años.</t>
  </si>
  <si>
    <t>b/ Re-exports of minerals and fuels underreported for the last 3 years.</t>
  </si>
  <si>
    <t>c/ Incluye escalas de cruceros Windjammer.</t>
  </si>
  <si>
    <t xml:space="preserve">   Exportaciones</t>
  </si>
  <si>
    <t xml:space="preserve">   Reexportaciones b/</t>
  </si>
  <si>
    <t xml:space="preserve">  Alimentos y animales vivos</t>
  </si>
  <si>
    <t xml:space="preserve">  Bebidas y tabaco</t>
  </si>
  <si>
    <t xml:space="preserve">  Materias primas, excepto combustibles</t>
  </si>
  <si>
    <t xml:space="preserve">  Combustibles minerales y productos relacionados</t>
  </si>
  <si>
    <t xml:space="preserve">  Aceites y grasas animales y vegetales</t>
  </si>
  <si>
    <t xml:space="preserve">  Productos químicos y relacionados</t>
  </si>
  <si>
    <t xml:space="preserve">  Manufacturas</t>
  </si>
  <si>
    <t xml:space="preserve">  Maquinarias y equipos de transporte</t>
  </si>
  <si>
    <t xml:space="preserve">  Manufacturas diversas</t>
  </si>
  <si>
    <t xml:space="preserve">  Productos básicos y transacciones         </t>
  </si>
  <si>
    <t xml:space="preserve">  Domestic exports</t>
  </si>
  <si>
    <t xml:space="preserve">  Re-exports b/</t>
  </si>
  <si>
    <t xml:space="preserve">  Food and live  animals                  </t>
  </si>
  <si>
    <t xml:space="preserve">  Beverages and tobaco                  </t>
  </si>
  <si>
    <t xml:space="preserve">  Crude materials, inedible except fuels</t>
  </si>
  <si>
    <t xml:space="preserve">  Mineral fuels and related materials     </t>
  </si>
  <si>
    <t xml:space="preserve">  Animal and vegetable oils, fats and waxes </t>
  </si>
  <si>
    <t xml:space="preserve">  Chemicals and related products          </t>
  </si>
  <si>
    <t xml:space="preserve">  Manufactured goods                    </t>
  </si>
  <si>
    <t xml:space="preserve">  Machinery and transport equipment       </t>
  </si>
  <si>
    <t xml:space="preserve">  Miscellaneous manufactured articles   </t>
  </si>
  <si>
    <t xml:space="preserve">  Commodities and transactions            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</si>
  <si>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</si>
  <si>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</si>
  <si>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</si>
  <si>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</si>
  <si>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</si>
  <si>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</si>
  <si>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</si>
  <si>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                 </t>
  </si>
  <si>
    <t>Otros activos netos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</si>
  <si>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</si>
  <si>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</si>
  <si>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</si>
  <si>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</si>
  <si>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</si>
  <si>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</si>
  <si>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</si>
  <si>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</si>
  <si>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</t>
  </si>
  <si>
    <t xml:space="preserve">  Depósitos en moneda extranjera</t>
  </si>
  <si>
    <t xml:space="preserve">  Foreign currency deposits</t>
  </si>
  <si>
    <t xml:space="preserve">a/ Incluye a instituciones financieras no bancarias y subsidiarias. </t>
  </si>
  <si>
    <t>Source: Economic Comission for Latin America and the Caribbean (ECLAC), on the basis of information provided by the Eastern Caribbean Central Bank.</t>
  </si>
  <si>
    <t xml:space="preserve">a/ Includes non-bank financial institutions and their subsidiaries. </t>
  </si>
  <si>
    <t>(En millones de dólares del Caribe Oriental, saldos a fin de año) a/</t>
  </si>
  <si>
    <t>(Millions of Eastern Caribbean dollars, end-of-year stocks) a/</t>
  </si>
  <si>
    <t>ANEXO ESTADÍSTICO</t>
  </si>
  <si>
    <t>STATISTICAL ANNEX</t>
  </si>
  <si>
    <t>PRINCIPALES INDICADORES ECONÓMICOS</t>
  </si>
  <si>
    <t>MAIN ECONOMIC INDICATORS</t>
  </si>
  <si>
    <t>PRODUCTO INTERNO BRUTO POR RAMAS DE ACTIVIDAD ECONÓMICA</t>
  </si>
  <si>
    <t xml:space="preserve">BALANZA DE PAGOS </t>
  </si>
  <si>
    <t>BALANCE OF PAYMENTS</t>
  </si>
  <si>
    <t>VALOR DE LAS EXPORTACIONES DE BIENES, FOB</t>
  </si>
  <si>
    <t>VALOR DE LAS IMPORTACIONES DE BIENES, CIF</t>
  </si>
  <si>
    <t>INDICADORES DEL ENDEUDAMIENTO EXTERNO</t>
  </si>
  <si>
    <t>EXTERNAL DEBT INDICATORS</t>
  </si>
  <si>
    <t>Source: Economic Commission for Latin America and the Caribbean (ECLAC), on the basis of official figures.</t>
  </si>
  <si>
    <t>Fuente: Comisión Económica para América Latina y el Caribe (CEPAL), sobre la base de cifras oficiales.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</si>
  <si>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</si>
  <si>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</si>
  <si>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</si>
  <si>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</si>
  <si>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</si>
  <si>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</si>
  <si>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</si>
  <si>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</si>
  <si>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</si>
  <si>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</si>
  <si>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</si>
  <si>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</si>
  <si>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</si>
  <si>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Comercio al por mayor y al por menor, 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</si>
  <si>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</si>
  <si>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</si>
  <si>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</si>
  <si>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</si>
  <si>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Manufacturing 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</si>
  <si>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</si>
  <si>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</si>
  <si>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</si>
  <si>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</si>
  <si>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</si>
  <si>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</t>
  </si>
  <si>
    <t>Producto interno bruto</t>
  </si>
  <si>
    <t>2003</t>
  </si>
  <si>
    <t>2002</t>
  </si>
  <si>
    <t>2001</t>
  </si>
  <si>
    <t>2000</t>
  </si>
  <si>
    <t>(Millions of Eastern Caribbean dollars at 2006 constant prices)</t>
  </si>
  <si>
    <t>(En millones de dólares del Caribe Oriental a precios constantes de 2006)</t>
  </si>
  <si>
    <t>GROSS DOMESTIC PRODUCT BY KIND OF ECONOMIC ACTIVITY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</si>
  <si>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</si>
  <si>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</si>
  <si>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</si>
  <si>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</si>
  <si>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</si>
  <si>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</si>
  <si>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>Reserves and related items</t>
  </si>
  <si>
    <t>Reservas y partidas conexas</t>
  </si>
  <si>
    <t xml:space="preserve">Overall balance </t>
  </si>
  <si>
    <t>Balanza global</t>
  </si>
  <si>
    <t>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</si>
  <si>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</si>
  <si>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</si>
  <si>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</si>
  <si>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</si>
  <si>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</si>
  <si>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</si>
  <si>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</si>
  <si>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</si>
  <si>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</si>
  <si>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</si>
  <si>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</si>
  <si>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</si>
  <si>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</si>
  <si>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</si>
  <si>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</si>
  <si>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</si>
  <si>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</si>
  <si>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</si>
  <si>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</si>
  <si>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</si>
  <si>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</si>
  <si>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</si>
  <si>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</si>
  <si>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</si>
  <si>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</si>
  <si>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</si>
  <si>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</si>
  <si>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</si>
  <si>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</si>
  <si>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</si>
  <si>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</si>
  <si>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</si>
  <si>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</si>
  <si>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</si>
  <si>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</si>
  <si>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</si>
  <si>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</si>
  <si>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</si>
  <si>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</si>
  <si>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</si>
  <si>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</si>
  <si>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</si>
  <si>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</si>
  <si>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</si>
  <si>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</si>
  <si>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</si>
  <si>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</si>
  <si>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</si>
  <si>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</si>
  <si>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</si>
  <si>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</si>
  <si>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</si>
  <si>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</si>
  <si>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</si>
  <si>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</si>
  <si>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</si>
  <si>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</si>
  <si>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</si>
  <si>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</si>
  <si>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</si>
  <si>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</si>
  <si>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</si>
  <si>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</si>
  <si>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</si>
  <si>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</si>
  <si>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</si>
  <si>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</si>
  <si>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</si>
  <si>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</si>
  <si>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</si>
  <si>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</si>
  <si>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</si>
  <si>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</si>
  <si>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</si>
  <si>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</si>
  <si>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</si>
  <si>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</si>
  <si>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</si>
  <si>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(Millions of dollars)</t>
  </si>
  <si>
    <t xml:space="preserve">(En millones de dólares) </t>
  </si>
  <si>
    <t>BALANCE OF PAYMENTS a/</t>
  </si>
  <si>
    <t>BALANZA DE PAGOS a/</t>
  </si>
  <si>
    <t>4</t>
  </si>
  <si>
    <t>a/ Includes credit for exports.</t>
  </si>
  <si>
    <t>a/ Incluye el crédito a las exportaciones.</t>
  </si>
  <si>
    <t/>
  </si>
  <si>
    <t xml:space="preserve">      Interest </t>
  </si>
  <si>
    <t xml:space="preserve">      Principal </t>
  </si>
  <si>
    <t xml:space="preserve">    Service </t>
  </si>
  <si>
    <t xml:space="preserve">  Disbursements </t>
  </si>
  <si>
    <t xml:space="preserve">      Other a/</t>
  </si>
  <si>
    <t xml:space="preserve">      Commercial banks </t>
  </si>
  <si>
    <t xml:space="preserve">    Private </t>
  </si>
  <si>
    <t xml:space="preserve">      Other </t>
  </si>
  <si>
    <t xml:space="preserve">      Bilateral </t>
  </si>
  <si>
    <t xml:space="preserve">      Multilateral </t>
  </si>
  <si>
    <t xml:space="preserve">    Official </t>
  </si>
  <si>
    <t xml:space="preserve">  Sources </t>
  </si>
  <si>
    <t xml:space="preserve">    Short-term </t>
  </si>
  <si>
    <t xml:space="preserve">    Medium- and long-term </t>
  </si>
  <si>
    <t xml:space="preserve">  Maturity </t>
  </si>
  <si>
    <t xml:space="preserve">Public-sector external debt </t>
  </si>
  <si>
    <t xml:space="preserve"> </t>
  </si>
  <si>
    <t xml:space="preserve">  Private </t>
  </si>
  <si>
    <t xml:space="preserve">  Public </t>
  </si>
  <si>
    <t xml:space="preserve">Total external debt </t>
  </si>
  <si>
    <t xml:space="preserve"> (Millions of dollars, end-of-year stocks)</t>
  </si>
  <si>
    <t>(En millones de dólares, saldos a fin de año)</t>
  </si>
  <si>
    <t>7</t>
  </si>
  <si>
    <t>a/ Includes net lending.</t>
  </si>
  <si>
    <t>a/ Incluye concesión neta de préstamos.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</si>
  <si>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</si>
  <si>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</si>
  <si>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</si>
  <si>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</si>
  <si>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</si>
  <si>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</si>
  <si>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</si>
  <si>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</si>
  <si>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</si>
  <si>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</si>
  <si>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</si>
  <si>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</si>
  <si>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 a/</t>
  </si>
  <si>
    <t xml:space="preserve">  Gastos de capital a/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</si>
  <si>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</si>
  <si>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</si>
  <si>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</si>
  <si>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</si>
  <si>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</si>
  <si>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</si>
  <si>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</si>
  <si>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</si>
  <si>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</si>
  <si>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</si>
  <si>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</si>
  <si>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</si>
  <si>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Grants</t>
  </si>
  <si>
    <t xml:space="preserve">  Donaciones</t>
  </si>
  <si>
    <t xml:space="preserve">  Capital revenue </t>
  </si>
  <si>
    <t xml:space="preserve">  Ingresos de capital 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</si>
  <si>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</si>
  <si>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</si>
  <si>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</si>
  <si>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</si>
  <si>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</si>
  <si>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</si>
  <si>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</si>
  <si>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</si>
  <si>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REVENUES AND EXPENDITURES OF THE CENTRAL GOVERNMENT</t>
  </si>
  <si>
    <t>INGRESOS Y GASTOS DEL GOBIERNO CENTRAL</t>
  </si>
  <si>
    <t>9</t>
  </si>
  <si>
    <t>Source: Economic Commission for Latin America and the Caribbean (ECLAC), on the basis of figures provided by the Ministry of Finance and the Eastern Caribbean Central Bank.</t>
  </si>
  <si>
    <t>Fuente: Comisión Económica para América Latina y el Caribe (CEPAL), sobre la base de cifras del Ministerio de Finanzas y Banco Central del Caribe Oriental.</t>
  </si>
  <si>
    <t>Total taxes including social security contributions</t>
  </si>
  <si>
    <t>Total ingresos tributarios (inc. seguridad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</si>
  <si>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</si>
  <si>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</si>
  <si>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</si>
  <si>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</si>
  <si>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</si>
  <si>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</si>
  <si>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</si>
  <si>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</si>
  <si>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</si>
  <si>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</si>
  <si>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</si>
  <si>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</si>
  <si>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</si>
  <si>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</si>
  <si>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</si>
  <si>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</si>
  <si>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</si>
  <si>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</si>
  <si>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</si>
  <si>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</si>
  <si>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</si>
  <si>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</si>
  <si>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</si>
  <si>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</si>
  <si>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</si>
  <si>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</si>
  <si>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</si>
  <si>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</si>
  <si>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</si>
  <si>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</si>
  <si>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 xml:space="preserve">(Millions of Eastern Caribbean dollars) </t>
  </si>
  <si>
    <t>TAX REVENUES OF THE CENTRAL GOVERNMENT</t>
  </si>
  <si>
    <t>INGRESOS TRIBUTARIOS DEL GOBIERNO CENTRAL</t>
  </si>
  <si>
    <t>ESTADÍSTICA DE TURISMO</t>
  </si>
  <si>
    <t>TOURISM STATISTICS</t>
  </si>
  <si>
    <t>BALANCE MONETARIO</t>
  </si>
  <si>
    <t>MONETARY SURVEY</t>
  </si>
  <si>
    <t>INGRESOS Y GASTOS DEL GOBIERNO CENTRAL CENTRAL</t>
  </si>
  <si>
    <t>b/ Sobre la base de cifras en moneda nacional a precios constantes de 2006.</t>
  </si>
  <si>
    <t xml:space="preserve">c/ Incluye errores y omisiones.   </t>
  </si>
  <si>
    <t xml:space="preserve">d/ El signo menos (-) indica aumento de los activos de reserva. </t>
  </si>
  <si>
    <t xml:space="preserve">e/ Promedio ponderado de las tasas sobre préstamos.  </t>
  </si>
  <si>
    <t>f/ Promedio ponderado de las tasas de depósitos</t>
  </si>
  <si>
    <t>b/ Based on figures in local currency at constant 2006 prices.</t>
  </si>
  <si>
    <t xml:space="preserve">c/ Includes errors and omissions.   </t>
  </si>
  <si>
    <t xml:space="preserve">d/ A minus sign (-) indicates an increase in reserve assets. </t>
  </si>
  <si>
    <t>e/ Weighted average of lending rates.</t>
  </si>
  <si>
    <t>f/ Weighted average of deposit rates.</t>
  </si>
  <si>
    <t xml:space="preserve">ANTIGUA Y BARBUDA </t>
  </si>
  <si>
    <t xml:space="preserve">ANTIGUA AND BARBUDA 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</si>
  <si>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</si>
  <si>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</si>
  <si>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</si>
  <si>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</si>
  <si>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</si>
  <si>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</si>
  <si>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</si>
  <si>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</si>
  <si>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</si>
  <si>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</si>
  <si>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</si>
  <si>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</si>
  <si>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</si>
  <si>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</si>
  <si>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</si>
  <si>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</si>
  <si>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</si>
  <si>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</si>
  <si>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</si>
  <si>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</si>
  <si>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</si>
  <si>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</si>
  <si>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</si>
  <si>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</si>
  <si>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</si>
  <si>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</si>
  <si>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</si>
  <si>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</si>
  <si>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</si>
  <si>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</si>
  <si>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</si>
  <si>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</si>
  <si>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</si>
  <si>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</si>
  <si>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</si>
  <si>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</si>
  <si>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</si>
  <si>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</si>
  <si>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</si>
  <si>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</si>
  <si>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</si>
  <si>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</si>
  <si>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</si>
  <si>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</si>
  <si>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c/</t>
  </si>
  <si>
    <t xml:space="preserve">   Capital and financial balance c/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</si>
  <si>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</si>
  <si>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</si>
  <si>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</si>
  <si>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</si>
  <si>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</si>
  <si>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</si>
  <si>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d/</t>
  </si>
  <si>
    <t xml:space="preserve">     Variation in reserve assets d/</t>
  </si>
  <si>
    <t xml:space="preserve">Otros indicadores del sector externo </t>
  </si>
  <si>
    <t xml:space="preserve">Other external-sector indicators </t>
  </si>
  <si>
    <t xml:space="preserve">  Transferencia neta de recursos </t>
  </si>
  <si>
    <t xml:space="preserve">  Net resource transfer </t>
  </si>
  <si>
    <t xml:space="preserve">  Deuda externa bruta total </t>
  </si>
  <si>
    <t>…</t>
  </si>
  <si>
    <t xml:space="preserve">  Total gross external debt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</si>
  <si>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</si>
  <si>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</si>
  <si>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</si>
  <si>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</si>
  <si>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</si>
  <si>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</si>
  <si>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</si>
  <si>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Tasa de interés pasiva nominal e/</t>
  </si>
  <si>
    <t xml:space="preserve">   Nominal deposit rate e/</t>
  </si>
  <si>
    <t xml:space="preserve">   Tasa de interés activa nominal f/</t>
  </si>
  <si>
    <t xml:space="preserve">   Nominal lending rate f/</t>
  </si>
  <si>
    <t xml:space="preserve">Gobierno central </t>
  </si>
  <si>
    <t xml:space="preserve">Porcentajes de PIB / Percentajes of GDP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</si>
  <si>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</si>
  <si>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</si>
  <si>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</si>
  <si>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</si>
  <si>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</si>
  <si>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</si>
  <si>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</si>
  <si>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</si>
  <si>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</si>
  <si>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</si>
  <si>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</si>
  <si>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</si>
  <si>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</si>
  <si>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</si>
  <si>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</si>
  <si>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</si>
  <si>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</si>
  <si>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</si>
  <si>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</si>
  <si>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</si>
  <si>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</si>
  <si>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</si>
  <si>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</si>
  <si>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</si>
  <si>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</si>
  <si>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</si>
  <si>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</si>
  <si>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 xml:space="preserve">  Dinero (M1) </t>
  </si>
  <si>
    <t xml:space="preserve">  Money (M1) </t>
  </si>
  <si>
    <t xml:space="preserve">    M2 </t>
  </si>
  <si>
    <t xml:space="preserve">    Depósitos en moneda extranjera </t>
  </si>
  <si>
    <t xml:space="preserve">    Foreign-currency deposits 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</si>
  <si>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</si>
  <si>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</si>
  <si>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 xml:space="preserve">Deuda externa total </t>
  </si>
  <si>
    <t xml:space="preserve">  Pública </t>
  </si>
  <si>
    <t xml:space="preserve">  Privada </t>
  </si>
  <si>
    <t xml:space="preserve">Deuda externa pública </t>
  </si>
  <si>
    <t xml:space="preserve">  Plazos </t>
  </si>
  <si>
    <t xml:space="preserve">    Mediano y largo plazo </t>
  </si>
  <si>
    <t xml:space="preserve">    Corto plazo </t>
  </si>
  <si>
    <t xml:space="preserve">  Fuentes </t>
  </si>
  <si>
    <t xml:space="preserve">    Oficiales </t>
  </si>
  <si>
    <t xml:space="preserve">      Multilaterales </t>
  </si>
  <si>
    <t xml:space="preserve">      Bilaterales </t>
  </si>
  <si>
    <t xml:space="preserve">      Otras </t>
  </si>
  <si>
    <t xml:space="preserve">    Privadas </t>
  </si>
  <si>
    <t xml:space="preserve">      Bancos comerciales </t>
  </si>
  <si>
    <t xml:space="preserve">      Otros a/</t>
  </si>
  <si>
    <t xml:space="preserve">  Desembolsos en cada año </t>
  </si>
  <si>
    <t xml:space="preserve">    Servicio </t>
  </si>
  <si>
    <t xml:space="preserve">      Amortizaciones </t>
  </si>
  <si>
    <t xml:space="preserve"> -</t>
  </si>
  <si>
    <t xml:space="preserve"> - </t>
  </si>
  <si>
    <t>TAX REVENUES OF CENTRAL GOVERNMENT</t>
  </si>
  <si>
    <t>REVENUES AND EXPENDITURES OF CENTRAL GOVERNMENT</t>
  </si>
  <si>
    <t xml:space="preserve">  Yacht passengers b/</t>
  </si>
</sst>
</file>

<file path=xl/styles.xml><?xml version="1.0" encoding="utf-8"?>
<styleSheet xmlns="http://schemas.openxmlformats.org/spreadsheetml/2006/main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"/>
    <numFmt numFmtId="166" formatCode="0.0"/>
    <numFmt numFmtId="167" formatCode="###\ ##0"/>
    <numFmt numFmtId="168" formatCode="#\ ##0"/>
    <numFmt numFmtId="169" formatCode="_(* #,##0_);_(* \(#,##0\);_(* &quot;-&quot;??_);_(@_)"/>
    <numFmt numFmtId="170" formatCode="0.000_)"/>
    <numFmt numFmtId="171" formatCode="0.0000_)"/>
    <numFmt numFmtId="172" formatCode="0_)"/>
    <numFmt numFmtId="173" formatCode="#\ ###\ ###\ ##0\ "/>
    <numFmt numFmtId="174" formatCode="\$#,##0\ ;\(\$#,##0\)"/>
    <numFmt numFmtId="175" formatCode="[$-409]mmm/yy;@"/>
    <numFmt numFmtId="176" formatCode="_-* #,##0.00_-;\-* #,##0.00_-;_-* &quot;-&quot;??_-;_-@_-"/>
    <numFmt numFmtId="177" formatCode="#\ ###\ ###"/>
  </numFmts>
  <fonts count="47">
    <font>
      <sz val="8"/>
      <name val="Arial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8"/>
      <name val="Helvetica"/>
      <family val="2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b/>
      <sz val="8"/>
      <name val="Helvetica"/>
      <family val="2"/>
    </font>
    <font>
      <sz val="8"/>
      <color indexed="10"/>
      <name val="Helvetica"/>
      <family val="2"/>
    </font>
    <font>
      <sz val="8.5"/>
      <name val="MS Sans Serif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8"/>
      <color rgb="FFFF0000"/>
      <name val="Helvetica"/>
      <family val="2"/>
    </font>
    <font>
      <sz val="8"/>
      <color rgb="FFFF0000"/>
      <name val="Helvetica"/>
      <family val="2"/>
    </font>
    <font>
      <sz val="11"/>
      <color indexed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12"/>
      <name val="Courier"/>
      <family val="3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8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/>
    <xf numFmtId="0" fontId="3" fillId="0" borderId="0"/>
    <xf numFmtId="0" fontId="3" fillId="0" borderId="0"/>
    <xf numFmtId="0" fontId="23" fillId="0" borderId="0"/>
    <xf numFmtId="0" fontId="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5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5" borderId="0" applyNumberFormat="0" applyBorder="0" applyAlignment="0" applyProtection="0"/>
    <xf numFmtId="173" fontId="31" fillId="0" borderId="3"/>
    <xf numFmtId="0" fontId="32" fillId="8" borderId="0" applyNumberFormat="0" applyBorder="0" applyAlignment="0" applyProtection="0"/>
    <xf numFmtId="0" fontId="33" fillId="13" borderId="4" applyNumberFormat="0" applyAlignment="0" applyProtection="0"/>
    <xf numFmtId="0" fontId="34" fillId="14" borderId="5" applyNumberFormat="0" applyAlignment="0" applyProtection="0"/>
    <xf numFmtId="0" fontId="35" fillId="0" borderId="6" applyNumberFormat="0" applyFill="0" applyAlignment="0" applyProtection="0"/>
    <xf numFmtId="41" fontId="1" fillId="0" borderId="0" applyFont="0" applyFill="0" applyBorder="0" applyAlignment="0" applyProtection="0"/>
    <xf numFmtId="3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174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/>
    <xf numFmtId="0" fontId="37" fillId="0" borderId="0" applyNumberFormat="0" applyFill="0" applyBorder="0" applyAlignment="0" applyProtection="0"/>
    <xf numFmtId="0" fontId="30" fillId="15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8" fillId="9" borderId="4" applyNumberFormat="0" applyAlignment="0" applyProtection="0"/>
    <xf numFmtId="2" fontId="36" fillId="0" borderId="0" applyFont="0" applyFill="0" applyBorder="0" applyAlignment="0" applyProtection="0"/>
    <xf numFmtId="0" fontId="39" fillId="19" borderId="0" applyNumberFormat="0" applyBorder="0" applyAlignment="0" applyProtection="0"/>
    <xf numFmtId="175" fontId="1" fillId="0" borderId="0" applyNumberFormat="0">
      <alignment horizontal="left"/>
    </xf>
    <xf numFmtId="17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164" fontId="3" fillId="0" borderId="0"/>
    <xf numFmtId="0" fontId="28" fillId="6" borderId="7" applyNumberFormat="0" applyFont="0" applyAlignment="0" applyProtection="0"/>
    <xf numFmtId="0" fontId="40" fillId="13" borderId="8" applyNumberFormat="0" applyAlignment="0" applyProtection="0"/>
    <xf numFmtId="0" fontId="3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37" fillId="0" borderId="11" applyNumberFormat="0" applyFill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3" fillId="0" borderId="0"/>
    <xf numFmtId="0" fontId="46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164" fontId="3" fillId="0" borderId="0"/>
    <xf numFmtId="0" fontId="1" fillId="0" borderId="0" applyNumberFormat="0" applyFill="0" applyBorder="0" applyAlignment="0" applyProtection="0"/>
  </cellStyleXfs>
  <cellXfs count="413">
    <xf numFmtId="0" fontId="0" fillId="0" borderId="0" xfId="0"/>
    <xf numFmtId="0" fontId="5" fillId="0" borderId="0" xfId="6" applyFont="1" applyFill="1" applyBorder="1"/>
    <xf numFmtId="0" fontId="5" fillId="0" borderId="0" xfId="6" applyFont="1" applyFill="1" applyBorder="1" applyAlignment="1">
      <alignment horizontal="right"/>
    </xf>
    <xf numFmtId="0" fontId="5" fillId="0" borderId="1" xfId="6" applyFont="1" applyFill="1" applyBorder="1" applyAlignment="1">
      <alignment horizontal="right"/>
    </xf>
    <xf numFmtId="0" fontId="5" fillId="0" borderId="2" xfId="6" applyNumberFormat="1" applyFont="1" applyFill="1" applyBorder="1" applyAlignment="1" applyProtection="1">
      <alignment horizontal="right"/>
      <protection locked="0"/>
    </xf>
    <xf numFmtId="0" fontId="5" fillId="0" borderId="2" xfId="6" applyFont="1" applyFill="1" applyBorder="1" applyAlignment="1">
      <alignment horizontal="right"/>
    </xf>
    <xf numFmtId="3" fontId="4" fillId="0" borderId="0" xfId="13" applyNumberFormat="1" applyFont="1" applyFill="1" applyAlignment="1" applyProtection="1">
      <alignment horizontal="right"/>
    </xf>
    <xf numFmtId="3" fontId="6" fillId="0" borderId="0" xfId="13" applyNumberFormat="1" applyFont="1" applyFill="1" applyAlignment="1">
      <alignment horizontal="right"/>
    </xf>
    <xf numFmtId="3" fontId="7" fillId="0" borderId="0" xfId="13" applyNumberFormat="1" applyFont="1" applyFill="1" applyAlignment="1">
      <alignment horizontal="right"/>
    </xf>
    <xf numFmtId="3" fontId="5" fillId="0" borderId="0" xfId="13" applyNumberFormat="1" applyFont="1" applyFill="1" applyAlignment="1" applyProtection="1">
      <alignment horizontal="right"/>
    </xf>
    <xf numFmtId="3" fontId="5" fillId="0" borderId="0" xfId="13" applyNumberFormat="1" applyFont="1" applyFill="1" applyAlignment="1">
      <alignment horizontal="right"/>
    </xf>
    <xf numFmtId="3" fontId="5" fillId="0" borderId="0" xfId="13" applyNumberFormat="1" applyFont="1" applyFill="1"/>
    <xf numFmtId="3" fontId="4" fillId="0" borderId="0" xfId="13" applyNumberFormat="1" applyFont="1" applyFill="1" applyAlignment="1">
      <alignment horizontal="right"/>
    </xf>
    <xf numFmtId="3" fontId="4" fillId="0" borderId="0" xfId="13" applyNumberFormat="1" applyFont="1" applyFill="1"/>
    <xf numFmtId="3" fontId="8" fillId="0" borderId="0" xfId="13" applyNumberFormat="1" applyFont="1" applyFill="1" applyAlignment="1" applyProtection="1">
      <alignment horizontal="right"/>
    </xf>
    <xf numFmtId="164" fontId="5" fillId="0" borderId="0" xfId="5" applyFont="1" applyFill="1" applyBorder="1" applyAlignment="1" applyProtection="1"/>
    <xf numFmtId="0" fontId="5" fillId="0" borderId="0" xfId="13" applyFont="1" applyFill="1" applyAlignment="1"/>
    <xf numFmtId="0" fontId="6" fillId="0" borderId="0" xfId="13" applyFont="1" applyFill="1" applyAlignment="1"/>
    <xf numFmtId="0" fontId="5" fillId="0" borderId="1" xfId="13" applyFont="1" applyFill="1" applyBorder="1" applyAlignment="1" applyProtection="1">
      <protection locked="0"/>
    </xf>
    <xf numFmtId="0" fontId="6" fillId="0" borderId="0" xfId="6" applyFont="1" applyFill="1" applyBorder="1" applyAlignment="1"/>
    <xf numFmtId="164" fontId="5" fillId="0" borderId="0" xfId="4" applyFont="1" applyFill="1" applyBorder="1"/>
    <xf numFmtId="0" fontId="4" fillId="0" borderId="0" xfId="15" applyFont="1" applyFill="1" applyBorder="1"/>
    <xf numFmtId="0" fontId="4" fillId="0" borderId="0" xfId="15" applyFont="1" applyFill="1" applyAlignment="1"/>
    <xf numFmtId="0" fontId="4" fillId="0" borderId="0" xfId="7" applyFont="1" applyFill="1"/>
    <xf numFmtId="167" fontId="7" fillId="0" borderId="0" xfId="7" applyNumberFormat="1" applyFont="1" applyFill="1" applyAlignment="1" applyProtection="1"/>
    <xf numFmtId="0" fontId="4" fillId="0" borderId="1" xfId="7" applyFont="1" applyFill="1" applyBorder="1"/>
    <xf numFmtId="167" fontId="4" fillId="0" borderId="0" xfId="7" applyNumberFormat="1" applyFont="1" applyFill="1" applyAlignment="1" applyProtection="1"/>
    <xf numFmtId="0" fontId="4" fillId="0" borderId="2" xfId="7" applyFont="1" applyFill="1" applyBorder="1"/>
    <xf numFmtId="0" fontId="4" fillId="0" borderId="0" xfId="7" applyFont="1" applyFill="1" applyAlignment="1"/>
    <xf numFmtId="0" fontId="4" fillId="0" borderId="0" xfId="7" applyFont="1" applyFill="1" applyBorder="1"/>
    <xf numFmtId="0" fontId="5" fillId="0" borderId="0" xfId="10" applyFont="1" applyFill="1"/>
    <xf numFmtId="0" fontId="5" fillId="0" borderId="0" xfId="10" applyFont="1" applyFill="1" applyAlignment="1">
      <alignment horizontal="right"/>
    </xf>
    <xf numFmtId="0" fontId="6" fillId="0" borderId="0" xfId="10" applyFont="1" applyFill="1" applyAlignment="1" applyProtection="1">
      <protection locked="0"/>
    </xf>
    <xf numFmtId="0" fontId="5" fillId="0" borderId="1" xfId="10" applyFont="1" applyFill="1" applyBorder="1" applyAlignment="1"/>
    <xf numFmtId="0" fontId="5" fillId="0" borderId="1" xfId="10" applyFont="1" applyFill="1" applyBorder="1"/>
    <xf numFmtId="0" fontId="5" fillId="0" borderId="1" xfId="10" applyFont="1" applyFill="1" applyBorder="1" applyAlignment="1">
      <alignment horizontal="right"/>
    </xf>
    <xf numFmtId="0" fontId="5" fillId="0" borderId="0" xfId="10" applyFont="1" applyFill="1" applyAlignment="1"/>
    <xf numFmtId="0" fontId="5" fillId="0" borderId="2" xfId="10" applyFont="1" applyFill="1" applyBorder="1"/>
    <xf numFmtId="0" fontId="6" fillId="0" borderId="0" xfId="10" applyFont="1" applyFill="1" applyAlignment="1"/>
    <xf numFmtId="0" fontId="6" fillId="0" borderId="0" xfId="10" applyFont="1" applyFill="1"/>
    <xf numFmtId="3" fontId="6" fillId="0" borderId="0" xfId="10" applyNumberFormat="1" applyFont="1" applyFill="1"/>
    <xf numFmtId="3" fontId="5" fillId="0" borderId="0" xfId="10" applyNumberFormat="1" applyFont="1" applyFill="1" applyAlignment="1">
      <alignment horizontal="right"/>
    </xf>
    <xf numFmtId="3" fontId="4" fillId="0" borderId="0" xfId="10" applyNumberFormat="1" applyFont="1" applyFill="1" applyAlignment="1">
      <alignment horizontal="right"/>
    </xf>
    <xf numFmtId="3" fontId="5" fillId="0" borderId="0" xfId="10" applyNumberFormat="1" applyFont="1" applyFill="1"/>
    <xf numFmtId="3" fontId="4" fillId="0" borderId="0" xfId="10" applyNumberFormat="1" applyFont="1" applyFill="1" applyBorder="1" applyAlignment="1">
      <alignment horizontal="right"/>
    </xf>
    <xf numFmtId="3" fontId="8" fillId="0" borderId="0" xfId="10" applyNumberFormat="1" applyFont="1" applyFill="1" applyAlignment="1">
      <alignment horizontal="right"/>
    </xf>
    <xf numFmtId="3" fontId="5" fillId="0" borderId="0" xfId="6" applyNumberFormat="1" applyFont="1" applyFill="1" applyBorder="1" applyAlignment="1" applyProtection="1">
      <alignment horizontal="right"/>
      <protection locked="0"/>
    </xf>
    <xf numFmtId="3" fontId="4" fillId="0" borderId="0" xfId="10" applyNumberFormat="1" applyFont="1" applyFill="1" applyBorder="1"/>
    <xf numFmtId="0" fontId="5" fillId="0" borderId="0" xfId="10" applyFont="1" applyFill="1" applyBorder="1"/>
    <xf numFmtId="3" fontId="5" fillId="0" borderId="0" xfId="10" applyNumberFormat="1" applyFont="1" applyFill="1" applyBorder="1"/>
    <xf numFmtId="3" fontId="4" fillId="0" borderId="0" xfId="10" applyNumberFormat="1" applyFont="1" applyAlignment="1">
      <alignment horizontal="right"/>
    </xf>
    <xf numFmtId="3" fontId="4" fillId="0" borderId="0" xfId="10" applyNumberFormat="1" applyFont="1"/>
    <xf numFmtId="3" fontId="5" fillId="0" borderId="0" xfId="10" applyNumberFormat="1" applyFont="1" applyFill="1" applyBorder="1" applyAlignment="1">
      <alignment horizontal="right"/>
    </xf>
    <xf numFmtId="0" fontId="5" fillId="0" borderId="0" xfId="10" applyFont="1" applyFill="1" applyBorder="1" applyAlignment="1">
      <alignment horizontal="right"/>
    </xf>
    <xf numFmtId="43" fontId="5" fillId="0" borderId="0" xfId="10" applyNumberFormat="1" applyFont="1" applyFill="1" applyAlignment="1"/>
    <xf numFmtId="0" fontId="5" fillId="0" borderId="2" xfId="6" applyNumberFormat="1" applyFont="1" applyFill="1" applyBorder="1" applyAlignment="1">
      <alignment horizontal="right" vertical="center"/>
    </xf>
    <xf numFmtId="0" fontId="7" fillId="0" borderId="0" xfId="7" applyFont="1" applyFill="1"/>
    <xf numFmtId="3" fontId="4" fillId="0" borderId="0" xfId="7" applyNumberFormat="1" applyFont="1" applyFill="1" applyBorder="1" applyAlignment="1">
      <alignment horizontal="right"/>
    </xf>
    <xf numFmtId="3" fontId="7" fillId="0" borderId="0" xfId="13" applyNumberFormat="1" applyFont="1" applyFill="1" applyAlignment="1" applyProtection="1">
      <alignment horizontal="right"/>
    </xf>
    <xf numFmtId="0" fontId="5" fillId="0" borderId="1" xfId="6" applyNumberFormat="1" applyFont="1" applyFill="1" applyBorder="1" applyAlignment="1">
      <alignment horizontal="right" vertical="center"/>
    </xf>
    <xf numFmtId="0" fontId="11" fillId="0" borderId="0" xfId="8" applyFont="1" applyBorder="1"/>
    <xf numFmtId="0" fontId="11" fillId="0" borderId="0" xfId="8" applyFont="1" applyBorder="1" applyAlignment="1">
      <alignment horizontal="right"/>
    </xf>
    <xf numFmtId="0" fontId="11" fillId="0" borderId="0" xfId="10" applyFont="1"/>
    <xf numFmtId="0" fontId="11" fillId="0" borderId="0" xfId="6" applyFont="1" applyBorder="1"/>
    <xf numFmtId="0" fontId="11" fillId="0" borderId="0" xfId="6" applyFont="1" applyBorder="1" applyAlignment="1">
      <alignment horizontal="right"/>
    </xf>
    <xf numFmtId="0" fontId="10" fillId="0" borderId="0" xfId="8" applyFont="1" applyBorder="1" applyAlignment="1" applyProtection="1">
      <alignment horizontal="left"/>
      <protection locked="0"/>
    </xf>
    <xf numFmtId="164" fontId="11" fillId="0" borderId="0" xfId="12" applyFont="1" applyFill="1" applyAlignment="1" applyProtection="1">
      <alignment horizontal="left"/>
    </xf>
    <xf numFmtId="0" fontId="11" fillId="0" borderId="0" xfId="8" applyFont="1" applyFill="1" applyBorder="1"/>
    <xf numFmtId="0" fontId="11" fillId="0" borderId="0" xfId="8" applyFont="1" applyFill="1" applyBorder="1" applyAlignment="1">
      <alignment horizontal="right"/>
    </xf>
    <xf numFmtId="0" fontId="11" fillId="0" borderId="1" xfId="8" applyFont="1" applyBorder="1" applyAlignment="1">
      <alignment horizontal="left"/>
    </xf>
    <xf numFmtId="0" fontId="11" fillId="0" borderId="1" xfId="8" applyFont="1" applyBorder="1"/>
    <xf numFmtId="0" fontId="11" fillId="0" borderId="1" xfId="8" applyFont="1" applyBorder="1" applyAlignment="1">
      <alignment horizontal="right"/>
    </xf>
    <xf numFmtId="0" fontId="11" fillId="0" borderId="0" xfId="8" applyFont="1" applyBorder="1" applyAlignment="1">
      <alignment horizontal="left"/>
    </xf>
    <xf numFmtId="0" fontId="11" fillId="0" borderId="2" xfId="6" applyFont="1" applyFill="1" applyBorder="1" applyAlignment="1">
      <alignment horizontal="right"/>
    </xf>
    <xf numFmtId="0" fontId="11" fillId="0" borderId="2" xfId="6" applyNumberFormat="1" applyFont="1" applyFill="1" applyBorder="1" applyAlignment="1" applyProtection="1">
      <alignment horizontal="right"/>
      <protection locked="0"/>
    </xf>
    <xf numFmtId="0" fontId="11" fillId="0" borderId="2" xfId="8" applyFont="1" applyFill="1" applyBorder="1" applyAlignment="1">
      <alignment horizontal="right"/>
    </xf>
    <xf numFmtId="0" fontId="11" fillId="0" borderId="2" xfId="8" applyFont="1" applyFill="1" applyBorder="1"/>
    <xf numFmtId="0" fontId="12" fillId="2" borderId="0" xfId="15" applyFont="1" applyFill="1" applyAlignment="1">
      <alignment horizontal="left"/>
    </xf>
    <xf numFmtId="0" fontId="10" fillId="0" borderId="0" xfId="8" applyFont="1" applyBorder="1"/>
    <xf numFmtId="1" fontId="10" fillId="0" borderId="0" xfId="8" applyNumberFormat="1" applyFont="1" applyBorder="1" applyAlignment="1">
      <alignment horizontal="right"/>
    </xf>
    <xf numFmtId="0" fontId="12" fillId="0" borderId="0" xfId="15" applyFont="1"/>
    <xf numFmtId="1" fontId="11" fillId="0" borderId="0" xfId="8" applyNumberFormat="1" applyFont="1" applyBorder="1" applyAlignment="1">
      <alignment horizontal="right"/>
    </xf>
    <xf numFmtId="0" fontId="11" fillId="0" borderId="1" xfId="8" applyFont="1" applyFill="1" applyBorder="1"/>
    <xf numFmtId="164" fontId="11" fillId="0" borderId="0" xfId="5" applyFont="1" applyFill="1" applyBorder="1" applyAlignment="1" applyProtection="1">
      <alignment horizontal="left"/>
    </xf>
    <xf numFmtId="0" fontId="11" fillId="0" borderId="0" xfId="10" applyFont="1" applyAlignment="1">
      <alignment horizontal="left"/>
    </xf>
    <xf numFmtId="49" fontId="11" fillId="0" borderId="0" xfId="8" applyNumberFormat="1" applyFont="1" applyFill="1" applyBorder="1"/>
    <xf numFmtId="49" fontId="11" fillId="0" borderId="0" xfId="8" applyNumberFormat="1" applyFont="1" applyFill="1" applyBorder="1" applyAlignment="1">
      <alignment horizontal="right"/>
    </xf>
    <xf numFmtId="3" fontId="11" fillId="0" borderId="0" xfId="8" applyNumberFormat="1" applyFont="1" applyFill="1" applyBorder="1"/>
    <xf numFmtId="3" fontId="11" fillId="0" borderId="0" xfId="8" applyNumberFormat="1" applyFont="1" applyFill="1" applyBorder="1" applyAlignment="1">
      <alignment horizontal="right"/>
    </xf>
    <xf numFmtId="0" fontId="11" fillId="0" borderId="0" xfId="8" applyFont="1" applyFill="1" applyBorder="1" applyAlignment="1">
      <alignment horizontal="left"/>
    </xf>
    <xf numFmtId="168" fontId="11" fillId="0" borderId="0" xfId="8" applyNumberFormat="1" applyFont="1" applyFill="1" applyBorder="1"/>
    <xf numFmtId="168" fontId="11" fillId="0" borderId="0" xfId="8" applyNumberFormat="1" applyFont="1" applyFill="1" applyBorder="1" applyAlignment="1">
      <alignment horizontal="right"/>
    </xf>
    <xf numFmtId="168" fontId="11" fillId="0" borderId="0" xfId="8" applyNumberFormat="1" applyFont="1" applyBorder="1"/>
    <xf numFmtId="168" fontId="11" fillId="0" borderId="0" xfId="8" applyNumberFormat="1" applyFont="1" applyBorder="1" applyAlignment="1">
      <alignment horizontal="right"/>
    </xf>
    <xf numFmtId="0" fontId="11" fillId="0" borderId="0" xfId="6" applyFont="1" applyFill="1" applyBorder="1" applyAlignment="1">
      <alignment horizontal="right"/>
    </xf>
    <xf numFmtId="0" fontId="10" fillId="0" borderId="0" xfId="8" applyFont="1" applyFill="1" applyBorder="1" applyAlignment="1" applyProtection="1">
      <alignment horizontal="left"/>
      <protection locked="0"/>
    </xf>
    <xf numFmtId="0" fontId="11" fillId="0" borderId="1" xfId="8" applyFont="1" applyFill="1" applyBorder="1" applyAlignment="1">
      <alignment horizontal="left"/>
    </xf>
    <xf numFmtId="0" fontId="12" fillId="0" borderId="0" xfId="15" applyFont="1" applyFill="1" applyAlignment="1">
      <alignment horizontal="left"/>
    </xf>
    <xf numFmtId="169" fontId="10" fillId="0" borderId="0" xfId="2" applyNumberFormat="1" applyFont="1" applyFill="1" applyBorder="1" applyAlignment="1">
      <alignment horizontal="right"/>
    </xf>
    <xf numFmtId="169" fontId="10" fillId="0" borderId="0" xfId="8" applyNumberFormat="1" applyFont="1" applyFill="1" applyBorder="1" applyAlignment="1">
      <alignment horizontal="right" vertical="center"/>
    </xf>
    <xf numFmtId="0" fontId="10" fillId="0" borderId="0" xfId="8" applyFont="1" applyFill="1" applyBorder="1"/>
    <xf numFmtId="169" fontId="11" fillId="0" borderId="0" xfId="2" applyNumberFormat="1" applyFont="1" applyFill="1" applyBorder="1" applyAlignment="1">
      <alignment horizontal="right"/>
    </xf>
    <xf numFmtId="1" fontId="11" fillId="0" borderId="0" xfId="8" applyNumberFormat="1" applyFont="1" applyFill="1" applyBorder="1" applyAlignment="1">
      <alignment horizontal="right" vertical="center"/>
    </xf>
    <xf numFmtId="0" fontId="11" fillId="0" borderId="1" xfId="8" applyFont="1" applyFill="1" applyBorder="1" applyAlignment="1">
      <alignment horizontal="right"/>
    </xf>
    <xf numFmtId="0" fontId="11" fillId="0" borderId="0" xfId="10" applyFont="1" applyFill="1" applyAlignment="1">
      <alignment horizontal="left"/>
    </xf>
    <xf numFmtId="0" fontId="5" fillId="0" borderId="0" xfId="11" applyFont="1" applyFill="1" applyAlignment="1" applyProtection="1">
      <alignment horizontal="left" vertical="center"/>
      <protection locked="0"/>
    </xf>
    <xf numFmtId="0" fontId="1" fillId="0" borderId="1" xfId="15" applyFont="1" applyBorder="1"/>
    <xf numFmtId="0" fontId="1" fillId="0" borderId="0" xfId="15" applyFont="1"/>
    <xf numFmtId="0" fontId="5" fillId="0" borderId="0" xfId="13" applyFont="1" applyFill="1" applyAlignment="1">
      <alignment horizontal="left"/>
    </xf>
    <xf numFmtId="0" fontId="4" fillId="0" borderId="0" xfId="14" applyFont="1" applyAlignment="1" applyProtection="1">
      <alignment horizontal="left"/>
    </xf>
    <xf numFmtId="0" fontId="4" fillId="0" borderId="0" xfId="10" applyFont="1" applyAlignment="1">
      <alignment horizontal="left"/>
    </xf>
    <xf numFmtId="3" fontId="12" fillId="0" borderId="0" xfId="15" applyNumberFormat="1" applyFont="1" applyFill="1" applyAlignment="1">
      <alignment horizontal="right"/>
    </xf>
    <xf numFmtId="3" fontId="10" fillId="0" borderId="0" xfId="12" applyNumberFormat="1" applyFont="1" applyFill="1" applyAlignment="1">
      <alignment horizontal="right"/>
    </xf>
    <xf numFmtId="3" fontId="11" fillId="0" borderId="0" xfId="12" applyNumberFormat="1" applyFont="1" applyFill="1" applyAlignment="1">
      <alignment horizontal="right"/>
    </xf>
    <xf numFmtId="167" fontId="4" fillId="0" borderId="2" xfId="7" applyNumberFormat="1" applyFont="1" applyFill="1" applyBorder="1" applyAlignment="1" applyProtection="1"/>
    <xf numFmtId="0" fontId="4" fillId="0" borderId="2" xfId="7" applyFont="1" applyFill="1" applyBorder="1" applyAlignment="1"/>
    <xf numFmtId="0" fontId="11" fillId="0" borderId="2" xfId="8" applyFont="1" applyBorder="1" applyAlignment="1">
      <alignment horizontal="left"/>
    </xf>
    <xf numFmtId="0" fontId="11" fillId="0" borderId="2" xfId="8" applyFont="1" applyFill="1" applyBorder="1" applyAlignment="1">
      <alignment horizontal="left"/>
    </xf>
    <xf numFmtId="0" fontId="5" fillId="0" borderId="2" xfId="10" applyFont="1" applyFill="1" applyBorder="1" applyAlignment="1"/>
    <xf numFmtId="3" fontId="5" fillId="0" borderId="1" xfId="6" applyNumberFormat="1" applyFont="1" applyFill="1" applyBorder="1" applyAlignment="1">
      <alignment horizontal="right"/>
    </xf>
    <xf numFmtId="0" fontId="5" fillId="0" borderId="2" xfId="6" applyNumberFormat="1" applyFont="1" applyFill="1" applyBorder="1" applyAlignment="1">
      <alignment horizontal="left" vertical="center"/>
    </xf>
    <xf numFmtId="0" fontId="7" fillId="0" borderId="0" xfId="7" applyFont="1" applyFill="1" applyBorder="1"/>
    <xf numFmtId="165" fontId="11" fillId="2" borderId="0" xfId="12" applyNumberFormat="1" applyFont="1" applyFill="1"/>
    <xf numFmtId="165" fontId="11" fillId="0" borderId="0" xfId="2" applyNumberFormat="1" applyFont="1" applyBorder="1" applyAlignment="1">
      <alignment horizontal="right"/>
    </xf>
    <xf numFmtId="165" fontId="11" fillId="0" borderId="0" xfId="8" applyNumberFormat="1" applyFont="1" applyBorder="1" applyAlignment="1">
      <alignment horizontal="right"/>
    </xf>
    <xf numFmtId="165" fontId="11" fillId="0" borderId="0" xfId="8" applyNumberFormat="1" applyFont="1" applyBorder="1"/>
    <xf numFmtId="165" fontId="11" fillId="0" borderId="0" xfId="8" applyNumberFormat="1" applyFont="1" applyBorder="1" applyAlignment="1">
      <alignment horizontal="right" vertical="center"/>
    </xf>
    <xf numFmtId="0" fontId="1" fillId="2" borderId="0" xfId="15" applyFont="1" applyFill="1" applyAlignment="1">
      <alignment horizontal="left" indent="1"/>
    </xf>
    <xf numFmtId="0" fontId="7" fillId="0" borderId="0" xfId="15" applyFont="1" applyFill="1" applyBorder="1" applyAlignment="1"/>
    <xf numFmtId="0" fontId="1" fillId="0" borderId="2" xfId="15" applyFont="1" applyBorder="1"/>
    <xf numFmtId="3" fontId="1" fillId="0" borderId="0" xfId="15" applyNumberFormat="1" applyFont="1"/>
    <xf numFmtId="164" fontId="6" fillId="0" borderId="0" xfId="4" applyFont="1" applyFill="1" applyBorder="1" applyAlignment="1">
      <alignment horizontal="left"/>
    </xf>
    <xf numFmtId="0" fontId="5" fillId="0" borderId="0" xfId="10" applyFont="1" applyFill="1" applyAlignment="1">
      <alignment horizontal="left"/>
    </xf>
    <xf numFmtId="43" fontId="4" fillId="0" borderId="0" xfId="3" applyNumberFormat="1" applyFont="1" applyFill="1" applyBorder="1" applyAlignment="1">
      <alignment horizontal="left"/>
    </xf>
    <xf numFmtId="43" fontId="4" fillId="0" borderId="0" xfId="3" applyNumberFormat="1" applyFont="1" applyFill="1" applyBorder="1"/>
    <xf numFmtId="0" fontId="5" fillId="0" borderId="0" xfId="10" applyFont="1" applyFill="1" applyBorder="1" applyAlignment="1" applyProtection="1">
      <alignment horizontal="left"/>
      <protection locked="0"/>
    </xf>
    <xf numFmtId="0" fontId="5" fillId="0" borderId="0" xfId="10" applyFont="1" applyFill="1" applyAlignment="1" applyProtection="1">
      <alignment horizontal="left"/>
      <protection locked="0"/>
    </xf>
    <xf numFmtId="0" fontId="10" fillId="0" borderId="0" xfId="9" applyFont="1" applyAlignment="1" applyProtection="1">
      <alignment horizontal="left"/>
      <protection locked="0"/>
    </xf>
    <xf numFmtId="3" fontId="1" fillId="0" borderId="0" xfId="15" applyNumberFormat="1" applyFont="1" applyFill="1" applyAlignment="1">
      <alignment horizontal="right"/>
    </xf>
    <xf numFmtId="0" fontId="1" fillId="2" borderId="0" xfId="15" applyFont="1" applyFill="1"/>
    <xf numFmtId="0" fontId="12" fillId="2" borderId="0" xfId="15" applyFont="1" applyFill="1"/>
    <xf numFmtId="165" fontId="1" fillId="2" borderId="0" xfId="15" applyNumberFormat="1" applyFont="1" applyFill="1"/>
    <xf numFmtId="165" fontId="1" fillId="0" borderId="0" xfId="15" applyNumberFormat="1" applyFont="1"/>
    <xf numFmtId="165" fontId="1" fillId="2" borderId="0" xfId="15" applyNumberFormat="1" applyFont="1" applyFill="1" applyAlignment="1">
      <alignment horizontal="right"/>
    </xf>
    <xf numFmtId="0" fontId="1" fillId="2" borderId="0" xfId="15" applyFont="1" applyFill="1" applyAlignment="1">
      <alignment horizontal="left" indent="2"/>
    </xf>
    <xf numFmtId="0" fontId="1" fillId="2" borderId="0" xfId="15" applyFont="1" applyFill="1" applyAlignment="1">
      <alignment horizontal="left"/>
    </xf>
    <xf numFmtId="0" fontId="7" fillId="0" borderId="0" xfId="15" applyFont="1" applyFill="1" applyBorder="1"/>
    <xf numFmtId="0" fontId="4" fillId="0" borderId="0" xfId="7" applyFont="1" applyFill="1" applyBorder="1" applyAlignment="1"/>
    <xf numFmtId="0" fontId="4" fillId="0" borderId="0" xfId="15" applyFont="1" applyFill="1" applyBorder="1" applyAlignment="1"/>
    <xf numFmtId="0" fontId="7" fillId="2" borderId="0" xfId="15" applyFont="1" applyFill="1" applyBorder="1" applyAlignment="1">
      <alignment horizontal="left"/>
    </xf>
    <xf numFmtId="3" fontId="4" fillId="0" borderId="0" xfId="15" applyNumberFormat="1" applyFont="1" applyFill="1" applyBorder="1" applyAlignment="1">
      <alignment horizontal="right"/>
    </xf>
    <xf numFmtId="0" fontId="4" fillId="0" borderId="0" xfId="1" applyFont="1" applyFill="1" applyBorder="1" applyAlignment="1">
      <alignment horizontal="left" indent="1"/>
    </xf>
    <xf numFmtId="0" fontId="4" fillId="2" borderId="0" xfId="1" applyFont="1" applyFill="1" applyBorder="1" applyAlignment="1">
      <alignment horizontal="left" indent="1"/>
    </xf>
    <xf numFmtId="0" fontId="4" fillId="0" borderId="0" xfId="15" applyFont="1" applyFill="1" applyBorder="1" applyAlignment="1">
      <alignment horizontal="left" indent="2"/>
    </xf>
    <xf numFmtId="0" fontId="4" fillId="0" borderId="0" xfId="15" applyFont="1" applyFill="1" applyBorder="1" applyAlignment="1">
      <alignment horizontal="left"/>
    </xf>
    <xf numFmtId="3" fontId="4" fillId="0" borderId="0" xfId="15" applyNumberFormat="1" applyFont="1" applyFill="1" applyBorder="1" applyAlignment="1">
      <alignment horizontal="left"/>
    </xf>
    <xf numFmtId="0" fontId="4" fillId="0" borderId="0" xfId="7" applyFont="1" applyFill="1" applyBorder="1" applyAlignment="1" applyProtection="1"/>
    <xf numFmtId="164" fontId="5" fillId="0" borderId="0" xfId="12" applyNumberFormat="1" applyFont="1" applyFill="1" applyBorder="1" applyAlignment="1" applyProtection="1">
      <protection locked="0"/>
    </xf>
    <xf numFmtId="49" fontId="7" fillId="0" borderId="0" xfId="7" applyNumberFormat="1" applyFont="1" applyFill="1" applyAlignment="1">
      <alignment horizontal="left"/>
    </xf>
    <xf numFmtId="49" fontId="7" fillId="0" borderId="0" xfId="4" applyNumberFormat="1" applyFont="1" applyFill="1" applyBorder="1" applyAlignment="1"/>
    <xf numFmtId="49" fontId="7" fillId="0" borderId="0" xfId="6" applyNumberFormat="1" applyFont="1" applyFill="1" applyBorder="1" applyAlignment="1"/>
    <xf numFmtId="49" fontId="6" fillId="0" borderId="0" xfId="10" applyNumberFormat="1" applyFont="1" applyFill="1" applyAlignment="1"/>
    <xf numFmtId="0" fontId="6" fillId="0" borderId="0" xfId="10" applyFont="1" applyFill="1" applyAlignment="1">
      <alignment horizontal="left"/>
    </xf>
    <xf numFmtId="49" fontId="10" fillId="0" borderId="0" xfId="8" applyNumberFormat="1" applyFont="1" applyFill="1" applyBorder="1" applyAlignment="1">
      <alignment horizontal="left"/>
    </xf>
    <xf numFmtId="49" fontId="10" fillId="0" borderId="0" xfId="8" applyNumberFormat="1" applyFont="1" applyBorder="1" applyAlignment="1">
      <alignment horizontal="left"/>
    </xf>
    <xf numFmtId="0" fontId="10" fillId="0" borderId="0" xfId="10" applyFont="1"/>
    <xf numFmtId="0" fontId="10" fillId="0" borderId="0" xfId="8" applyFont="1" applyBorder="1" applyAlignment="1">
      <alignment horizontal="left"/>
    </xf>
    <xf numFmtId="49" fontId="7" fillId="0" borderId="0" xfId="7" applyNumberFormat="1" applyFont="1" applyFill="1" applyAlignment="1"/>
    <xf numFmtId="0" fontId="11" fillId="0" borderId="2" xfId="8" applyFont="1" applyBorder="1"/>
    <xf numFmtId="0" fontId="11" fillId="0" borderId="0" xfId="6" applyFont="1" applyBorder="1" applyAlignment="1"/>
    <xf numFmtId="0" fontId="11" fillId="0" borderId="0" xfId="8" applyFont="1" applyBorder="1" applyAlignment="1"/>
    <xf numFmtId="0" fontId="11" fillId="0" borderId="0" xfId="10" applyFont="1" applyAlignment="1"/>
    <xf numFmtId="0" fontId="11" fillId="0" borderId="0" xfId="6" applyFont="1" applyFill="1" applyBorder="1" applyAlignment="1"/>
    <xf numFmtId="0" fontId="11" fillId="0" borderId="0" xfId="8" applyFont="1" applyFill="1" applyBorder="1" applyAlignment="1"/>
    <xf numFmtId="0" fontId="11" fillId="0" borderId="1" xfId="8" applyFont="1" applyFill="1" applyBorder="1" applyAlignment="1"/>
    <xf numFmtId="0" fontId="5" fillId="0" borderId="0" xfId="6" applyFont="1" applyFill="1" applyBorder="1" applyAlignment="1"/>
    <xf numFmtId="0" fontId="11" fillId="0" borderId="2" xfId="6" applyNumberFormat="1" applyFont="1" applyFill="1" applyBorder="1" applyAlignment="1" applyProtection="1">
      <protection locked="0"/>
    </xf>
    <xf numFmtId="0" fontId="11" fillId="0" borderId="2" xfId="6" applyFont="1" applyFill="1" applyBorder="1" applyAlignment="1"/>
    <xf numFmtId="0" fontId="11" fillId="0" borderId="2" xfId="8" applyFont="1" applyFill="1" applyBorder="1" applyAlignment="1"/>
    <xf numFmtId="0" fontId="5" fillId="0" borderId="2" xfId="6" applyNumberFormat="1" applyFont="1" applyFill="1" applyBorder="1" applyAlignment="1">
      <alignment vertical="center"/>
    </xf>
    <xf numFmtId="0" fontId="1" fillId="0" borderId="2" xfId="15" applyFont="1" applyBorder="1" applyAlignment="1"/>
    <xf numFmtId="49" fontId="11" fillId="0" borderId="0" xfId="8" applyNumberFormat="1" applyFont="1" applyFill="1" applyBorder="1" applyAlignment="1"/>
    <xf numFmtId="3" fontId="11" fillId="0" borderId="0" xfId="8" applyNumberFormat="1" applyFont="1" applyFill="1" applyBorder="1" applyAlignment="1"/>
    <xf numFmtId="168" fontId="11" fillId="0" borderId="0" xfId="8" applyNumberFormat="1" applyFont="1" applyFill="1" applyBorder="1" applyAlignment="1"/>
    <xf numFmtId="3" fontId="15" fillId="0" borderId="0" xfId="7" applyNumberFormat="1" applyFont="1" applyFill="1"/>
    <xf numFmtId="3" fontId="16" fillId="0" borderId="0" xfId="4" applyNumberFormat="1" applyFont="1" applyFill="1" applyBorder="1"/>
    <xf numFmtId="165" fontId="14" fillId="0" borderId="0" xfId="8" applyNumberFormat="1" applyFont="1" applyFill="1" applyBorder="1"/>
    <xf numFmtId="165" fontId="13" fillId="0" borderId="0" xfId="6" applyNumberFormat="1" applyFont="1" applyFill="1" applyBorder="1"/>
    <xf numFmtId="165" fontId="14" fillId="0" borderId="0" xfId="6" applyNumberFormat="1" applyFont="1" applyFill="1" applyBorder="1"/>
    <xf numFmtId="3" fontId="14" fillId="0" borderId="0" xfId="8" applyNumberFormat="1" applyFont="1" applyFill="1" applyBorder="1" applyAlignment="1">
      <alignment horizontal="right"/>
    </xf>
    <xf numFmtId="3" fontId="16" fillId="0" borderId="0" xfId="10" applyNumberFormat="1" applyFont="1" applyFill="1"/>
    <xf numFmtId="3" fontId="16" fillId="0" borderId="0" xfId="6" applyNumberFormat="1" applyFont="1" applyFill="1" applyBorder="1"/>
    <xf numFmtId="0" fontId="17" fillId="0" borderId="0" xfId="10" applyFont="1" applyFill="1" applyAlignment="1">
      <alignment horizontal="left"/>
    </xf>
    <xf numFmtId="0" fontId="17" fillId="0" borderId="0" xfId="0" applyFont="1" applyFill="1" applyAlignment="1">
      <alignment horizontal="left"/>
    </xf>
    <xf numFmtId="166" fontId="12" fillId="2" borderId="0" xfId="15" applyNumberFormat="1" applyFont="1" applyFill="1"/>
    <xf numFmtId="166" fontId="10" fillId="2" borderId="0" xfId="12" applyNumberFormat="1" applyFont="1" applyFill="1"/>
    <xf numFmtId="166" fontId="10" fillId="0" borderId="0" xfId="2" applyNumberFormat="1" applyFont="1" applyBorder="1" applyAlignment="1">
      <alignment horizontal="right"/>
    </xf>
    <xf numFmtId="166" fontId="10" fillId="0" borderId="0" xfId="8" applyNumberFormat="1" applyFont="1" applyBorder="1" applyAlignment="1">
      <alignment horizontal="right"/>
    </xf>
    <xf numFmtId="166" fontId="10" fillId="0" borderId="0" xfId="8" applyNumberFormat="1" applyFont="1" applyBorder="1"/>
    <xf numFmtId="0" fontId="1" fillId="0" borderId="0" xfId="15" applyFont="1" applyFill="1" applyAlignment="1">
      <alignment horizontal="left"/>
    </xf>
    <xf numFmtId="166" fontId="11" fillId="0" borderId="0" xfId="8" applyNumberFormat="1" applyFont="1" applyBorder="1"/>
    <xf numFmtId="166" fontId="11" fillId="0" borderId="0" xfId="8" applyNumberFormat="1" applyFont="1" applyBorder="1" applyAlignment="1">
      <alignment horizontal="right"/>
    </xf>
    <xf numFmtId="0" fontId="1" fillId="0" borderId="1" xfId="15" applyFont="1" applyBorder="1" applyAlignment="1"/>
    <xf numFmtId="0" fontId="5" fillId="0" borderId="1" xfId="6" applyFont="1" applyFill="1" applyBorder="1" applyAlignment="1"/>
    <xf numFmtId="0" fontId="5" fillId="0" borderId="0" xfId="16" applyFont="1" applyAlignment="1" applyProtection="1">
      <alignment horizontal="left"/>
    </xf>
    <xf numFmtId="0" fontId="5" fillId="0" borderId="0" xfId="10" applyFont="1" applyFill="1" applyAlignment="1">
      <alignment wrapText="1"/>
    </xf>
    <xf numFmtId="0" fontId="4" fillId="0" borderId="0" xfId="15" applyFont="1" applyFill="1"/>
    <xf numFmtId="3" fontId="6" fillId="0" borderId="0" xfId="6" applyNumberFormat="1" applyFont="1" applyFill="1" applyBorder="1" applyAlignment="1" applyProtection="1">
      <alignment horizontal="right"/>
      <protection locked="0"/>
    </xf>
    <xf numFmtId="3" fontId="6" fillId="0" borderId="0" xfId="6" applyNumberFormat="1" applyFont="1" applyFill="1" applyBorder="1" applyAlignment="1">
      <alignment horizontal="right"/>
    </xf>
    <xf numFmtId="3" fontId="7" fillId="0" borderId="0" xfId="7" applyNumberFormat="1" applyFont="1" applyFill="1" applyBorder="1" applyAlignment="1">
      <alignment horizontal="right"/>
    </xf>
    <xf numFmtId="3" fontId="6" fillId="0" borderId="0" xfId="6" applyNumberFormat="1" applyFont="1" applyFill="1" applyBorder="1" applyAlignment="1">
      <alignment horizontal="right" vertical="center"/>
    </xf>
    <xf numFmtId="3" fontId="7" fillId="0" borderId="0" xfId="15" applyNumberFormat="1" applyFont="1" applyBorder="1" applyAlignment="1">
      <alignment horizontal="right"/>
    </xf>
    <xf numFmtId="3" fontId="7" fillId="0" borderId="0" xfId="15" applyNumberFormat="1" applyFont="1" applyFill="1" applyBorder="1" applyAlignment="1">
      <alignment horizontal="right"/>
    </xf>
    <xf numFmtId="3" fontId="6" fillId="0" borderId="0" xfId="15" applyNumberFormat="1" applyFont="1" applyBorder="1" applyAlignment="1">
      <alignment horizontal="right" vertical="top" wrapText="1"/>
    </xf>
    <xf numFmtId="0" fontId="12" fillId="0" borderId="0" xfId="0" applyFont="1"/>
    <xf numFmtId="0" fontId="18" fillId="0" borderId="0" xfId="0" applyFont="1" applyAlignment="1">
      <alignment horizontal="left"/>
    </xf>
    <xf numFmtId="15" fontId="1" fillId="0" borderId="0" xfId="0" applyNumberFormat="1" applyFont="1"/>
    <xf numFmtId="0" fontId="18" fillId="0" borderId="0" xfId="15" applyFont="1" applyFill="1" applyAlignment="1">
      <alignment horizontal="left"/>
    </xf>
    <xf numFmtId="0" fontId="1" fillId="0" borderId="0" xfId="0" applyFont="1"/>
    <xf numFmtId="3" fontId="19" fillId="3" borderId="2" xfId="0" applyNumberFormat="1" applyFont="1" applyFill="1" applyBorder="1" applyAlignment="1">
      <alignment horizontal="center"/>
    </xf>
    <xf numFmtId="3" fontId="19" fillId="3" borderId="2" xfId="0" applyNumberFormat="1" applyFont="1" applyFill="1" applyBorder="1" applyAlignment="1">
      <alignment horizontal="right"/>
    </xf>
    <xf numFmtId="3" fontId="19" fillId="0" borderId="0" xfId="0" applyNumberFormat="1" applyFont="1" applyAlignment="1">
      <alignment horizontal="center"/>
    </xf>
    <xf numFmtId="3" fontId="19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49" fontId="19" fillId="0" borderId="0" xfId="15" applyNumberFormat="1" applyFont="1" applyAlignment="1">
      <alignment horizontal="center"/>
    </xf>
    <xf numFmtId="0" fontId="20" fillId="0" borderId="0" xfId="17" applyFont="1" applyFill="1" applyAlignment="1" applyProtection="1">
      <alignment horizontal="left"/>
    </xf>
    <xf numFmtId="49" fontId="20" fillId="0" borderId="0" xfId="17" applyNumberFormat="1" applyFont="1" applyFill="1" applyAlignment="1" applyProtection="1">
      <alignment horizontal="left"/>
    </xf>
    <xf numFmtId="3" fontId="19" fillId="0" borderId="0" xfId="0" applyNumberFormat="1" applyFont="1" applyBorder="1" applyAlignment="1">
      <alignment horizontal="center"/>
    </xf>
    <xf numFmtId="3" fontId="19" fillId="0" borderId="0" xfId="0" applyNumberFormat="1" applyFont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0" fontId="1" fillId="0" borderId="0" xfId="0" applyFont="1" applyBorder="1"/>
    <xf numFmtId="3" fontId="21" fillId="0" borderId="0" xfId="0" applyNumberFormat="1" applyFont="1" applyBorder="1" applyAlignment="1">
      <alignment horizontal="left"/>
    </xf>
    <xf numFmtId="3" fontId="22" fillId="0" borderId="0" xfId="0" applyNumberFormat="1" applyFont="1" applyBorder="1" applyAlignment="1">
      <alignment horizontal="left"/>
    </xf>
    <xf numFmtId="0" fontId="24" fillId="0" borderId="0" xfId="18" applyFont="1" applyFill="1" applyBorder="1"/>
    <xf numFmtId="0" fontId="24" fillId="0" borderId="0" xfId="18" applyFont="1"/>
    <xf numFmtId="0" fontId="24" fillId="0" borderId="0" xfId="18" applyFont="1" applyAlignment="1">
      <alignment horizontal="right"/>
    </xf>
    <xf numFmtId="0" fontId="25" fillId="0" borderId="0" xfId="18" applyFont="1"/>
    <xf numFmtId="165" fontId="24" fillId="0" borderId="0" xfId="18" applyNumberFormat="1" applyFont="1"/>
    <xf numFmtId="165" fontId="24" fillId="0" borderId="0" xfId="18" applyNumberFormat="1" applyFont="1" applyAlignment="1">
      <alignment horizontal="right"/>
    </xf>
    <xf numFmtId="0" fontId="24" fillId="0" borderId="1" xfId="18" applyFont="1" applyBorder="1"/>
    <xf numFmtId="165" fontId="24" fillId="0" borderId="1" xfId="18" applyNumberFormat="1" applyFont="1" applyBorder="1"/>
    <xf numFmtId="165" fontId="24" fillId="0" borderId="1" xfId="18" applyNumberFormat="1" applyFont="1" applyBorder="1" applyAlignment="1">
      <alignment horizontal="right"/>
    </xf>
    <xf numFmtId="0" fontId="25" fillId="0" borderId="1" xfId="18" applyFont="1" applyBorder="1"/>
    <xf numFmtId="166" fontId="24" fillId="0" borderId="0" xfId="18" applyNumberFormat="1" applyFont="1" applyAlignment="1">
      <alignment horizontal="right"/>
    </xf>
    <xf numFmtId="166" fontId="24" fillId="0" borderId="0" xfId="18" applyNumberFormat="1" applyFont="1"/>
    <xf numFmtId="0" fontId="26" fillId="0" borderId="0" xfId="18" applyFont="1"/>
    <xf numFmtId="3" fontId="24" fillId="0" borderId="0" xfId="18" applyNumberFormat="1" applyFont="1" applyAlignment="1">
      <alignment horizontal="right"/>
    </xf>
    <xf numFmtId="0" fontId="24" fillId="0" borderId="0" xfId="18" applyFont="1" applyBorder="1"/>
    <xf numFmtId="0" fontId="24" fillId="0" borderId="0" xfId="18" applyFont="1" applyBorder="1" applyAlignment="1">
      <alignment horizontal="right"/>
    </xf>
    <xf numFmtId="0" fontId="25" fillId="0" borderId="0" xfId="18" applyFont="1" applyBorder="1"/>
    <xf numFmtId="0" fontId="24" fillId="0" borderId="2" xfId="18" applyFont="1" applyBorder="1"/>
    <xf numFmtId="0" fontId="24" fillId="0" borderId="2" xfId="18" applyFont="1" applyBorder="1" applyAlignment="1">
      <alignment horizontal="right"/>
    </xf>
    <xf numFmtId="0" fontId="25" fillId="0" borderId="2" xfId="18" applyFont="1" applyBorder="1"/>
    <xf numFmtId="0" fontId="26" fillId="0" borderId="0" xfId="18" applyFont="1" applyAlignment="1">
      <alignment wrapText="1"/>
    </xf>
    <xf numFmtId="0" fontId="26" fillId="0" borderId="0" xfId="18" applyFont="1" applyAlignment="1">
      <alignment horizontal="right"/>
    </xf>
    <xf numFmtId="0" fontId="26" fillId="0" borderId="0" xfId="18" applyFont="1" applyFill="1" applyBorder="1"/>
    <xf numFmtId="0" fontId="27" fillId="0" borderId="0" xfId="18" applyNumberFormat="1" applyFont="1" applyFill="1" applyBorder="1" applyAlignment="1">
      <alignment horizontal="left"/>
    </xf>
    <xf numFmtId="0" fontId="27" fillId="0" borderId="0" xfId="18" applyNumberFormat="1" applyFont="1" applyAlignment="1">
      <alignment horizontal="left"/>
    </xf>
    <xf numFmtId="164" fontId="5" fillId="0" borderId="0" xfId="4" applyFont="1" applyFill="1" applyBorder="1" applyAlignment="1">
      <alignment horizontal="right"/>
    </xf>
    <xf numFmtId="164" fontId="5" fillId="0" borderId="0" xfId="4" applyFont="1" applyFill="1" applyAlignment="1"/>
    <xf numFmtId="170" fontId="5" fillId="0" borderId="0" xfId="4" applyNumberFormat="1" applyFont="1" applyFill="1" applyBorder="1"/>
    <xf numFmtId="0" fontId="4" fillId="0" borderId="0" xfId="19" applyFont="1" applyFill="1" applyAlignment="1"/>
    <xf numFmtId="164" fontId="5" fillId="0" borderId="1" xfId="4" applyFont="1" applyFill="1" applyBorder="1"/>
    <xf numFmtId="164" fontId="5" fillId="0" borderId="1" xfId="4" applyFont="1" applyFill="1" applyBorder="1" applyAlignment="1">
      <alignment horizontal="right"/>
    </xf>
    <xf numFmtId="164" fontId="5" fillId="0" borderId="1" xfId="4" applyFont="1" applyFill="1" applyBorder="1" applyAlignment="1" applyProtection="1"/>
    <xf numFmtId="3" fontId="5" fillId="0" borderId="0" xfId="4" applyNumberFormat="1" applyFont="1" applyFill="1" applyBorder="1"/>
    <xf numFmtId="164" fontId="5" fillId="0" borderId="0" xfId="4" applyFont="1" applyFill="1" applyAlignment="1" applyProtection="1">
      <alignment horizontal="left"/>
    </xf>
    <xf numFmtId="3" fontId="5" fillId="0" borderId="0" xfId="4" applyNumberFormat="1" applyFont="1" applyFill="1" applyBorder="1" applyAlignment="1">
      <alignment horizontal="right"/>
    </xf>
    <xf numFmtId="3" fontId="11" fillId="0" borderId="0" xfId="20" applyNumberFormat="1" applyFont="1" applyFill="1" applyBorder="1" applyAlignment="1"/>
    <xf numFmtId="0" fontId="5" fillId="0" borderId="0" xfId="21" applyFont="1" applyFill="1" applyAlignment="1" applyProtection="1">
      <alignment horizontal="left"/>
      <protection locked="0"/>
    </xf>
    <xf numFmtId="166" fontId="5" fillId="0" borderId="0" xfId="4" applyNumberFormat="1" applyFont="1" applyFill="1" applyAlignment="1" applyProtection="1">
      <alignment horizontal="left"/>
    </xf>
    <xf numFmtId="3" fontId="5" fillId="0" borderId="0" xfId="22" applyNumberFormat="1" applyFont="1" applyFill="1" applyAlignment="1">
      <alignment horizontal="right"/>
    </xf>
    <xf numFmtId="164" fontId="6" fillId="0" borderId="0" xfId="4" applyFont="1" applyFill="1" applyBorder="1"/>
    <xf numFmtId="3" fontId="6" fillId="0" borderId="0" xfId="4" applyNumberFormat="1" applyFont="1" applyFill="1" applyBorder="1"/>
    <xf numFmtId="164" fontId="10" fillId="0" borderId="0" xfId="4" applyFont="1"/>
    <xf numFmtId="3" fontId="6" fillId="0" borderId="0" xfId="4" applyNumberFormat="1" applyFont="1" applyFill="1" applyAlignment="1">
      <alignment horizontal="right"/>
    </xf>
    <xf numFmtId="0" fontId="12" fillId="0" borderId="0" xfId="19" applyFont="1"/>
    <xf numFmtId="164" fontId="11" fillId="0" borderId="0" xfId="4" applyFont="1" applyAlignment="1">
      <alignment horizontal="left"/>
    </xf>
    <xf numFmtId="49" fontId="5" fillId="0" borderId="0" xfId="4" applyNumberFormat="1" applyFont="1" applyFill="1" applyBorder="1" applyAlignment="1">
      <alignment horizontal="right"/>
    </xf>
    <xf numFmtId="164" fontId="11" fillId="0" borderId="2" xfId="4" applyFont="1" applyBorder="1" applyAlignment="1">
      <alignment horizontal="left"/>
    </xf>
    <xf numFmtId="49" fontId="5" fillId="0" borderId="2" xfId="4" applyNumberFormat="1" applyFont="1" applyFill="1" applyBorder="1" applyAlignment="1">
      <alignment horizontal="right"/>
    </xf>
    <xf numFmtId="0" fontId="1" fillId="0" borderId="2" xfId="19" applyFont="1" applyBorder="1"/>
    <xf numFmtId="49" fontId="5" fillId="0" borderId="2" xfId="4" applyNumberFormat="1" applyFont="1" applyFill="1" applyBorder="1" applyAlignment="1" applyProtection="1">
      <alignment horizontal="right"/>
    </xf>
    <xf numFmtId="49" fontId="5" fillId="0" borderId="2" xfId="4" applyNumberFormat="1" applyFont="1" applyFill="1" applyBorder="1" applyAlignment="1"/>
    <xf numFmtId="164" fontId="11" fillId="0" borderId="1" xfId="4" applyFont="1" applyBorder="1" applyAlignment="1">
      <alignment horizontal="left"/>
    </xf>
    <xf numFmtId="164" fontId="5" fillId="0" borderId="1" xfId="4" applyFont="1" applyFill="1" applyBorder="1" applyAlignment="1"/>
    <xf numFmtId="164" fontId="11" fillId="0" borderId="0" xfId="4" applyFont="1" applyFill="1" applyAlignment="1">
      <alignment wrapText="1"/>
    </xf>
    <xf numFmtId="171" fontId="5" fillId="0" borderId="0" xfId="4" applyNumberFormat="1" applyFont="1" applyFill="1" applyBorder="1"/>
    <xf numFmtId="164" fontId="6" fillId="0" borderId="0" xfId="4" applyNumberFormat="1" applyFont="1" applyFill="1" applyAlignment="1" applyProtection="1">
      <alignment horizontal="left" wrapText="1"/>
    </xf>
    <xf numFmtId="164" fontId="5" fillId="0" borderId="0" xfId="4" applyFont="1" applyFill="1" applyBorder="1" applyAlignment="1">
      <alignment wrapText="1"/>
    </xf>
    <xf numFmtId="164" fontId="6" fillId="0" borderId="0" xfId="4" applyNumberFormat="1" applyFont="1" applyFill="1" applyAlignment="1" applyProtection="1"/>
    <xf numFmtId="172" fontId="15" fillId="0" borderId="0" xfId="4" applyNumberFormat="1" applyFont="1" applyFill="1" applyBorder="1"/>
    <xf numFmtId="49" fontId="6" fillId="0" borderId="0" xfId="4" applyNumberFormat="1" applyFont="1" applyFill="1" applyAlignment="1"/>
    <xf numFmtId="0" fontId="4" fillId="0" borderId="0" xfId="7" applyFont="1" applyFill="1" applyAlignment="1">
      <alignment horizontal="right"/>
    </xf>
    <xf numFmtId="3" fontId="4" fillId="0" borderId="0" xfId="7" applyNumberFormat="1" applyFont="1" applyFill="1" applyBorder="1"/>
    <xf numFmtId="0" fontId="4" fillId="0" borderId="0" xfId="7" applyNumberFormat="1" applyFont="1" applyFill="1" applyBorder="1" applyAlignment="1" applyProtection="1">
      <alignment horizontal="left"/>
    </xf>
    <xf numFmtId="0" fontId="1" fillId="0" borderId="0" xfId="19" applyNumberFormat="1" applyFont="1" applyFill="1"/>
    <xf numFmtId="3" fontId="4" fillId="0" borderId="0" xfId="7" applyNumberFormat="1" applyFont="1" applyFill="1" applyBorder="1" applyAlignment="1" applyProtection="1">
      <alignment horizontal="left"/>
    </xf>
    <xf numFmtId="3" fontId="4" fillId="0" borderId="1" xfId="7" applyNumberFormat="1" applyFont="1" applyFill="1" applyBorder="1" applyAlignment="1">
      <alignment horizontal="right"/>
    </xf>
    <xf numFmtId="3" fontId="4" fillId="0" borderId="1" xfId="7" applyNumberFormat="1" applyFont="1" applyFill="1" applyBorder="1"/>
    <xf numFmtId="3" fontId="4" fillId="0" borderId="1" xfId="7" applyNumberFormat="1" applyFont="1" applyFill="1" applyBorder="1" applyAlignment="1" applyProtection="1">
      <alignment horizontal="left"/>
    </xf>
    <xf numFmtId="0" fontId="4" fillId="0" borderId="0" xfId="7" applyFont="1" applyFill="1" applyAlignment="1" applyProtection="1">
      <alignment horizontal="left"/>
    </xf>
    <xf numFmtId="3" fontId="5" fillId="0" borderId="0" xfId="78" applyNumberFormat="1" applyFont="1" applyFill="1" applyBorder="1" applyAlignment="1" applyProtection="1">
      <alignment horizontal="right"/>
    </xf>
    <xf numFmtId="165" fontId="4" fillId="0" borderId="0" xfId="7" applyNumberFormat="1" applyFont="1" applyFill="1"/>
    <xf numFmtId="165" fontId="4" fillId="0" borderId="1" xfId="7" applyNumberFormat="1" applyFont="1" applyFill="1" applyBorder="1"/>
    <xf numFmtId="0" fontId="1" fillId="0" borderId="1" xfId="19" applyFont="1" applyBorder="1"/>
    <xf numFmtId="0" fontId="4" fillId="0" borderId="1" xfId="7" applyFont="1" applyFill="1" applyBorder="1" applyAlignment="1">
      <alignment horizontal="right"/>
    </xf>
    <xf numFmtId="0" fontId="4" fillId="0" borderId="2" xfId="7" applyFont="1" applyFill="1" applyBorder="1" applyAlignment="1">
      <alignment horizontal="right"/>
    </xf>
    <xf numFmtId="0" fontId="4" fillId="0" borderId="1" xfId="7" applyFont="1" applyFill="1" applyBorder="1" applyAlignment="1"/>
    <xf numFmtId="172" fontId="16" fillId="0" borderId="0" xfId="4" applyNumberFormat="1" applyFont="1" applyFill="1" applyBorder="1"/>
    <xf numFmtId="0" fontId="7" fillId="0" borderId="0" xfId="7" applyFont="1" applyFill="1" applyAlignment="1">
      <alignment horizontal="left"/>
    </xf>
    <xf numFmtId="0" fontId="5" fillId="0" borderId="0" xfId="79" applyFont="1" applyFill="1" applyAlignment="1"/>
    <xf numFmtId="164" fontId="5" fillId="0" borderId="0" xfId="12" applyNumberFormat="1" applyFont="1" applyFill="1" applyAlignment="1" applyProtection="1">
      <protection locked="0"/>
    </xf>
    <xf numFmtId="0" fontId="5" fillId="0" borderId="0" xfId="79" applyFont="1" applyAlignment="1"/>
    <xf numFmtId="3" fontId="5" fillId="0" borderId="0" xfId="79" applyNumberFormat="1" applyFont="1" applyFill="1" applyAlignment="1">
      <alignment horizontal="right"/>
    </xf>
    <xf numFmtId="3" fontId="5" fillId="0" borderId="0" xfId="79" applyNumberFormat="1" applyFont="1" applyFill="1"/>
    <xf numFmtId="0" fontId="4" fillId="0" borderId="1" xfId="15" applyFont="1" applyFill="1" applyBorder="1"/>
    <xf numFmtId="3" fontId="5" fillId="0" borderId="1" xfId="79" applyNumberFormat="1" applyFont="1" applyFill="1" applyBorder="1"/>
    <xf numFmtId="0" fontId="5" fillId="0" borderId="1" xfId="79" applyFont="1" applyFill="1" applyBorder="1" applyAlignment="1"/>
    <xf numFmtId="3" fontId="5" fillId="0" borderId="0" xfId="79" applyNumberFormat="1" applyFont="1" applyBorder="1" applyAlignment="1">
      <alignment horizontal="left" indent="1"/>
    </xf>
    <xf numFmtId="3" fontId="5" fillId="0" borderId="0" xfId="79" applyNumberFormat="1" applyFont="1" applyFill="1" applyBorder="1"/>
    <xf numFmtId="3" fontId="4" fillId="0" borderId="0" xfId="80" applyNumberFormat="1" applyFont="1" applyBorder="1" applyAlignment="1" applyProtection="1">
      <alignment horizontal="right"/>
    </xf>
    <xf numFmtId="3" fontId="5" fillId="0" borderId="0" xfId="79" applyNumberFormat="1" applyFont="1" applyFill="1" applyBorder="1" applyAlignment="1">
      <alignment horizontal="right"/>
    </xf>
    <xf numFmtId="0" fontId="5" fillId="0" borderId="0" xfId="79" applyFont="1" applyBorder="1" applyAlignment="1">
      <alignment horizontal="left"/>
    </xf>
    <xf numFmtId="3" fontId="5" fillId="0" borderId="0" xfId="79" applyNumberFormat="1" applyFont="1" applyBorder="1" applyAlignment="1">
      <alignment horizontal="right"/>
    </xf>
    <xf numFmtId="3" fontId="5" fillId="0" borderId="0" xfId="79" applyNumberFormat="1" applyFont="1" applyBorder="1"/>
    <xf numFmtId="3" fontId="5" fillId="0" borderId="0" xfId="79" applyNumberFormat="1" applyFont="1" applyFill="1" applyBorder="1" applyAlignment="1">
      <alignment horizontal="left" indent="1"/>
    </xf>
    <xf numFmtId="0" fontId="5" fillId="0" borderId="0" xfId="79" applyFont="1" applyFill="1" applyBorder="1" applyAlignment="1">
      <alignment horizontal="left"/>
    </xf>
    <xf numFmtId="0" fontId="5" fillId="0" borderId="0" xfId="79" applyFont="1" applyBorder="1" applyAlignment="1">
      <alignment horizontal="left" indent="1"/>
    </xf>
    <xf numFmtId="0" fontId="4" fillId="0" borderId="0" xfId="15" applyFont="1" applyBorder="1"/>
    <xf numFmtId="3" fontId="4" fillId="0" borderId="0" xfId="15" applyNumberFormat="1" applyFont="1" applyBorder="1" applyAlignment="1">
      <alignment horizontal="right"/>
    </xf>
    <xf numFmtId="0" fontId="5" fillId="0" borderId="0" xfId="79" applyFont="1" applyBorder="1"/>
    <xf numFmtId="0" fontId="7" fillId="0" borderId="0" xfId="15" applyFont="1" applyFill="1"/>
    <xf numFmtId="0" fontId="6" fillId="0" borderId="0" xfId="79" applyFont="1" applyBorder="1"/>
    <xf numFmtId="177" fontId="7" fillId="0" borderId="0" xfId="80" applyNumberFormat="1" applyFont="1" applyBorder="1" applyAlignment="1" applyProtection="1">
      <alignment horizontal="right"/>
    </xf>
    <xf numFmtId="3" fontId="7" fillId="0" borderId="0" xfId="80" applyNumberFormat="1" applyFont="1" applyBorder="1" applyAlignment="1" applyProtection="1">
      <alignment horizontal="right"/>
    </xf>
    <xf numFmtId="3" fontId="6" fillId="0" borderId="0" xfId="79" applyNumberFormat="1" applyFont="1" applyBorder="1"/>
    <xf numFmtId="3" fontId="6" fillId="0" borderId="0" xfId="79" applyNumberFormat="1" applyFont="1" applyBorder="1" applyAlignment="1">
      <alignment horizontal="right"/>
    </xf>
    <xf numFmtId="0" fontId="5" fillId="0" borderId="0" xfId="79" applyFont="1" applyFill="1" applyAlignment="1">
      <alignment horizontal="right"/>
    </xf>
    <xf numFmtId="0" fontId="5" fillId="0" borderId="0" xfId="79" applyFont="1" applyFill="1"/>
    <xf numFmtId="0" fontId="4" fillId="0" borderId="2" xfId="15" applyFont="1" applyFill="1" applyBorder="1"/>
    <xf numFmtId="0" fontId="5" fillId="0" borderId="2" xfId="79" applyFont="1" applyFill="1" applyBorder="1" applyAlignment="1"/>
    <xf numFmtId="0" fontId="5" fillId="0" borderId="1" xfId="6" applyFont="1" applyFill="1" applyBorder="1"/>
    <xf numFmtId="167" fontId="4" fillId="0" borderId="1" xfId="7" applyNumberFormat="1" applyFont="1" applyFill="1" applyBorder="1" applyAlignment="1" applyProtection="1"/>
    <xf numFmtId="167" fontId="4" fillId="0" borderId="0" xfId="7" applyNumberFormat="1" applyFont="1" applyFill="1" applyBorder="1" applyAlignment="1" applyProtection="1"/>
    <xf numFmtId="0" fontId="6" fillId="0" borderId="0" xfId="79" applyFont="1" applyFill="1" applyAlignment="1" applyProtection="1">
      <protection locked="0"/>
    </xf>
    <xf numFmtId="0" fontId="7" fillId="0" borderId="0" xfId="15" applyFont="1" applyFill="1" applyAlignment="1">
      <alignment horizontal="left"/>
    </xf>
    <xf numFmtId="49" fontId="6" fillId="0" borderId="0" xfId="79" applyNumberFormat="1" applyFont="1" applyFill="1" applyAlignment="1"/>
    <xf numFmtId="0" fontId="4" fillId="0" borderId="0" xfId="67" applyFont="1" applyFill="1"/>
    <xf numFmtId="0" fontId="4" fillId="0" borderId="0" xfId="67" applyFont="1" applyFill="1" applyAlignment="1"/>
    <xf numFmtId="0" fontId="4" fillId="0" borderId="0" xfId="83" applyFont="1" applyFill="1"/>
    <xf numFmtId="0" fontId="1" fillId="0" borderId="0" xfId="67" applyFont="1" applyAlignment="1">
      <alignment horizontal="left"/>
    </xf>
    <xf numFmtId="0" fontId="5" fillId="0" borderId="0" xfId="67" applyFont="1" applyFill="1"/>
    <xf numFmtId="3" fontId="5" fillId="0" borderId="0" xfId="67" applyNumberFormat="1" applyFont="1" applyFill="1"/>
    <xf numFmtId="165" fontId="5" fillId="0" borderId="0" xfId="67" applyNumberFormat="1" applyFont="1" applyFill="1"/>
    <xf numFmtId="0" fontId="1" fillId="0" borderId="0" xfId="1" applyFont="1" applyFill="1" applyAlignment="1">
      <alignment horizontal="left"/>
    </xf>
    <xf numFmtId="166" fontId="5" fillId="0" borderId="0" xfId="67" applyNumberFormat="1" applyFont="1" applyFill="1"/>
    <xf numFmtId="164" fontId="5" fillId="0" borderId="0" xfId="5" applyFont="1" applyFill="1" applyBorder="1" applyAlignment="1" applyProtection="1">
      <alignment horizontal="left"/>
    </xf>
    <xf numFmtId="0" fontId="5" fillId="0" borderId="0" xfId="67" applyFont="1" applyFill="1" applyAlignment="1"/>
    <xf numFmtId="0" fontId="5" fillId="0" borderId="1" xfId="67" applyFont="1" applyFill="1" applyBorder="1"/>
    <xf numFmtId="1" fontId="11" fillId="0" borderId="1" xfId="67" applyNumberFormat="1" applyFont="1" applyFill="1" applyBorder="1" applyAlignment="1">
      <alignment horizontal="right"/>
    </xf>
    <xf numFmtId="1" fontId="11" fillId="0" borderId="1" xfId="84" applyNumberFormat="1" applyFont="1" applyFill="1" applyBorder="1"/>
    <xf numFmtId="1" fontId="11" fillId="0" borderId="1" xfId="1" applyNumberFormat="1" applyFont="1" applyFill="1" applyBorder="1" applyAlignment="1">
      <alignment horizontal="right"/>
    </xf>
    <xf numFmtId="0" fontId="11" fillId="0" borderId="1" xfId="1" applyFont="1" applyFill="1" applyBorder="1" applyAlignment="1">
      <alignment horizontal="left" indent="1"/>
    </xf>
    <xf numFmtId="0" fontId="7" fillId="0" borderId="0" xfId="67" applyFont="1" applyFill="1"/>
    <xf numFmtId="0" fontId="12" fillId="0" borderId="0" xfId="1" applyFont="1"/>
    <xf numFmtId="0" fontId="6" fillId="0" borderId="0" xfId="67" applyFont="1" applyFill="1"/>
    <xf numFmtId="3" fontId="10" fillId="0" borderId="0" xfId="1" applyNumberFormat="1" applyFont="1" applyFill="1" applyBorder="1" applyAlignment="1">
      <alignment horizontal="right"/>
    </xf>
    <xf numFmtId="3" fontId="12" fillId="0" borderId="0" xfId="1" applyNumberFormat="1" applyFont="1" applyBorder="1"/>
    <xf numFmtId="0" fontId="1" fillId="0" borderId="0" xfId="1" applyFont="1"/>
    <xf numFmtId="3" fontId="11" fillId="0" borderId="0" xfId="1" applyNumberFormat="1" applyFont="1" applyFill="1" applyBorder="1" applyAlignment="1">
      <alignment horizontal="right"/>
    </xf>
    <xf numFmtId="3" fontId="1" fillId="0" borderId="0" xfId="1" applyNumberFormat="1" applyFont="1" applyBorder="1"/>
    <xf numFmtId="0" fontId="5" fillId="0" borderId="0" xfId="67" applyFont="1" applyFill="1" applyBorder="1"/>
    <xf numFmtId="3" fontId="11" fillId="0" borderId="0" xfId="1" applyNumberFormat="1" applyFont="1" applyFill="1" applyAlignment="1">
      <alignment horizontal="right"/>
    </xf>
    <xf numFmtId="3" fontId="11" fillId="0" borderId="0" xfId="67" applyNumberFormat="1" applyFont="1" applyFill="1" applyAlignment="1">
      <alignment horizontal="right"/>
    </xf>
    <xf numFmtId="3" fontId="10" fillId="0" borderId="0" xfId="67" applyNumberFormat="1" applyFont="1" applyFill="1" applyAlignment="1">
      <alignment horizontal="right"/>
    </xf>
    <xf numFmtId="0" fontId="5" fillId="0" borderId="2" xfId="67" applyFont="1" applyFill="1" applyBorder="1"/>
    <xf numFmtId="0" fontId="5" fillId="0" borderId="2" xfId="67" applyFont="1" applyFill="1" applyBorder="1" applyAlignment="1"/>
    <xf numFmtId="0" fontId="5" fillId="0" borderId="1" xfId="67" applyFont="1" applyFill="1" applyBorder="1" applyAlignment="1"/>
    <xf numFmtId="3" fontId="16" fillId="0" borderId="0" xfId="67" applyNumberFormat="1" applyFont="1" applyFill="1" applyAlignment="1"/>
    <xf numFmtId="164" fontId="4" fillId="0" borderId="0" xfId="68" applyFont="1" applyFill="1" applyAlignment="1" applyProtection="1"/>
    <xf numFmtId="164" fontId="7" fillId="0" borderId="0" xfId="68" applyFont="1" applyFill="1" applyAlignment="1" applyProtection="1">
      <alignment wrapText="1"/>
    </xf>
    <xf numFmtId="3" fontId="16" fillId="0" borderId="0" xfId="6" applyNumberFormat="1" applyFont="1" applyFill="1" applyBorder="1" applyAlignment="1"/>
    <xf numFmtId="3" fontId="16" fillId="0" borderId="0" xfId="6" applyNumberFormat="1" applyFont="1" applyFill="1" applyBorder="1" applyAlignment="1">
      <alignment wrapText="1"/>
    </xf>
    <xf numFmtId="164" fontId="7" fillId="0" borderId="0" xfId="68" applyFont="1" applyFill="1" applyAlignment="1" applyProtection="1"/>
    <xf numFmtId="3" fontId="16" fillId="0" borderId="0" xfId="4" applyNumberFormat="1" applyFont="1" applyFill="1" applyBorder="1" applyAlignment="1"/>
    <xf numFmtId="0" fontId="7" fillId="0" borderId="0" xfId="67" applyFont="1" applyFill="1" applyAlignment="1">
      <alignment horizontal="left"/>
    </xf>
    <xf numFmtId="49" fontId="7" fillId="0" borderId="0" xfId="67" applyNumberFormat="1" applyFont="1" applyFill="1" applyAlignment="1"/>
    <xf numFmtId="0" fontId="1" fillId="0" borderId="0" xfId="86" applyFont="1"/>
    <xf numFmtId="0" fontId="12" fillId="0" borderId="0" xfId="86" applyFont="1" applyFill="1" applyAlignment="1"/>
    <xf numFmtId="10" fontId="12" fillId="0" borderId="0" xfId="1" applyNumberFormat="1" applyFont="1" applyFill="1" applyBorder="1" applyAlignment="1">
      <alignment wrapText="1"/>
    </xf>
    <xf numFmtId="3" fontId="12" fillId="0" borderId="0" xfId="15" applyNumberFormat="1" applyFont="1" applyAlignment="1">
      <alignment horizontal="right"/>
    </xf>
    <xf numFmtId="0" fontId="1" fillId="0" borderId="0" xfId="86" applyFont="1" applyFill="1"/>
    <xf numFmtId="10" fontId="1" fillId="0" borderId="0" xfId="1" applyNumberFormat="1" applyFont="1" applyFill="1" applyBorder="1" applyAlignment="1">
      <alignment horizontal="left"/>
    </xf>
    <xf numFmtId="3" fontId="1" fillId="0" borderId="0" xfId="15" applyNumberFormat="1" applyFont="1" applyAlignment="1">
      <alignment horizontal="right"/>
    </xf>
    <xf numFmtId="10" fontId="1" fillId="0" borderId="0" xfId="15" applyNumberFormat="1" applyFont="1" applyBorder="1" applyAlignment="1">
      <alignment horizontal="left"/>
    </xf>
    <xf numFmtId="10" fontId="1" fillId="0" borderId="0" xfId="1" applyNumberFormat="1" applyFont="1" applyFill="1" applyAlignment="1">
      <alignment horizontal="left"/>
    </xf>
    <xf numFmtId="0" fontId="12" fillId="0" borderId="0" xfId="1" applyFont="1" applyFill="1"/>
    <xf numFmtId="10" fontId="12" fillId="0" borderId="0" xfId="1" applyNumberFormat="1" applyFont="1" applyFill="1" applyAlignment="1">
      <alignment horizontal="left"/>
    </xf>
    <xf numFmtId="10" fontId="1" fillId="0" borderId="0" xfId="1" applyNumberFormat="1" applyFont="1" applyAlignment="1">
      <alignment horizontal="left"/>
    </xf>
    <xf numFmtId="10" fontId="12" fillId="0" borderId="0" xfId="1" applyNumberFormat="1" applyFont="1" applyAlignment="1">
      <alignment horizontal="left"/>
    </xf>
    <xf numFmtId="10" fontId="12" fillId="0" borderId="0" xfId="1" applyNumberFormat="1" applyFont="1"/>
    <xf numFmtId="164" fontId="5" fillId="0" borderId="0" xfId="85" applyFont="1" applyFill="1"/>
    <xf numFmtId="0" fontId="5" fillId="0" borderId="2" xfId="10" applyNumberFormat="1" applyFont="1" applyFill="1" applyBorder="1"/>
    <xf numFmtId="167" fontId="4" fillId="0" borderId="1" xfId="7" applyNumberFormat="1" applyFont="1" applyFill="1" applyBorder="1" applyAlignment="1" applyProtection="1">
      <alignment horizontal="left"/>
    </xf>
    <xf numFmtId="0" fontId="1" fillId="0" borderId="0" xfId="15" applyFont="1" applyFill="1" applyAlignment="1"/>
    <xf numFmtId="0" fontId="1" fillId="0" borderId="0" xfId="67" applyFont="1" applyFill="1"/>
    <xf numFmtId="0" fontId="6" fillId="0" borderId="0" xfId="10" applyFont="1" applyAlignment="1" applyProtection="1">
      <alignment horizontal="left"/>
      <protection locked="0"/>
    </xf>
    <xf numFmtId="3" fontId="13" fillId="0" borderId="0" xfId="86" applyNumberFormat="1" applyFont="1" applyFill="1"/>
    <xf numFmtId="0" fontId="6" fillId="0" borderId="0" xfId="17" applyFont="1" applyFill="1" applyAlignment="1" applyProtection="1">
      <alignment horizontal="left"/>
    </xf>
    <xf numFmtId="0" fontId="12" fillId="0" borderId="0" xfId="86" applyFont="1"/>
    <xf numFmtId="0" fontId="12" fillId="0" borderId="0" xfId="15" applyFont="1" applyAlignment="1">
      <alignment horizontal="left"/>
    </xf>
    <xf numFmtId="0" fontId="6" fillId="0" borderId="0" xfId="17" applyFont="1" applyFill="1" applyAlignment="1">
      <alignment horizontal="left"/>
    </xf>
  </cellXfs>
  <cellStyles count="87">
    <cellStyle name="_CD_Peru" xfId="23"/>
    <cellStyle name="=C:\WINNT\SYSTEM32\COMMAND.COM" xfId="24"/>
    <cellStyle name="20% - Énfasis1" xfId="25"/>
    <cellStyle name="20% - Énfasis2" xfId="26"/>
    <cellStyle name="20% - Énfasis3" xfId="27"/>
    <cellStyle name="20% - Énfasis4" xfId="28"/>
    <cellStyle name="20% - Énfasis5" xfId="29"/>
    <cellStyle name="20% - Énfasis6" xfId="30"/>
    <cellStyle name="40% - Énfasis1" xfId="31"/>
    <cellStyle name="40% - Énfasis2" xfId="32"/>
    <cellStyle name="40% - Énfasis3" xfId="33"/>
    <cellStyle name="40% - Énfasis4" xfId="34"/>
    <cellStyle name="40% - Énfasis5" xfId="35"/>
    <cellStyle name="40% - Énfasis6" xfId="36"/>
    <cellStyle name="60% - Énfasis1" xfId="37"/>
    <cellStyle name="60% - Énfasis2" xfId="38"/>
    <cellStyle name="60% - Énfasis3" xfId="39"/>
    <cellStyle name="60% - Énfasis4" xfId="40"/>
    <cellStyle name="60% - Énfasis5" xfId="41"/>
    <cellStyle name="60% - Énfasis6" xfId="42"/>
    <cellStyle name="ANCLAS,REZONES Y SUS PARTES,DE FUNDICION,DE HIERRO O DE ACERO" xfId="15"/>
    <cellStyle name="ANCLAS,REZONES Y SUS PARTES,DE FUNDICION,DE HIERRO O DE ACERO 2" xfId="19"/>
    <cellStyle name="ANCLAS,REZONES Y SUS PARTES,DE FUNDICION,DE HIERRO O DE ACERO 2 2" xfId="83"/>
    <cellStyle name="ANCLAS,REZONES Y SUS PARTES,DE FUNDICION,DE HIERRO O DE ACERO 3" xfId="81"/>
    <cellStyle name="bolet" xfId="43"/>
    <cellStyle name="Buena" xfId="44"/>
    <cellStyle name="Cálculo" xfId="45"/>
    <cellStyle name="Celda de comprobación" xfId="46"/>
    <cellStyle name="Celda vinculada" xfId="47"/>
    <cellStyle name="Comma" xfId="2" builtinId="3"/>
    <cellStyle name="Comma [0] 2" xfId="48"/>
    <cellStyle name="Comma 2" xfId="82"/>
    <cellStyle name="Comma0" xfId="49"/>
    <cellStyle name="Currency 2" xfId="50"/>
    <cellStyle name="Currency0" xfId="51"/>
    <cellStyle name="Date" xfId="52"/>
    <cellStyle name="Diseño" xfId="53"/>
    <cellStyle name="Encabezado 4" xfId="54"/>
    <cellStyle name="Énfasis1" xfId="55"/>
    <cellStyle name="Énfasis2" xfId="56"/>
    <cellStyle name="Énfasis3" xfId="57"/>
    <cellStyle name="Énfasis4" xfId="58"/>
    <cellStyle name="Énfasis5" xfId="59"/>
    <cellStyle name="Énfasis6" xfId="60"/>
    <cellStyle name="Entrada" xfId="61"/>
    <cellStyle name="Fixed" xfId="62"/>
    <cellStyle name="Incorrecto" xfId="63"/>
    <cellStyle name="MES" xfId="64"/>
    <cellStyle name="Millares_Petroleo" xfId="65"/>
    <cellStyle name="Normal" xfId="0" builtinId="0"/>
    <cellStyle name="Normal 2" xfId="18"/>
    <cellStyle name="Normal 3" xfId="66"/>
    <cellStyle name="Normal 4" xfId="86"/>
    <cellStyle name="Normal__CN-Arg" xfId="20"/>
    <cellStyle name="Normal_3W9601_" xfId="3"/>
    <cellStyle name="Normal_ARG96-01" xfId="17"/>
    <cellStyle name="Normal_ARG96-03" xfId="4"/>
    <cellStyle name="Normal_ARG96-04" xfId="5"/>
    <cellStyle name="Normal_ARG96-07" xfId="6"/>
    <cellStyle name="Normal_ARG96-09" xfId="7"/>
    <cellStyle name="Normal_ARG96-10" xfId="8"/>
    <cellStyle name="Normal_ARG96-11" xfId="9"/>
    <cellStyle name="Normal_ARG96-14" xfId="79"/>
    <cellStyle name="Normal_ARG96-15" xfId="10"/>
    <cellStyle name="Normal_ARG96-16" xfId="67"/>
    <cellStyle name="Normal_ARG97-03" xfId="22"/>
    <cellStyle name="Normal_ARG97-09" xfId="78"/>
    <cellStyle name="Normal_BOL96-16" xfId="85"/>
    <cellStyle name="Normal_BOL96-17" xfId="68"/>
    <cellStyle name="Normal_bp1_14jul03" xfId="80"/>
    <cellStyle name="Normal_desempleo (2)" xfId="11"/>
    <cellStyle name="Normal_ECU96-10" xfId="12"/>
    <cellStyle name="Normal_ECU96-16" xfId="84"/>
    <cellStyle name="Normal_MEX96-15" xfId="16"/>
    <cellStyle name="Normal_NIC96-15" xfId="13"/>
    <cellStyle name="Normal_PRY96-14" xfId="14"/>
    <cellStyle name="Normal_URY_1-2" xfId="21"/>
    <cellStyle name="Notas" xfId="69"/>
    <cellStyle name="Salida" xfId="70"/>
    <cellStyle name="Style 1" xfId="1"/>
    <cellStyle name="Texto de advertencia" xfId="71"/>
    <cellStyle name="Texto explicativo" xfId="72"/>
    <cellStyle name="Título" xfId="73"/>
    <cellStyle name="Título 1" xfId="74"/>
    <cellStyle name="Título 2" xfId="75"/>
    <cellStyle name="Título 3" xfId="76"/>
    <cellStyle name="Título_Petroleo" xfId="7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DCDCD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C7DDF5"/>
      <rgbColor rgb="00D8B2D8"/>
      <rgbColor rgb="00E2C5FF"/>
      <rgbColor rgb="00F3CF8D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60093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workbookViewId="0">
      <selection activeCell="A15" sqref="A15"/>
    </sheetView>
  </sheetViews>
  <sheetFormatPr defaultColWidth="9.28515625" defaultRowHeight="10.199999999999999"/>
  <cols>
    <col min="1" max="1" width="13.28515625" style="218" bestFit="1" customWidth="1"/>
    <col min="2" max="2" width="66.140625" style="218" customWidth="1"/>
    <col min="3" max="3" width="67" style="218" bestFit="1" customWidth="1"/>
    <col min="4" max="16384" width="9.28515625" style="218"/>
  </cols>
  <sheetData>
    <row r="1" spans="1:3" s="214" customFormat="1" ht="21" customHeight="1">
      <c r="B1" s="215" t="s">
        <v>32</v>
      </c>
      <c r="C1" s="215" t="s">
        <v>31</v>
      </c>
    </row>
    <row r="2" spans="1:3">
      <c r="A2" s="216">
        <f ca="1">NOW()</f>
        <v>41550.658855324073</v>
      </c>
      <c r="B2" s="217" t="s">
        <v>125</v>
      </c>
      <c r="C2" s="217" t="s">
        <v>126</v>
      </c>
    </row>
    <row r="3" spans="1:3">
      <c r="A3" s="219"/>
      <c r="B3" s="220"/>
      <c r="C3" s="220"/>
    </row>
    <row r="4" spans="1:3">
      <c r="A4" s="221"/>
      <c r="B4" s="222"/>
      <c r="C4" s="223"/>
    </row>
    <row r="5" spans="1:3" ht="15.9" customHeight="1">
      <c r="A5" s="224">
        <v>1</v>
      </c>
      <c r="B5" s="225" t="s">
        <v>127</v>
      </c>
      <c r="C5" s="225" t="s">
        <v>128</v>
      </c>
    </row>
    <row r="6" spans="1:3" ht="15.9" customHeight="1">
      <c r="A6" s="224">
        <v>2</v>
      </c>
      <c r="B6" s="225" t="s">
        <v>129</v>
      </c>
      <c r="C6" s="225" t="s">
        <v>129</v>
      </c>
    </row>
    <row r="7" spans="1:3" ht="15.9" customHeight="1">
      <c r="A7" s="224">
        <v>3</v>
      </c>
      <c r="B7" s="225" t="s">
        <v>371</v>
      </c>
      <c r="C7" s="225" t="s">
        <v>372</v>
      </c>
    </row>
    <row r="8" spans="1:3" ht="15.9" customHeight="1">
      <c r="A8" s="224">
        <v>4</v>
      </c>
      <c r="B8" s="225" t="s">
        <v>130</v>
      </c>
      <c r="C8" s="225" t="s">
        <v>131</v>
      </c>
    </row>
    <row r="9" spans="1:3" ht="15.9" customHeight="1">
      <c r="A9" s="224">
        <v>5</v>
      </c>
      <c r="B9" s="225" t="s">
        <v>132</v>
      </c>
      <c r="C9" s="226" t="s">
        <v>51</v>
      </c>
    </row>
    <row r="10" spans="1:3" ht="15.9" customHeight="1">
      <c r="A10" s="224">
        <v>6</v>
      </c>
      <c r="B10" s="225" t="s">
        <v>133</v>
      </c>
      <c r="C10" s="225" t="s">
        <v>47</v>
      </c>
    </row>
    <row r="11" spans="1:3" ht="15.9" customHeight="1">
      <c r="A11" s="224">
        <v>7</v>
      </c>
      <c r="B11" s="225" t="s">
        <v>134</v>
      </c>
      <c r="C11" s="225" t="s">
        <v>135</v>
      </c>
    </row>
    <row r="12" spans="1:3" ht="15.9" customHeight="1">
      <c r="A12" s="224">
        <v>8</v>
      </c>
      <c r="B12" s="225" t="s">
        <v>373</v>
      </c>
      <c r="C12" s="225" t="s">
        <v>374</v>
      </c>
    </row>
    <row r="13" spans="1:3" ht="15.9" customHeight="1">
      <c r="A13" s="224">
        <v>9</v>
      </c>
      <c r="B13" s="225" t="s">
        <v>375</v>
      </c>
      <c r="C13" s="225" t="s">
        <v>517</v>
      </c>
    </row>
    <row r="14" spans="1:3" ht="15.9" customHeight="1">
      <c r="A14" s="224">
        <v>10</v>
      </c>
      <c r="B14" s="225" t="s">
        <v>370</v>
      </c>
      <c r="C14" s="225" t="s">
        <v>516</v>
      </c>
    </row>
    <row r="15" spans="1:3" ht="15.9" customHeight="1">
      <c r="A15" s="224"/>
    </row>
    <row r="16" spans="1:3" ht="15.9" customHeight="1">
      <c r="A16" s="224"/>
    </row>
    <row r="17" spans="1:3" ht="15.9" customHeight="1">
      <c r="A17" s="224"/>
    </row>
    <row r="18" spans="1:3" ht="15.9" customHeight="1">
      <c r="A18" s="224"/>
    </row>
    <row r="19" spans="1:3" ht="15.9" customHeight="1">
      <c r="A19" s="224"/>
    </row>
    <row r="20" spans="1:3" ht="15.9" customHeight="1">
      <c r="A20" s="224"/>
    </row>
    <row r="21" spans="1:3">
      <c r="A21" s="224"/>
      <c r="B21" s="225"/>
      <c r="C21" s="225"/>
    </row>
    <row r="22" spans="1:3" s="230" customFormat="1">
      <c r="A22" s="227"/>
      <c r="B22" s="228"/>
      <c r="C22" s="229"/>
    </row>
    <row r="23" spans="1:3" s="230" customFormat="1" ht="15">
      <c r="A23" s="227"/>
      <c r="B23" s="231"/>
      <c r="C23" s="232"/>
    </row>
    <row r="24" spans="1:3" s="230" customFormat="1" ht="15">
      <c r="A24" s="227"/>
      <c r="B24" s="231"/>
      <c r="C24" s="232"/>
    </row>
    <row r="25" spans="1:3" s="230" customFormat="1" ht="15">
      <c r="A25" s="227"/>
      <c r="B25" s="231"/>
      <c r="C25" s="232"/>
    </row>
    <row r="26" spans="1:3" s="230" customFormat="1" ht="15">
      <c r="A26" s="227"/>
      <c r="B26" s="231"/>
      <c r="C26" s="232"/>
    </row>
    <row r="27" spans="1:3" s="230" customFormat="1" ht="15">
      <c r="A27" s="227"/>
      <c r="B27" s="231"/>
      <c r="C27" s="232"/>
    </row>
    <row r="28" spans="1:3" s="230" customFormat="1" ht="15">
      <c r="A28" s="227"/>
      <c r="B28" s="231"/>
      <c r="C28" s="232"/>
    </row>
    <row r="29" spans="1:3" s="230" customFormat="1" ht="15">
      <c r="A29" s="227"/>
      <c r="B29" s="231"/>
      <c r="C29" s="232"/>
    </row>
    <row r="30" spans="1:3" s="230" customFormat="1" ht="15">
      <c r="A30" s="227"/>
      <c r="B30" s="231"/>
      <c r="C30" s="232"/>
    </row>
    <row r="31" spans="1:3" s="230" customFormat="1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showGridLines="0" zoomScale="110" zoomScaleNormal="110" workbookViewId="0"/>
  </sheetViews>
  <sheetFormatPr defaultColWidth="11.7109375" defaultRowHeight="11.1" customHeight="1"/>
  <cols>
    <col min="1" max="1" width="40.85546875" style="234" customWidth="1"/>
    <col min="2" max="2" width="2.140625" style="236" customWidth="1"/>
    <col min="3" max="11" width="7.5703125" style="235" customWidth="1"/>
    <col min="12" max="12" width="2.5703125" style="234" customWidth="1"/>
    <col min="13" max="13" width="52.7109375" style="234" customWidth="1"/>
    <col min="14" max="16384" width="11.7109375" style="233"/>
  </cols>
  <sheetData>
    <row r="1" spans="1:13" s="256" customFormat="1" ht="12">
      <c r="A1" s="257">
        <v>1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</row>
    <row r="2" spans="1:13" s="255" customFormat="1" ht="21.75" customHeight="1">
      <c r="A2" s="245" t="s">
        <v>386</v>
      </c>
      <c r="B2" s="245"/>
      <c r="C2" s="254"/>
      <c r="D2" s="254"/>
      <c r="E2" s="254"/>
      <c r="F2" s="254"/>
      <c r="G2" s="254"/>
      <c r="H2" s="254"/>
      <c r="I2" s="254"/>
      <c r="J2" s="254"/>
      <c r="K2" s="254"/>
      <c r="L2" s="245"/>
      <c r="M2" s="253" t="s">
        <v>387</v>
      </c>
    </row>
    <row r="3" spans="1:13" ht="11.1" customHeight="1">
      <c r="A3" s="245" t="s">
        <v>127</v>
      </c>
      <c r="B3" s="245"/>
      <c r="C3" s="254"/>
      <c r="D3" s="254"/>
      <c r="E3" s="254"/>
      <c r="F3" s="254"/>
      <c r="G3" s="254"/>
      <c r="H3" s="254"/>
      <c r="I3" s="254"/>
      <c r="J3" s="254"/>
      <c r="K3" s="254"/>
      <c r="L3" s="245"/>
      <c r="M3" s="253" t="s">
        <v>128</v>
      </c>
    </row>
    <row r="4" spans="1:13" ht="10.199999999999999">
      <c r="A4" s="250"/>
      <c r="B4" s="252"/>
      <c r="C4" s="251">
        <v>2004</v>
      </c>
      <c r="D4" s="251">
        <v>2005</v>
      </c>
      <c r="E4" s="251">
        <v>2006</v>
      </c>
      <c r="F4" s="251">
        <v>2007</v>
      </c>
      <c r="G4" s="251">
        <v>2008</v>
      </c>
      <c r="H4" s="251">
        <v>2009</v>
      </c>
      <c r="I4" s="251">
        <v>2010</v>
      </c>
      <c r="J4" s="251">
        <v>2011</v>
      </c>
      <c r="K4" s="251">
        <v>2012</v>
      </c>
      <c r="L4" s="250" t="s">
        <v>9</v>
      </c>
      <c r="M4" s="250"/>
    </row>
    <row r="5" spans="1:13" ht="11.1" customHeight="1">
      <c r="A5" s="247"/>
      <c r="B5" s="249"/>
      <c r="C5" s="248"/>
      <c r="D5" s="248"/>
      <c r="E5" s="248"/>
      <c r="F5" s="248"/>
      <c r="G5" s="248"/>
      <c r="H5" s="248"/>
      <c r="I5" s="248"/>
      <c r="J5" s="248"/>
      <c r="K5" s="248"/>
      <c r="L5" s="247"/>
      <c r="M5" s="247"/>
    </row>
    <row r="6" spans="1:13" ht="11.1" customHeight="1">
      <c r="B6" s="236" t="s">
        <v>388</v>
      </c>
    </row>
    <row r="7" spans="1:13" ht="11.1" customHeight="1">
      <c r="A7" s="234" t="s">
        <v>389</v>
      </c>
      <c r="C7" s="238">
        <v>5.2864180118101567</v>
      </c>
      <c r="D7" s="238">
        <v>6.083228852003586</v>
      </c>
      <c r="E7" s="238">
        <v>13.376399050275566</v>
      </c>
      <c r="F7" s="238">
        <v>9.4989470895393993</v>
      </c>
      <c r="G7" s="238">
        <v>7.1110767674165132E-2</v>
      </c>
      <c r="H7" s="238">
        <v>-12.036014487876734</v>
      </c>
      <c r="I7" s="238">
        <v>-7.1429918139460096</v>
      </c>
      <c r="J7" s="238">
        <v>-2.8151316428059459</v>
      </c>
      <c r="K7" s="238">
        <v>2.3318032415541978</v>
      </c>
      <c r="L7" s="237"/>
      <c r="M7" s="234" t="s">
        <v>390</v>
      </c>
    </row>
    <row r="8" spans="1:13" ht="11.1" customHeight="1">
      <c r="A8" s="234" t="s">
        <v>391</v>
      </c>
      <c r="C8" s="238">
        <v>3.8603652219160178</v>
      </c>
      <c r="D8" s="238">
        <v>4.7204646508683945</v>
      </c>
      <c r="E8" s="238">
        <v>11.993760037467327</v>
      </c>
      <c r="F8" s="238">
        <v>8.2464019683545775</v>
      </c>
      <c r="G8" s="238">
        <v>-1.0185091812930258</v>
      </c>
      <c r="H8" s="238">
        <v>-12.958713636605301</v>
      </c>
      <c r="I8" s="238">
        <v>-8.0934389273823353</v>
      </c>
      <c r="J8" s="238">
        <v>-3.7933572293143314</v>
      </c>
      <c r="K8" s="238">
        <v>1.3165125630555163</v>
      </c>
      <c r="L8" s="237"/>
      <c r="M8" s="234" t="s">
        <v>392</v>
      </c>
    </row>
    <row r="9" spans="1:13" ht="11.1" customHeight="1">
      <c r="C9" s="238"/>
      <c r="D9" s="238"/>
      <c r="E9" s="238"/>
      <c r="F9" s="238"/>
      <c r="G9" s="238"/>
      <c r="H9" s="238"/>
      <c r="I9" s="238"/>
      <c r="J9" s="238"/>
      <c r="K9" s="238"/>
      <c r="L9" s="237"/>
    </row>
    <row r="10" spans="1:13" ht="11.1" customHeight="1">
      <c r="A10" s="234" t="s">
        <v>393</v>
      </c>
      <c r="C10" s="238"/>
      <c r="D10" s="238"/>
      <c r="E10" s="238"/>
      <c r="F10" s="238"/>
      <c r="G10" s="238"/>
      <c r="H10" s="238"/>
      <c r="I10" s="238"/>
      <c r="J10" s="238"/>
      <c r="K10" s="238"/>
      <c r="L10" s="237"/>
      <c r="M10" s="234" t="s">
        <v>394</v>
      </c>
    </row>
    <row r="11" spans="1:13" ht="11.1" customHeight="1">
      <c r="A11" s="234" t="s">
        <v>395</v>
      </c>
      <c r="C11" s="238">
        <v>-1.956807588949161</v>
      </c>
      <c r="D11" s="238">
        <v>11.720427838148929</v>
      </c>
      <c r="E11" s="238">
        <v>5.7015092390463318</v>
      </c>
      <c r="F11" s="238">
        <v>-0.93972482322627338</v>
      </c>
      <c r="G11" s="238">
        <v>-6.8681546637346376</v>
      </c>
      <c r="H11" s="238">
        <v>-14.057283694404976</v>
      </c>
      <c r="I11" s="238">
        <v>1.6908647246434594</v>
      </c>
      <c r="J11" s="238">
        <v>4.0072085835573201</v>
      </c>
      <c r="K11" s="238">
        <v>2.6725338725410497</v>
      </c>
      <c r="L11" s="237"/>
      <c r="M11" s="234" t="s">
        <v>396</v>
      </c>
    </row>
    <row r="12" spans="1:13" ht="11.1" customHeight="1">
      <c r="A12" s="234" t="s">
        <v>397</v>
      </c>
      <c r="C12" s="238">
        <v>-43.402281079530979</v>
      </c>
      <c r="D12" s="238">
        <v>12.033417720622941</v>
      </c>
      <c r="E12" s="238">
        <v>76.526658388637429</v>
      </c>
      <c r="F12" s="238">
        <v>9.5484827338049971</v>
      </c>
      <c r="G12" s="238">
        <v>0.28937436112428383</v>
      </c>
      <c r="H12" s="238">
        <v>-25.372238379166312</v>
      </c>
      <c r="I12" s="238">
        <v>-18.556540876652903</v>
      </c>
      <c r="J12" s="238">
        <v>-19.304857621440529</v>
      </c>
      <c r="K12" s="238">
        <v>14.358998443175919</v>
      </c>
      <c r="L12" s="237"/>
      <c r="M12" s="234" t="s">
        <v>398</v>
      </c>
    </row>
    <row r="13" spans="1:13" ht="11.1" customHeight="1">
      <c r="A13" s="234" t="s">
        <v>399</v>
      </c>
      <c r="C13" s="238">
        <v>4.8093189481013932</v>
      </c>
      <c r="D13" s="238">
        <v>4.8739399229898117</v>
      </c>
      <c r="E13" s="238">
        <v>12.422480538479608</v>
      </c>
      <c r="F13" s="238">
        <v>9.1406601212793426</v>
      </c>
      <c r="G13" s="238">
        <v>-9.1353643126790729</v>
      </c>
      <c r="H13" s="238">
        <v>10.613215771937213</v>
      </c>
      <c r="I13" s="238">
        <v>-8.8106696949687766</v>
      </c>
      <c r="J13" s="238">
        <v>-6.4938151962626645</v>
      </c>
      <c r="K13" s="238">
        <v>2.0000000000000018</v>
      </c>
      <c r="L13" s="237"/>
      <c r="M13" s="234" t="s">
        <v>156</v>
      </c>
    </row>
    <row r="14" spans="1:13" ht="11.1" customHeight="1">
      <c r="A14" s="234" t="s">
        <v>400</v>
      </c>
      <c r="C14" s="238">
        <v>7.6321630047361255</v>
      </c>
      <c r="D14" s="238">
        <v>7.2815721156493929</v>
      </c>
      <c r="E14" s="238">
        <v>2.9655973402692881</v>
      </c>
      <c r="F14" s="238">
        <v>10.38194953734919</v>
      </c>
      <c r="G14" s="238">
        <v>5.6641920463015083</v>
      </c>
      <c r="H14" s="238">
        <v>1.4258678944679914</v>
      </c>
      <c r="I14" s="238">
        <v>1.101505806381331</v>
      </c>
      <c r="J14" s="238">
        <v>8.0242653677697682</v>
      </c>
      <c r="K14" s="238">
        <v>-2.4851640494596761</v>
      </c>
      <c r="L14" s="237"/>
      <c r="M14" s="234" t="s">
        <v>401</v>
      </c>
    </row>
    <row r="15" spans="1:13" ht="11.1" customHeight="1">
      <c r="A15" s="234" t="s">
        <v>402</v>
      </c>
      <c r="C15" s="238">
        <v>6.2910056311947571</v>
      </c>
      <c r="D15" s="238">
        <v>27.7180828338353</v>
      </c>
      <c r="E15" s="238">
        <v>46.08548171691924</v>
      </c>
      <c r="F15" s="238">
        <v>7.3541369126685296</v>
      </c>
      <c r="G15" s="238">
        <v>0.60238137694059724</v>
      </c>
      <c r="H15" s="238">
        <v>-9.2258445575796983</v>
      </c>
      <c r="I15" s="238">
        <v>-34.91523703177343</v>
      </c>
      <c r="J15" s="238">
        <v>-21.80456991343679</v>
      </c>
      <c r="K15" s="238">
        <v>2.1829999002692668</v>
      </c>
      <c r="L15" s="237"/>
      <c r="M15" s="234" t="s">
        <v>403</v>
      </c>
    </row>
    <row r="16" spans="1:13" ht="11.1" customHeight="1">
      <c r="A16" s="234" t="s">
        <v>151</v>
      </c>
      <c r="C16" s="238"/>
      <c r="D16" s="238"/>
      <c r="E16" s="238"/>
      <c r="F16" s="238"/>
      <c r="G16" s="238"/>
      <c r="H16" s="238"/>
      <c r="I16" s="238"/>
      <c r="J16" s="238"/>
      <c r="K16" s="238"/>
      <c r="L16" s="237"/>
      <c r="M16" s="234" t="s">
        <v>404</v>
      </c>
    </row>
    <row r="17" spans="1:13" ht="11.1" customHeight="1">
      <c r="A17" s="234" t="s">
        <v>405</v>
      </c>
      <c r="C17" s="238">
        <v>2.5951304594413971</v>
      </c>
      <c r="D17" s="238">
        <v>5.1433436242305675</v>
      </c>
      <c r="E17" s="238">
        <v>5.8759521966819772</v>
      </c>
      <c r="F17" s="238">
        <v>10.529999656482691</v>
      </c>
      <c r="G17" s="238">
        <v>3.821187220524136</v>
      </c>
      <c r="H17" s="238">
        <v>-18.887265181702229</v>
      </c>
      <c r="I17" s="238">
        <v>-4.3409937663730469</v>
      </c>
      <c r="J17" s="238">
        <v>-2.4660313206001816</v>
      </c>
      <c r="K17" s="238">
        <v>1.6494932543036578</v>
      </c>
      <c r="L17" s="237"/>
      <c r="M17" s="234" t="s">
        <v>406</v>
      </c>
    </row>
    <row r="18" spans="1:13" ht="11.1" customHeight="1">
      <c r="A18" s="234" t="s">
        <v>407</v>
      </c>
      <c r="C18" s="238">
        <v>7.4194041888025142</v>
      </c>
      <c r="D18" s="238">
        <v>2.0381738744867484</v>
      </c>
      <c r="E18" s="238">
        <v>5.8997261544781798</v>
      </c>
      <c r="F18" s="238">
        <v>3.7863974726738192</v>
      </c>
      <c r="G18" s="238">
        <v>-0.39239175308939389</v>
      </c>
      <c r="H18" s="238">
        <v>-14.386038828537973</v>
      </c>
      <c r="I18" s="238">
        <v>-7.3743444367220023</v>
      </c>
      <c r="J18" s="238">
        <v>-0.93240435259607235</v>
      </c>
      <c r="K18" s="238">
        <v>1.4347813967993117</v>
      </c>
      <c r="L18" s="237"/>
      <c r="M18" s="234" t="s">
        <v>408</v>
      </c>
    </row>
    <row r="19" spans="1:13" ht="11.1" customHeight="1">
      <c r="A19" s="234" t="s">
        <v>409</v>
      </c>
      <c r="C19" s="238"/>
      <c r="D19" s="238"/>
      <c r="E19" s="238"/>
      <c r="F19" s="238"/>
      <c r="G19" s="238"/>
      <c r="H19" s="238"/>
      <c r="I19" s="238"/>
      <c r="J19" s="238"/>
      <c r="K19" s="238"/>
      <c r="L19" s="237"/>
      <c r="M19" s="234" t="s">
        <v>410</v>
      </c>
    </row>
    <row r="20" spans="1:13" ht="11.1" customHeight="1">
      <c r="A20" s="234" t="s">
        <v>411</v>
      </c>
      <c r="C20" s="238">
        <v>3.4616177087890554</v>
      </c>
      <c r="D20" s="238">
        <v>5.7014954862802947</v>
      </c>
      <c r="E20" s="238">
        <v>12.191240899834588</v>
      </c>
      <c r="F20" s="238">
        <v>8.0466561301508541</v>
      </c>
      <c r="G20" s="238">
        <v>2.1069606990688605</v>
      </c>
      <c r="H20" s="238">
        <v>-4.9924440400404109</v>
      </c>
      <c r="I20" s="238">
        <v>1.0192151594220933</v>
      </c>
      <c r="J20" s="238">
        <v>1.746030035044055</v>
      </c>
      <c r="K20" s="238">
        <v>0.16288287483352537</v>
      </c>
      <c r="L20" s="237"/>
      <c r="M20" s="234" t="s">
        <v>412</v>
      </c>
    </row>
    <row r="21" spans="1:13" ht="11.1" customHeight="1">
      <c r="A21" s="234" t="s">
        <v>413</v>
      </c>
      <c r="C21" s="238">
        <v>2.4087439627399121</v>
      </c>
      <c r="D21" s="238">
        <v>4.751191428415269</v>
      </c>
      <c r="E21" s="238">
        <v>8.3286233174270095</v>
      </c>
      <c r="F21" s="238">
        <v>4.4936407445730131</v>
      </c>
      <c r="G21" s="238">
        <v>-1.0450953730069767</v>
      </c>
      <c r="H21" s="238">
        <v>-1.2654005078168606</v>
      </c>
      <c r="I21" s="238">
        <v>-5.4798801470509755</v>
      </c>
      <c r="J21" s="238">
        <v>-1.6948403084986352</v>
      </c>
      <c r="K21" s="238">
        <v>2.7415078128841364</v>
      </c>
      <c r="L21" s="237"/>
      <c r="M21" s="234" t="s">
        <v>414</v>
      </c>
    </row>
    <row r="22" spans="1:13" ht="11.1" customHeight="1">
      <c r="C22" s="238"/>
      <c r="D22" s="238"/>
      <c r="E22" s="238"/>
      <c r="F22" s="238"/>
      <c r="G22" s="238"/>
      <c r="H22" s="238"/>
      <c r="I22" s="238"/>
      <c r="J22" s="238"/>
      <c r="K22" s="238"/>
      <c r="L22" s="237"/>
    </row>
    <row r="23" spans="1:13" ht="11.1" customHeight="1">
      <c r="A23" s="234" t="s">
        <v>415</v>
      </c>
      <c r="B23" s="236" t="s">
        <v>416</v>
      </c>
      <c r="C23" s="238"/>
      <c r="D23" s="238"/>
      <c r="E23" s="238"/>
      <c r="F23" s="238"/>
      <c r="G23" s="238"/>
      <c r="H23" s="238"/>
      <c r="I23" s="238"/>
      <c r="J23" s="238"/>
      <c r="K23" s="238"/>
      <c r="L23" s="237"/>
      <c r="M23" s="234" t="s">
        <v>417</v>
      </c>
    </row>
    <row r="24" spans="1:13" ht="11.1" customHeight="1">
      <c r="A24" s="234" t="s">
        <v>418</v>
      </c>
      <c r="C24" s="246">
        <v>-95.101299999999995</v>
      </c>
      <c r="D24" s="246">
        <v>-171.49279999999999</v>
      </c>
      <c r="E24" s="246">
        <v>-291.76330000000002</v>
      </c>
      <c r="F24" s="246">
        <v>-385.5145</v>
      </c>
      <c r="G24" s="246">
        <v>-348.51220000000001</v>
      </c>
      <c r="H24" s="246">
        <v>-169.09020000000001</v>
      </c>
      <c r="I24" s="246">
        <v>-167.107</v>
      </c>
      <c r="J24" s="246">
        <v>-121.3956</v>
      </c>
      <c r="K24" s="246">
        <v>-78.5244</v>
      </c>
      <c r="L24" s="237"/>
      <c r="M24" s="234" t="s">
        <v>419</v>
      </c>
    </row>
    <row r="25" spans="1:13" ht="11.1" customHeight="1">
      <c r="A25" s="234" t="s">
        <v>420</v>
      </c>
      <c r="C25" s="246">
        <v>-345.22899999999998</v>
      </c>
      <c r="D25" s="246">
        <v>-372.61590000000001</v>
      </c>
      <c r="E25" s="246">
        <v>-485.67419999999998</v>
      </c>
      <c r="F25" s="246">
        <v>-589.55849999999998</v>
      </c>
      <c r="G25" s="246">
        <v>-604.42920000000004</v>
      </c>
      <c r="H25" s="246">
        <v>-428.09620000000001</v>
      </c>
      <c r="I25" s="246">
        <v>-408.16809999999998</v>
      </c>
      <c r="J25" s="246">
        <v>-374.2928</v>
      </c>
      <c r="K25" s="246">
        <v>-346.01650000000001</v>
      </c>
      <c r="L25" s="237"/>
      <c r="M25" s="234" t="s">
        <v>421</v>
      </c>
    </row>
    <row r="26" spans="1:13" ht="11.1" customHeight="1">
      <c r="A26" s="234" t="s">
        <v>422</v>
      </c>
      <c r="C26" s="246">
        <v>57.129600000000003</v>
      </c>
      <c r="D26" s="246">
        <v>82.738799999999998</v>
      </c>
      <c r="E26" s="246">
        <v>74.027900000000002</v>
      </c>
      <c r="F26" s="246">
        <v>59.352400000000003</v>
      </c>
      <c r="G26" s="246">
        <v>65.456500000000005</v>
      </c>
      <c r="H26" s="246">
        <v>50.810400000000001</v>
      </c>
      <c r="I26" s="246">
        <v>45.715299999999999</v>
      </c>
      <c r="J26" s="246">
        <v>56.151299999999999</v>
      </c>
      <c r="K26" s="246">
        <v>56.671599999999998</v>
      </c>
      <c r="L26" s="237"/>
      <c r="M26" s="234" t="s">
        <v>423</v>
      </c>
    </row>
    <row r="27" spans="1:13" ht="11.1" customHeight="1">
      <c r="A27" s="234" t="s">
        <v>424</v>
      </c>
      <c r="C27" s="246">
        <v>402.35860000000002</v>
      </c>
      <c r="D27" s="246">
        <v>455.35469999999998</v>
      </c>
      <c r="E27" s="246">
        <v>559.70219999999995</v>
      </c>
      <c r="F27" s="246">
        <v>648.91089999999997</v>
      </c>
      <c r="G27" s="246">
        <v>669.88570000000004</v>
      </c>
      <c r="H27" s="246">
        <v>478.90660000000003</v>
      </c>
      <c r="I27" s="246">
        <v>453.88350000000003</v>
      </c>
      <c r="J27" s="246">
        <v>430.44409999999999</v>
      </c>
      <c r="K27" s="246">
        <v>402.68819999999999</v>
      </c>
      <c r="L27" s="237"/>
      <c r="M27" s="234" t="s">
        <v>425</v>
      </c>
    </row>
    <row r="28" spans="1:13" ht="11.1" customHeight="1">
      <c r="A28" s="234" t="s">
        <v>426</v>
      </c>
      <c r="C28" s="246">
        <v>286.86369999999999</v>
      </c>
      <c r="D28" s="246">
        <v>235.16480000000001</v>
      </c>
      <c r="E28" s="246">
        <v>215.43090000000001</v>
      </c>
      <c r="F28" s="246">
        <v>238.47569999999996</v>
      </c>
      <c r="G28" s="246">
        <v>288.24920000000003</v>
      </c>
      <c r="H28" s="246">
        <v>283.24259999999998</v>
      </c>
      <c r="I28" s="246">
        <v>253.07219999999998</v>
      </c>
      <c r="J28" s="246">
        <v>271.14330000000001</v>
      </c>
      <c r="K28" s="246">
        <v>283.47269999999997</v>
      </c>
      <c r="L28" s="237"/>
      <c r="M28" s="234" t="s">
        <v>427</v>
      </c>
    </row>
    <row r="29" spans="1:13" ht="11.1" customHeight="1">
      <c r="A29" s="234" t="s">
        <v>428</v>
      </c>
      <c r="C29" s="246">
        <v>-45.085299999999997</v>
      </c>
      <c r="D29" s="246">
        <v>-42.040199999999999</v>
      </c>
      <c r="E29" s="246">
        <v>-46.743299999999998</v>
      </c>
      <c r="F29" s="246">
        <v>-52.667400000000001</v>
      </c>
      <c r="G29" s="246">
        <v>-61.084000000000003</v>
      </c>
      <c r="H29" s="246">
        <v>-50.8857</v>
      </c>
      <c r="I29" s="246">
        <v>-31.4894</v>
      </c>
      <c r="J29" s="246">
        <v>-43.912399999999998</v>
      </c>
      <c r="K29" s="246">
        <v>-41.601999999999997</v>
      </c>
      <c r="L29" s="237"/>
      <c r="M29" s="234" t="s">
        <v>429</v>
      </c>
    </row>
    <row r="30" spans="1:13" ht="11.1" customHeight="1">
      <c r="A30" s="234" t="s">
        <v>430</v>
      </c>
      <c r="C30" s="246">
        <v>8.3491999999999997</v>
      </c>
      <c r="D30" s="246">
        <v>7.9984000000000002</v>
      </c>
      <c r="E30" s="246">
        <v>25.223199999999999</v>
      </c>
      <c r="F30" s="246">
        <v>18.235600000000002</v>
      </c>
      <c r="G30" s="246">
        <v>28.751899999999999</v>
      </c>
      <c r="H30" s="246">
        <v>26.649000000000001</v>
      </c>
      <c r="I30" s="246">
        <v>19.478400000000001</v>
      </c>
      <c r="J30" s="246">
        <v>25.6663</v>
      </c>
      <c r="K30" s="246">
        <v>25.621400000000001</v>
      </c>
      <c r="L30" s="237"/>
      <c r="M30" s="234" t="s">
        <v>431</v>
      </c>
    </row>
    <row r="31" spans="1:13" ht="11.1" customHeight="1">
      <c r="C31" s="246"/>
      <c r="D31" s="246"/>
      <c r="E31" s="246"/>
      <c r="F31" s="246"/>
      <c r="G31" s="246"/>
      <c r="H31" s="246"/>
      <c r="I31" s="246"/>
      <c r="J31" s="246"/>
      <c r="K31" s="246"/>
      <c r="L31" s="237"/>
    </row>
    <row r="32" spans="1:13" ht="11.1" customHeight="1">
      <c r="A32" s="234" t="s">
        <v>432</v>
      </c>
      <c r="C32" s="246">
        <v>101.5217</v>
      </c>
      <c r="D32" s="246">
        <v>178.7287</v>
      </c>
      <c r="E32" s="246">
        <v>307.12470000000002</v>
      </c>
      <c r="F32" s="246">
        <v>385.8827</v>
      </c>
      <c r="G32" s="246">
        <v>342.68600000000004</v>
      </c>
      <c r="H32" s="246">
        <v>158.92759999999998</v>
      </c>
      <c r="I32" s="246">
        <v>179.1677</v>
      </c>
      <c r="J32" s="246">
        <v>132.55769999999998</v>
      </c>
      <c r="K32" s="246">
        <v>86.531700000000001</v>
      </c>
      <c r="L32" s="237"/>
      <c r="M32" s="234" t="s">
        <v>433</v>
      </c>
    </row>
    <row r="33" spans="1:13" ht="11.1" customHeight="1">
      <c r="A33" s="234" t="s">
        <v>434</v>
      </c>
      <c r="C33" s="246">
        <v>80.366500000000002</v>
      </c>
      <c r="D33" s="246">
        <v>220.9633</v>
      </c>
      <c r="E33" s="246">
        <v>358.82010000000002</v>
      </c>
      <c r="F33" s="246">
        <v>338.2047</v>
      </c>
      <c r="G33" s="246">
        <v>158.78370000000001</v>
      </c>
      <c r="H33" s="246">
        <v>80.646600000000007</v>
      </c>
      <c r="I33" s="246">
        <v>96.679199999999994</v>
      </c>
      <c r="J33" s="246">
        <v>65.160499999999999</v>
      </c>
      <c r="K33" s="246">
        <v>70.86</v>
      </c>
      <c r="L33" s="237"/>
      <c r="M33" s="234" t="s">
        <v>435</v>
      </c>
    </row>
    <row r="34" spans="1:13" ht="11.1" customHeight="1">
      <c r="A34" s="234" t="s">
        <v>436</v>
      </c>
      <c r="C34" s="246">
        <v>21.155199999999994</v>
      </c>
      <c r="D34" s="246">
        <v>-42.2346</v>
      </c>
      <c r="E34" s="246">
        <v>-51.695400000000006</v>
      </c>
      <c r="F34" s="246">
        <v>47.677999999999997</v>
      </c>
      <c r="G34" s="246">
        <v>183.90230000000003</v>
      </c>
      <c r="H34" s="246">
        <v>78.280999999999977</v>
      </c>
      <c r="I34" s="246">
        <v>82.488500000000002</v>
      </c>
      <c r="J34" s="246">
        <v>67.397199999999984</v>
      </c>
      <c r="K34" s="246">
        <v>15.671700000000001</v>
      </c>
      <c r="L34" s="237"/>
      <c r="M34" s="234" t="s">
        <v>437</v>
      </c>
    </row>
    <row r="35" spans="1:13" ht="11.1" customHeight="1">
      <c r="C35" s="246"/>
      <c r="D35" s="246"/>
      <c r="E35" s="246"/>
      <c r="F35" s="246"/>
      <c r="G35" s="246"/>
      <c r="H35" s="246"/>
      <c r="I35" s="246"/>
      <c r="J35" s="246"/>
      <c r="K35" s="246"/>
      <c r="L35" s="237"/>
    </row>
    <row r="36" spans="1:13" ht="11.1" customHeight="1">
      <c r="A36" s="234" t="s">
        <v>438</v>
      </c>
      <c r="C36" s="246">
        <v>6.4204000000000008</v>
      </c>
      <c r="D36" s="246">
        <v>7.2359000000000151</v>
      </c>
      <c r="E36" s="246">
        <v>15.361400000000003</v>
      </c>
      <c r="F36" s="246">
        <v>0.36820000000000164</v>
      </c>
      <c r="G36" s="246">
        <v>-5.8261999999999716</v>
      </c>
      <c r="H36" s="246">
        <v>-10.162600000000026</v>
      </c>
      <c r="I36" s="246">
        <v>12.060699999999997</v>
      </c>
      <c r="J36" s="246">
        <v>11.162099999999981</v>
      </c>
      <c r="K36" s="246">
        <v>8.0073000000000008</v>
      </c>
      <c r="L36" s="237"/>
      <c r="M36" s="234" t="s">
        <v>439</v>
      </c>
    </row>
    <row r="37" spans="1:13" ht="11.1" customHeight="1">
      <c r="A37" s="234" t="s">
        <v>440</v>
      </c>
      <c r="C37" s="246">
        <v>-6.4203000000000001</v>
      </c>
      <c r="D37" s="246">
        <v>-7.2356999999999996</v>
      </c>
      <c r="E37" s="246">
        <v>-15.3613</v>
      </c>
      <c r="F37" s="246">
        <v>-0.36809999999999998</v>
      </c>
      <c r="G37" s="246">
        <v>5.8259999999999996</v>
      </c>
      <c r="H37" s="246">
        <v>10.1625</v>
      </c>
      <c r="I37" s="246">
        <v>-12.060600000000001</v>
      </c>
      <c r="J37" s="246">
        <v>-11.162100000000001</v>
      </c>
      <c r="K37" s="246">
        <v>-8.0071999999999992</v>
      </c>
      <c r="L37" s="237"/>
      <c r="M37" s="234" t="s">
        <v>441</v>
      </c>
    </row>
    <row r="38" spans="1:13" ht="11.1" customHeight="1">
      <c r="C38" s="238"/>
      <c r="D38" s="238"/>
      <c r="E38" s="238"/>
      <c r="F38" s="238"/>
      <c r="G38" s="238"/>
      <c r="H38" s="238"/>
      <c r="I38" s="238"/>
      <c r="J38" s="238"/>
      <c r="K38" s="238"/>
      <c r="L38" s="237"/>
    </row>
    <row r="39" spans="1:13" ht="11.1" customHeight="1">
      <c r="A39" s="234" t="s">
        <v>442</v>
      </c>
      <c r="C39" s="238"/>
      <c r="D39" s="238"/>
      <c r="E39" s="238"/>
      <c r="F39" s="238"/>
      <c r="G39" s="238"/>
      <c r="H39" s="238"/>
      <c r="I39" s="238"/>
      <c r="J39" s="238"/>
      <c r="K39" s="238"/>
      <c r="L39" s="237"/>
      <c r="M39" s="234" t="s">
        <v>443</v>
      </c>
    </row>
    <row r="40" spans="1:13" ht="11.1" customHeight="1">
      <c r="A40" s="234" t="s">
        <v>444</v>
      </c>
      <c r="C40" s="246">
        <v>56.436399999999999</v>
      </c>
      <c r="D40" s="246">
        <v>136.6885</v>
      </c>
      <c r="E40" s="246">
        <v>260.38139999999999</v>
      </c>
      <c r="F40" s="246">
        <v>333.21530000000001</v>
      </c>
      <c r="G40" s="246">
        <v>281.60199999999998</v>
      </c>
      <c r="H40" s="246">
        <v>108.0419</v>
      </c>
      <c r="I40" s="246">
        <v>147.67830000000001</v>
      </c>
      <c r="J40" s="246">
        <v>88.645300000000006</v>
      </c>
      <c r="K40" s="246">
        <v>44.929699999999997</v>
      </c>
      <c r="L40" s="237"/>
      <c r="M40" s="234" t="s">
        <v>445</v>
      </c>
    </row>
    <row r="41" spans="1:13" ht="11.1" customHeight="1">
      <c r="A41" s="234" t="s">
        <v>446</v>
      </c>
      <c r="C41" s="246">
        <v>531.99085185185186</v>
      </c>
      <c r="D41" s="246">
        <v>317.37533333333334</v>
      </c>
      <c r="E41" s="246">
        <v>320.5234814814815</v>
      </c>
      <c r="F41" s="246">
        <v>480.52074074074068</v>
      </c>
      <c r="G41" s="246">
        <v>435.8259259259259</v>
      </c>
      <c r="H41" s="246">
        <v>415.73888888888882</v>
      </c>
      <c r="I41" s="246">
        <v>431.49333333333328</v>
      </c>
      <c r="J41" s="246">
        <v>444.17888888888893</v>
      </c>
      <c r="K41" s="246" t="s">
        <v>447</v>
      </c>
      <c r="L41" s="237"/>
      <c r="M41" s="234" t="s">
        <v>448</v>
      </c>
    </row>
    <row r="42" spans="1:13" ht="11.1" customHeight="1">
      <c r="C42" s="246"/>
      <c r="D42" s="246"/>
      <c r="E42" s="246"/>
      <c r="F42" s="246"/>
      <c r="G42" s="246"/>
      <c r="H42" s="246"/>
      <c r="I42" s="246"/>
      <c r="J42" s="246"/>
      <c r="K42" s="246"/>
      <c r="L42" s="237"/>
    </row>
    <row r="43" spans="1:13" ht="11.1" customHeight="1">
      <c r="A43" s="234" t="s">
        <v>449</v>
      </c>
      <c r="B43" s="245" t="s">
        <v>450</v>
      </c>
      <c r="C43" s="234"/>
      <c r="D43" s="234"/>
      <c r="E43" s="234"/>
      <c r="F43" s="246"/>
      <c r="G43" s="246"/>
      <c r="H43" s="246"/>
      <c r="I43" s="246"/>
      <c r="J43" s="246"/>
      <c r="K43" s="246"/>
      <c r="L43" s="237"/>
      <c r="M43" s="234" t="s">
        <v>451</v>
      </c>
    </row>
    <row r="44" spans="1:13" ht="11.1" customHeight="1">
      <c r="A44" s="234" t="s">
        <v>452</v>
      </c>
      <c r="B44" s="245"/>
      <c r="C44" s="234"/>
      <c r="D44" s="233"/>
      <c r="E44" s="234"/>
      <c r="F44" s="234"/>
      <c r="G44" s="234"/>
      <c r="H44" s="234"/>
      <c r="I44" s="234"/>
      <c r="J44" s="234"/>
      <c r="K44" s="234"/>
      <c r="M44" s="234" t="s">
        <v>453</v>
      </c>
    </row>
    <row r="45" spans="1:13" ht="11.1" customHeight="1">
      <c r="A45" s="234" t="s">
        <v>454</v>
      </c>
      <c r="C45" s="244">
        <v>2.7558680984510087</v>
      </c>
      <c r="D45" s="244">
        <v>2.5432349949135347</v>
      </c>
      <c r="E45" s="244">
        <v>9.018759018752931E-3</v>
      </c>
      <c r="F45" s="244">
        <v>5.2304085129407429</v>
      </c>
      <c r="G45" s="244">
        <v>0.7284257434227559</v>
      </c>
      <c r="H45" s="244">
        <v>2.3991832567636484</v>
      </c>
      <c r="I45" s="244">
        <v>2.9245596543702179</v>
      </c>
      <c r="J45" s="244">
        <v>4.0442363577655627</v>
      </c>
      <c r="K45" s="244">
        <v>1.8387772519202539</v>
      </c>
      <c r="L45" s="237"/>
      <c r="M45" s="234" t="s">
        <v>455</v>
      </c>
    </row>
    <row r="46" spans="1:13" ht="11.1" customHeight="1">
      <c r="A46" s="234" t="s">
        <v>456</v>
      </c>
      <c r="C46" s="243" t="s">
        <v>0</v>
      </c>
      <c r="D46" s="243">
        <v>3.7221889478219836</v>
      </c>
      <c r="E46" s="243">
        <v>3.7990926459969869</v>
      </c>
      <c r="F46" s="243">
        <v>3.4022073284593533</v>
      </c>
      <c r="G46" s="243">
        <v>3.2693923868980814</v>
      </c>
      <c r="H46" s="243">
        <v>3.2758003803785241</v>
      </c>
      <c r="I46" s="243">
        <v>3.1828404385708957</v>
      </c>
      <c r="J46" s="243">
        <v>3.1308676253395582</v>
      </c>
      <c r="K46" s="243">
        <v>3.075552570177476</v>
      </c>
      <c r="L46" s="237"/>
      <c r="M46" s="234" t="s">
        <v>457</v>
      </c>
    </row>
    <row r="47" spans="1:13" ht="11.1" customHeight="1">
      <c r="A47" s="234" t="s">
        <v>458</v>
      </c>
      <c r="C47" s="243">
        <v>11.519803108834003</v>
      </c>
      <c r="D47" s="243">
        <v>11.150545755678252</v>
      </c>
      <c r="E47" s="243">
        <v>10.679131469226606</v>
      </c>
      <c r="F47" s="243">
        <v>10.288164490326048</v>
      </c>
      <c r="G47" s="243">
        <v>10.097319977562314</v>
      </c>
      <c r="H47" s="243">
        <v>9.5140668737253833</v>
      </c>
      <c r="I47" s="243">
        <v>10.221498478592814</v>
      </c>
      <c r="J47" s="243">
        <v>10.056846418351915</v>
      </c>
      <c r="K47" s="243">
        <v>9.3969178844779382</v>
      </c>
      <c r="L47" s="237"/>
      <c r="M47" s="234" t="s">
        <v>459</v>
      </c>
    </row>
    <row r="48" spans="1:13" ht="11.1" customHeight="1">
      <c r="C48" s="238"/>
      <c r="D48" s="238"/>
      <c r="E48" s="238"/>
      <c r="F48" s="238"/>
      <c r="G48" s="238"/>
      <c r="H48" s="238"/>
      <c r="I48" s="238"/>
      <c r="J48" s="238"/>
      <c r="K48" s="238"/>
      <c r="L48" s="237"/>
    </row>
    <row r="49" spans="1:13" ht="11.1" customHeight="1">
      <c r="A49" s="234" t="s">
        <v>460</v>
      </c>
      <c r="B49" s="236" t="s">
        <v>461</v>
      </c>
      <c r="C49" s="238"/>
      <c r="D49" s="238"/>
      <c r="E49" s="238"/>
      <c r="F49" s="238"/>
      <c r="G49" s="238"/>
      <c r="H49" s="238"/>
      <c r="I49" s="238"/>
      <c r="J49" s="238"/>
      <c r="K49" s="238"/>
      <c r="L49" s="237"/>
      <c r="M49" s="234" t="s">
        <v>462</v>
      </c>
    </row>
    <row r="50" spans="1:13" ht="11.1" customHeight="1">
      <c r="A50" s="234" t="s">
        <v>463</v>
      </c>
      <c r="C50" s="238">
        <v>22.382287665049983</v>
      </c>
      <c r="D50" s="238">
        <v>40.116452994176193</v>
      </c>
      <c r="E50" s="238">
        <v>22.307505418177236</v>
      </c>
      <c r="F50" s="238">
        <v>21.536709469380753</v>
      </c>
      <c r="G50" s="238">
        <v>21.196342599768979</v>
      </c>
      <c r="H50" s="238">
        <v>18.370691482252358</v>
      </c>
      <c r="I50" s="238">
        <v>22.808224580094432</v>
      </c>
      <c r="J50" s="238">
        <v>20.490278386813035</v>
      </c>
      <c r="K50" s="238">
        <v>20.428929393360491</v>
      </c>
      <c r="L50" s="237"/>
      <c r="M50" s="234" t="s">
        <v>464</v>
      </c>
    </row>
    <row r="51" spans="1:13" ht="11.1" customHeight="1">
      <c r="A51" s="234" t="s">
        <v>465</v>
      </c>
      <c r="C51" s="238">
        <v>17.612258290784446</v>
      </c>
      <c r="D51" s="238">
        <v>16.896219672637383</v>
      </c>
      <c r="E51" s="238">
        <v>18.519438460373554</v>
      </c>
      <c r="F51" s="238">
        <v>19.844947780346843</v>
      </c>
      <c r="G51" s="238">
        <v>19.030224770641642</v>
      </c>
      <c r="H51" s="238">
        <v>17.604414540129294</v>
      </c>
      <c r="I51" s="238">
        <v>18.801969342391907</v>
      </c>
      <c r="J51" s="238">
        <v>18.158493896691962</v>
      </c>
      <c r="K51" s="238">
        <v>19.023497235662163</v>
      </c>
      <c r="L51" s="237"/>
      <c r="M51" s="234" t="s">
        <v>466</v>
      </c>
    </row>
    <row r="52" spans="1:13" ht="11.1" customHeight="1">
      <c r="A52" s="234" t="s">
        <v>467</v>
      </c>
      <c r="C52" s="238">
        <v>25.078728335053778</v>
      </c>
      <c r="D52" s="238">
        <v>24.415965790679302</v>
      </c>
      <c r="E52" s="238">
        <v>29.28981660654922</v>
      </c>
      <c r="F52" s="238">
        <v>27.294559619373398</v>
      </c>
      <c r="G52" s="238">
        <v>27.249652335202097</v>
      </c>
      <c r="H52" s="238">
        <v>29.373335444090653</v>
      </c>
      <c r="I52" s="238">
        <v>24.010459930267153</v>
      </c>
      <c r="J52" s="238">
        <v>25.761669612054966</v>
      </c>
      <c r="K52" s="238">
        <v>21.799509330942541</v>
      </c>
      <c r="L52" s="237"/>
      <c r="M52" s="234" t="s">
        <v>468</v>
      </c>
    </row>
    <row r="53" spans="1:13" ht="11.1" customHeight="1">
      <c r="A53" s="234" t="s">
        <v>469</v>
      </c>
      <c r="C53" s="238">
        <v>22.802966697547667</v>
      </c>
      <c r="D53" s="238">
        <v>20.917891300212396</v>
      </c>
      <c r="E53" s="238">
        <v>22.32055646712746</v>
      </c>
      <c r="F53" s="238">
        <v>21.534698545314999</v>
      </c>
      <c r="G53" s="238">
        <v>21.06467122411517</v>
      </c>
      <c r="H53" s="238">
        <v>23.999879787848691</v>
      </c>
      <c r="I53" s="238">
        <v>22.261902222107643</v>
      </c>
      <c r="J53" s="238">
        <v>23.537024843545566</v>
      </c>
      <c r="K53" s="238">
        <v>21.141731340546226</v>
      </c>
      <c r="L53" s="237"/>
      <c r="M53" s="234" t="s">
        <v>470</v>
      </c>
    </row>
    <row r="54" spans="1:13" ht="11.1" customHeight="1">
      <c r="A54" s="234" t="s">
        <v>471</v>
      </c>
      <c r="C54" s="238">
        <v>4.4979274393463209</v>
      </c>
      <c r="D54" s="238">
        <v>3.316115201684656</v>
      </c>
      <c r="E54" s="238">
        <v>3.20076975504342</v>
      </c>
      <c r="F54" s="238">
        <v>3.0017350804407088</v>
      </c>
      <c r="G54" s="238">
        <v>2.8203513866556391</v>
      </c>
      <c r="H54" s="238">
        <v>2.9364739388650176</v>
      </c>
      <c r="I54" s="238">
        <v>2.5747275784762467</v>
      </c>
      <c r="J54" s="238">
        <v>2.5444473397115539</v>
      </c>
      <c r="K54" s="238">
        <v>2.5195362195892397</v>
      </c>
      <c r="L54" s="237"/>
      <c r="M54" s="234" t="s">
        <v>268</v>
      </c>
    </row>
    <row r="55" spans="1:13" ht="11.1" customHeight="1">
      <c r="A55" s="234" t="s">
        <v>472</v>
      </c>
      <c r="C55" s="238">
        <v>2.2757616375061134</v>
      </c>
      <c r="D55" s="238">
        <v>3.4980744904669048</v>
      </c>
      <c r="E55" s="238">
        <v>6.9692601394217579</v>
      </c>
      <c r="F55" s="238">
        <v>5.7598610740583993</v>
      </c>
      <c r="G55" s="238">
        <v>6.1849811110869286</v>
      </c>
      <c r="H55" s="238">
        <v>5.3734556562419646</v>
      </c>
      <c r="I55" s="238">
        <v>1.7485577081595083</v>
      </c>
      <c r="J55" s="238">
        <v>2.224644768509402</v>
      </c>
      <c r="K55" s="238">
        <v>0.65777799039631546</v>
      </c>
      <c r="L55" s="237"/>
      <c r="M55" s="234" t="s">
        <v>473</v>
      </c>
    </row>
    <row r="56" spans="1:13" ht="11.1" customHeight="1">
      <c r="A56" s="234" t="s">
        <v>474</v>
      </c>
      <c r="C56" s="238">
        <v>1.8014867693425214</v>
      </c>
      <c r="D56" s="238">
        <v>19.016602405181548</v>
      </c>
      <c r="E56" s="238">
        <v>-3.7815414333285666</v>
      </c>
      <c r="F56" s="238">
        <v>-2.7561150695519361</v>
      </c>
      <c r="G56" s="238">
        <v>-3.2329583487774807</v>
      </c>
      <c r="H56" s="238">
        <v>-8.0661700229732798</v>
      </c>
      <c r="I56" s="238">
        <v>1.372492228303527</v>
      </c>
      <c r="J56" s="238">
        <v>-2.7269438855303791</v>
      </c>
      <c r="K56" s="238">
        <v>1.1489562820071897</v>
      </c>
      <c r="L56" s="237"/>
      <c r="M56" s="234" t="s">
        <v>475</v>
      </c>
    </row>
    <row r="57" spans="1:13" ht="11.1" customHeight="1">
      <c r="A57" s="234" t="s">
        <v>476</v>
      </c>
      <c r="C57" s="238">
        <v>-2.6964406700037995</v>
      </c>
      <c r="D57" s="238">
        <v>15.700487203496897</v>
      </c>
      <c r="E57" s="238">
        <v>-6.9823111883719866</v>
      </c>
      <c r="F57" s="238">
        <v>-5.7578501499926453</v>
      </c>
      <c r="G57" s="238">
        <v>-6.0533097354331202</v>
      </c>
      <c r="H57" s="238">
        <v>-11.002643961838297</v>
      </c>
      <c r="I57" s="238">
        <v>-1.2022353501727197</v>
      </c>
      <c r="J57" s="238">
        <v>-5.271391225241933</v>
      </c>
      <c r="K57" s="238">
        <v>-1.3705799375820502</v>
      </c>
      <c r="L57" s="237"/>
      <c r="M57" s="234" t="s">
        <v>477</v>
      </c>
    </row>
    <row r="58" spans="1:13" ht="11.1" customHeight="1">
      <c r="C58" s="238"/>
      <c r="D58" s="238"/>
      <c r="E58" s="238"/>
      <c r="F58" s="238"/>
      <c r="G58" s="238"/>
      <c r="H58" s="238"/>
      <c r="I58" s="238"/>
      <c r="J58" s="238"/>
      <c r="K58" s="238"/>
      <c r="L58" s="237"/>
    </row>
    <row r="59" spans="1:13" ht="11.1" customHeight="1">
      <c r="A59" s="234" t="s">
        <v>478</v>
      </c>
      <c r="B59" s="236" t="s">
        <v>479</v>
      </c>
      <c r="C59" s="238"/>
      <c r="D59" s="238"/>
      <c r="E59" s="238"/>
      <c r="F59" s="238"/>
      <c r="G59" s="238"/>
      <c r="H59" s="238"/>
      <c r="I59" s="238"/>
      <c r="J59" s="238"/>
      <c r="K59" s="238"/>
      <c r="L59" s="237"/>
      <c r="M59" s="234" t="s">
        <v>480</v>
      </c>
    </row>
    <row r="60" spans="1:13" ht="11.1" customHeight="1">
      <c r="A60" s="234" t="s">
        <v>481</v>
      </c>
      <c r="C60" s="238">
        <v>69.547635146561433</v>
      </c>
      <c r="D60" s="238">
        <v>68.277070540889767</v>
      </c>
      <c r="E60" s="238">
        <v>66.198072201760837</v>
      </c>
      <c r="F60" s="238">
        <v>67.970891113444338</v>
      </c>
      <c r="G60" s="238">
        <v>75.185846656035991</v>
      </c>
      <c r="H60" s="238">
        <v>93.141417506893887</v>
      </c>
      <c r="I60" s="238">
        <v>96.152699812730148</v>
      </c>
      <c r="J60" s="238">
        <v>93.949540005454764</v>
      </c>
      <c r="K60" s="238">
        <v>85.015027880064892</v>
      </c>
      <c r="L60" s="237"/>
      <c r="M60" s="234" t="s">
        <v>482</v>
      </c>
    </row>
    <row r="61" spans="1:13" ht="11.1" customHeight="1">
      <c r="A61" s="234" t="s">
        <v>483</v>
      </c>
      <c r="C61" s="238">
        <v>4.3334179076994399</v>
      </c>
      <c r="D61" s="238">
        <v>3.0307029221307116</v>
      </c>
      <c r="E61" s="238">
        <v>-1.0196587800250221</v>
      </c>
      <c r="F61" s="238">
        <v>0.62208522014891154</v>
      </c>
      <c r="G61" s="238">
        <v>4.8209383946913622</v>
      </c>
      <c r="H61" s="238">
        <v>15.176791072008614</v>
      </c>
      <c r="I61" s="238">
        <v>13.168355842667944</v>
      </c>
      <c r="J61" s="238">
        <v>13.813479322973233</v>
      </c>
      <c r="K61" s="238">
        <v>10.562122366596443</v>
      </c>
      <c r="L61" s="237"/>
      <c r="M61" s="234" t="s">
        <v>484</v>
      </c>
    </row>
    <row r="62" spans="1:13" ht="11.1" customHeight="1">
      <c r="A62" s="234" t="s">
        <v>485</v>
      </c>
      <c r="C62" s="238">
        <v>65.214217238861991</v>
      </c>
      <c r="D62" s="238">
        <v>65.246367618759066</v>
      </c>
      <c r="E62" s="238">
        <v>67.217730981785863</v>
      </c>
      <c r="F62" s="238">
        <v>67.34880589329542</v>
      </c>
      <c r="G62" s="238">
        <v>70.364908261344638</v>
      </c>
      <c r="H62" s="238">
        <v>77.964626434885261</v>
      </c>
      <c r="I62" s="238">
        <v>82.984343970062213</v>
      </c>
      <c r="J62" s="238">
        <v>80.136060682481542</v>
      </c>
      <c r="K62" s="238">
        <v>74.452905513468451</v>
      </c>
      <c r="L62" s="237"/>
      <c r="M62" s="234" t="s">
        <v>486</v>
      </c>
    </row>
    <row r="63" spans="1:13" ht="11.1" customHeight="1">
      <c r="C63" s="238"/>
      <c r="D63" s="238"/>
      <c r="E63" s="238"/>
      <c r="F63" s="238"/>
      <c r="G63" s="238"/>
      <c r="H63" s="238"/>
      <c r="I63" s="238"/>
      <c r="J63" s="238"/>
      <c r="K63" s="238"/>
      <c r="L63" s="237"/>
    </row>
    <row r="64" spans="1:13" ht="11.1" customHeight="1">
      <c r="A64" s="234" t="s">
        <v>487</v>
      </c>
      <c r="C64" s="238">
        <v>14.231013651406435</v>
      </c>
      <c r="D64" s="238">
        <v>13.574162943155757</v>
      </c>
      <c r="E64" s="238">
        <v>13.223322796371024</v>
      </c>
      <c r="F64" s="238">
        <v>11.871633859624108</v>
      </c>
      <c r="G64" s="238">
        <v>10.767254939059137</v>
      </c>
      <c r="H64" s="238">
        <v>12.04614369191694</v>
      </c>
      <c r="I64" s="238">
        <v>14.183017657239722</v>
      </c>
      <c r="J64" s="238">
        <v>16.897233676616803</v>
      </c>
      <c r="K64" s="238">
        <v>17.193941596937993</v>
      </c>
      <c r="L64" s="237"/>
      <c r="M64" s="234" t="s">
        <v>488</v>
      </c>
    </row>
    <row r="65" spans="1:13" ht="11.1" customHeight="1">
      <c r="A65" s="234" t="s">
        <v>489</v>
      </c>
      <c r="C65" s="238">
        <v>90.581181339562789</v>
      </c>
      <c r="D65" s="238">
        <v>88.769217916220754</v>
      </c>
      <c r="E65" s="238">
        <v>86.622170729250598</v>
      </c>
      <c r="F65" s="238">
        <v>84.892717758405155</v>
      </c>
      <c r="G65" s="238">
        <v>83.042550258176533</v>
      </c>
      <c r="H65" s="238">
        <v>86.12107183299193</v>
      </c>
      <c r="I65" s="238">
        <v>91.791925369153105</v>
      </c>
      <c r="J65" s="238">
        <v>92.220019032832965</v>
      </c>
      <c r="K65" s="238">
        <v>87.845828917078919</v>
      </c>
      <c r="L65" s="237"/>
      <c r="M65" s="234" t="s">
        <v>490</v>
      </c>
    </row>
    <row r="66" spans="1:13" ht="11.1" customHeight="1">
      <c r="A66" s="234" t="s">
        <v>491</v>
      </c>
      <c r="C66" s="238">
        <v>83.518858073866511</v>
      </c>
      <c r="D66" s="238">
        <v>81.531100215755288</v>
      </c>
      <c r="E66" s="238">
        <v>78.924825196517986</v>
      </c>
      <c r="F66" s="238">
        <v>75.151227034149784</v>
      </c>
      <c r="G66" s="238">
        <v>75.602292869588339</v>
      </c>
      <c r="H66" s="238">
        <v>79.529585821031517</v>
      </c>
      <c r="I66" s="238">
        <v>83.926383762111541</v>
      </c>
      <c r="J66" s="238">
        <v>85.441002946579232</v>
      </c>
      <c r="K66" s="238">
        <v>82.341257642710914</v>
      </c>
      <c r="L66" s="237"/>
      <c r="M66" s="234" t="s">
        <v>491</v>
      </c>
    </row>
    <row r="67" spans="1:13" ht="11.1" customHeight="1">
      <c r="A67" s="234" t="s">
        <v>492</v>
      </c>
      <c r="C67" s="238">
        <v>7.0623232656962802</v>
      </c>
      <c r="D67" s="238">
        <v>7.2381177004654687</v>
      </c>
      <c r="E67" s="238">
        <v>7.6973455327326041</v>
      </c>
      <c r="F67" s="238">
        <v>9.7414907242553781</v>
      </c>
      <c r="G67" s="238">
        <v>7.4402573885881935</v>
      </c>
      <c r="H67" s="238">
        <v>6.5914860119604137</v>
      </c>
      <c r="I67" s="238">
        <v>7.8655416070415614</v>
      </c>
      <c r="J67" s="238">
        <v>6.7790160862537334</v>
      </c>
      <c r="K67" s="238">
        <v>5.5045712743679944</v>
      </c>
      <c r="L67" s="237"/>
      <c r="M67" s="234" t="s">
        <v>493</v>
      </c>
    </row>
    <row r="68" spans="1:13" ht="10.199999999999999">
      <c r="A68" s="239"/>
      <c r="B68" s="242"/>
      <c r="C68" s="241"/>
      <c r="D68" s="241"/>
      <c r="E68" s="241"/>
      <c r="F68" s="241"/>
      <c r="G68" s="241"/>
      <c r="H68" s="241"/>
      <c r="I68" s="241"/>
      <c r="J68" s="241"/>
      <c r="K68" s="241"/>
      <c r="L68" s="240"/>
      <c r="M68" s="239"/>
    </row>
    <row r="69" spans="1:13" ht="11.1" customHeight="1">
      <c r="C69" s="238"/>
      <c r="D69" s="238"/>
      <c r="E69" s="238"/>
      <c r="F69" s="238"/>
      <c r="G69" s="238"/>
      <c r="H69" s="238"/>
      <c r="I69" s="238"/>
      <c r="J69" s="238"/>
      <c r="K69" s="238"/>
      <c r="L69" s="237"/>
    </row>
    <row r="70" spans="1:13" ht="11.1" customHeight="1">
      <c r="A70" s="234" t="s">
        <v>137</v>
      </c>
      <c r="C70" s="238"/>
      <c r="D70" s="238"/>
      <c r="E70" s="238"/>
      <c r="F70" s="238"/>
      <c r="G70" s="238"/>
      <c r="H70" s="238"/>
      <c r="I70" s="238"/>
      <c r="J70" s="238"/>
      <c r="K70" s="238"/>
      <c r="L70" s="237"/>
    </row>
    <row r="71" spans="1:13" s="234" customFormat="1" ht="11.1" customHeight="1">
      <c r="A71" s="234" t="s">
        <v>1</v>
      </c>
      <c r="B71" s="236"/>
      <c r="C71" s="238"/>
      <c r="D71" s="238"/>
      <c r="E71" s="238"/>
      <c r="F71" s="238"/>
      <c r="G71" s="238"/>
      <c r="H71" s="238"/>
      <c r="I71" s="238"/>
      <c r="J71" s="238"/>
      <c r="K71" s="238"/>
      <c r="L71" s="237"/>
    </row>
    <row r="72" spans="1:13" s="234" customFormat="1" ht="11.1" customHeight="1">
      <c r="A72" s="234" t="s">
        <v>376</v>
      </c>
      <c r="B72" s="236"/>
      <c r="C72" s="238"/>
      <c r="D72" s="238"/>
      <c r="E72" s="238"/>
      <c r="F72" s="238"/>
      <c r="G72" s="238"/>
      <c r="H72" s="238"/>
      <c r="I72" s="238"/>
      <c r="J72" s="238"/>
      <c r="K72" s="238"/>
      <c r="L72" s="237"/>
    </row>
    <row r="73" spans="1:13" s="234" customFormat="1" ht="11.1" customHeight="1">
      <c r="A73" s="234" t="s">
        <v>377</v>
      </c>
      <c r="B73" s="236"/>
      <c r="C73" s="238"/>
      <c r="D73" s="238"/>
      <c r="E73" s="238"/>
      <c r="F73" s="238"/>
      <c r="G73" s="238"/>
      <c r="H73" s="238"/>
      <c r="I73" s="238"/>
      <c r="J73" s="238"/>
      <c r="K73" s="238"/>
      <c r="L73" s="237"/>
    </row>
    <row r="74" spans="1:13" s="234" customFormat="1" ht="11.1" customHeight="1">
      <c r="A74" s="234" t="s">
        <v>378</v>
      </c>
      <c r="B74" s="236"/>
      <c r="C74" s="238"/>
      <c r="D74" s="238"/>
      <c r="E74" s="238"/>
      <c r="F74" s="238"/>
      <c r="G74" s="238"/>
      <c r="H74" s="238"/>
      <c r="I74" s="238"/>
      <c r="J74" s="238"/>
      <c r="K74" s="238"/>
      <c r="L74" s="237"/>
    </row>
    <row r="75" spans="1:13" s="234" customFormat="1" ht="11.1" customHeight="1">
      <c r="A75" s="234" t="s">
        <v>379</v>
      </c>
      <c r="B75" s="236"/>
      <c r="C75" s="238"/>
      <c r="D75" s="238"/>
      <c r="E75" s="238"/>
      <c r="F75" s="238"/>
      <c r="G75" s="238"/>
      <c r="H75" s="238"/>
      <c r="I75" s="238"/>
      <c r="J75" s="238"/>
      <c r="K75" s="238"/>
      <c r="L75" s="237"/>
    </row>
    <row r="76" spans="1:13" s="234" customFormat="1" ht="11.1" customHeight="1">
      <c r="A76" s="234" t="s">
        <v>380</v>
      </c>
      <c r="B76" s="236"/>
      <c r="C76" s="238"/>
      <c r="D76" s="238"/>
      <c r="E76" s="238"/>
      <c r="F76" s="238"/>
      <c r="G76" s="238"/>
      <c r="H76" s="238"/>
      <c r="I76" s="238"/>
      <c r="J76" s="238"/>
      <c r="K76" s="238"/>
      <c r="L76" s="237"/>
    </row>
    <row r="77" spans="1:13" s="234" customFormat="1" ht="11.1" customHeight="1">
      <c r="B77" s="236"/>
      <c r="C77" s="235"/>
      <c r="D77" s="235"/>
      <c r="E77" s="235"/>
      <c r="F77" s="235"/>
      <c r="G77" s="235"/>
      <c r="H77" s="235"/>
      <c r="I77" s="235"/>
      <c r="J77" s="235"/>
      <c r="K77" s="235"/>
    </row>
    <row r="78" spans="1:13" s="234" customFormat="1" ht="11.1" customHeight="1">
      <c r="A78" s="234" t="s">
        <v>136</v>
      </c>
      <c r="B78" s="236"/>
      <c r="C78" s="235"/>
      <c r="D78" s="235"/>
      <c r="E78" s="235"/>
      <c r="F78" s="235"/>
      <c r="G78" s="235"/>
      <c r="H78" s="235"/>
      <c r="I78" s="235"/>
      <c r="J78" s="235"/>
      <c r="K78" s="235"/>
    </row>
    <row r="79" spans="1:13" s="234" customFormat="1" ht="11.1" customHeight="1">
      <c r="A79" s="234" t="s">
        <v>19</v>
      </c>
      <c r="B79" s="236"/>
      <c r="C79" s="235"/>
      <c r="D79" s="235"/>
      <c r="E79" s="235"/>
      <c r="F79" s="235"/>
      <c r="G79" s="235"/>
      <c r="H79" s="235"/>
      <c r="I79" s="235"/>
      <c r="J79" s="235"/>
      <c r="K79" s="235"/>
    </row>
    <row r="80" spans="1:13" s="234" customFormat="1" ht="11.1" customHeight="1">
      <c r="A80" s="234" t="s">
        <v>381</v>
      </c>
      <c r="B80" s="236"/>
      <c r="C80" s="235"/>
      <c r="D80" s="235"/>
      <c r="E80" s="235"/>
      <c r="F80" s="235"/>
      <c r="G80" s="235"/>
      <c r="H80" s="235"/>
      <c r="I80" s="235"/>
      <c r="J80" s="235"/>
      <c r="K80" s="235"/>
    </row>
    <row r="81" spans="1:1" s="233" customFormat="1" ht="11.1" customHeight="1">
      <c r="A81" s="234" t="s">
        <v>382</v>
      </c>
    </row>
    <row r="82" spans="1:1" s="233" customFormat="1" ht="11.1" customHeight="1">
      <c r="A82" s="234" t="s">
        <v>383</v>
      </c>
    </row>
    <row r="83" spans="1:1" s="233" customFormat="1" ht="11.1" customHeight="1">
      <c r="A83" s="234" t="s">
        <v>384</v>
      </c>
    </row>
    <row r="84" spans="1:1" s="233" customFormat="1" ht="11.1" customHeight="1">
      <c r="A84" s="234" t="s">
        <v>385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Q37"/>
  <sheetViews>
    <sheetView showGridLines="0" zoomScaleNormal="100" workbookViewId="0"/>
  </sheetViews>
  <sheetFormatPr defaultColWidth="13.7109375" defaultRowHeight="12.9" customHeight="1"/>
  <cols>
    <col min="1" max="1" width="43.5703125" style="259" customWidth="1"/>
    <col min="2" max="3" width="8.28515625" style="20" customWidth="1"/>
    <col min="4" max="4" width="8.28515625" style="258" customWidth="1"/>
    <col min="5" max="9" width="8.28515625" style="20" customWidth="1"/>
    <col min="10" max="11" width="7.5703125" style="20" customWidth="1"/>
    <col min="12" max="12" width="8.85546875" style="20" bestFit="1" customWidth="1"/>
    <col min="13" max="14" width="8.85546875" style="20" customWidth="1"/>
    <col min="15" max="15" width="3" style="20" bestFit="1" customWidth="1"/>
    <col min="16" max="16" width="46.42578125" style="20" customWidth="1"/>
    <col min="17" max="56" width="9.85546875" style="20" customWidth="1"/>
    <col min="57" max="16384" width="13.7109375" style="20"/>
  </cols>
  <sheetData>
    <row r="1" spans="1:17" s="272" customFormat="1" ht="12.9" customHeight="1">
      <c r="A1" s="292">
        <v>2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</row>
    <row r="2" spans="1:17" ht="12.9" customHeight="1">
      <c r="A2" s="19" t="s">
        <v>32</v>
      </c>
      <c r="P2" s="272" t="s">
        <v>31</v>
      </c>
    </row>
    <row r="3" spans="1:17" ht="24" customHeight="1">
      <c r="A3" s="290" t="s">
        <v>129</v>
      </c>
      <c r="C3" s="258"/>
      <c r="G3" s="23"/>
      <c r="H3" s="23"/>
      <c r="I3" s="23"/>
      <c r="O3" s="289"/>
      <c r="P3" s="288" t="s">
        <v>170</v>
      </c>
    </row>
    <row r="4" spans="1:17" ht="24" customHeight="1">
      <c r="A4" s="259" t="s">
        <v>169</v>
      </c>
      <c r="G4" s="23"/>
      <c r="H4" s="23"/>
      <c r="I4" s="23"/>
      <c r="L4" s="287"/>
      <c r="M4" s="287"/>
      <c r="N4" s="287"/>
      <c r="P4" s="286" t="s">
        <v>168</v>
      </c>
    </row>
    <row r="5" spans="1:17" ht="12.9" customHeight="1">
      <c r="A5" s="285"/>
      <c r="B5" s="262"/>
      <c r="C5" s="262"/>
      <c r="D5" s="263"/>
      <c r="F5" s="2"/>
      <c r="G5" s="3"/>
      <c r="H5" s="2"/>
      <c r="I5" s="2"/>
      <c r="O5" s="262"/>
      <c r="P5" s="284"/>
    </row>
    <row r="6" spans="1:17" s="278" customFormat="1" ht="12.9" customHeight="1">
      <c r="A6" s="283"/>
      <c r="B6" s="282" t="s">
        <v>167</v>
      </c>
      <c r="C6" s="282" t="s">
        <v>166</v>
      </c>
      <c r="D6" s="280" t="s">
        <v>165</v>
      </c>
      <c r="E6" s="280" t="s">
        <v>164</v>
      </c>
      <c r="F6" s="55">
        <v>2004</v>
      </c>
      <c r="G6" s="59">
        <v>2005</v>
      </c>
      <c r="H6" s="55">
        <v>2006</v>
      </c>
      <c r="I6" s="55">
        <v>2007</v>
      </c>
      <c r="J6" s="55">
        <v>2008</v>
      </c>
      <c r="K6" s="55">
        <v>2009</v>
      </c>
      <c r="L6" s="55">
        <v>2010</v>
      </c>
      <c r="M6" s="281">
        <v>2011</v>
      </c>
      <c r="N6" s="281">
        <v>2012</v>
      </c>
      <c r="O6" s="280" t="s">
        <v>9</v>
      </c>
      <c r="P6" s="279"/>
    </row>
    <row r="7" spans="1:17" ht="15.9" customHeight="1">
      <c r="F7" s="2"/>
      <c r="G7" s="2"/>
      <c r="H7" s="2"/>
      <c r="I7" s="2"/>
      <c r="J7" s="2"/>
      <c r="K7" s="2"/>
      <c r="L7" s="2"/>
      <c r="M7" s="2"/>
      <c r="N7" s="2"/>
      <c r="P7" s="277"/>
    </row>
    <row r="8" spans="1:17" ht="15.9" customHeight="1">
      <c r="F8" s="2"/>
      <c r="G8" s="2"/>
      <c r="H8" s="2"/>
      <c r="I8" s="2"/>
      <c r="J8" s="2"/>
      <c r="K8" s="2"/>
      <c r="L8" s="2"/>
      <c r="M8" s="2"/>
      <c r="N8" s="2"/>
      <c r="P8" s="277"/>
    </row>
    <row r="9" spans="1:17" ht="15.9" customHeight="1">
      <c r="F9" s="2"/>
      <c r="G9" s="2"/>
      <c r="H9" s="2"/>
      <c r="I9" s="2"/>
      <c r="J9" s="2"/>
      <c r="K9" s="2"/>
      <c r="L9" s="2"/>
      <c r="M9" s="2"/>
      <c r="N9" s="2"/>
      <c r="P9" s="277"/>
    </row>
    <row r="10" spans="1:17" s="272" customFormat="1" ht="12.9" customHeight="1">
      <c r="A10" s="276" t="s">
        <v>163</v>
      </c>
      <c r="B10" s="275">
        <v>2293.51759665898</v>
      </c>
      <c r="C10" s="275">
        <v>2220.2570964281399</v>
      </c>
      <c r="D10" s="275">
        <v>2285.1829511576798</v>
      </c>
      <c r="E10" s="275">
        <v>2420.32033176711</v>
      </c>
      <c r="F10" s="275">
        <v>2548.2685817291499</v>
      </c>
      <c r="G10" s="275">
        <v>2703.2855913194398</v>
      </c>
      <c r="H10" s="275">
        <v>3064.8878594829298</v>
      </c>
      <c r="I10" s="275">
        <v>3356.0199356089302</v>
      </c>
      <c r="J10" s="275">
        <v>3358.4064271484399</v>
      </c>
      <c r="K10" s="275">
        <v>2954.1881430150702</v>
      </c>
      <c r="L10" s="275">
        <v>2743.1707257909402</v>
      </c>
      <c r="M10" s="275">
        <v>2665.94685867301</v>
      </c>
      <c r="N10" s="275">
        <v>2728.1114939416598</v>
      </c>
      <c r="O10" s="265"/>
      <c r="P10" s="274" t="s">
        <v>162</v>
      </c>
      <c r="Q10" s="273"/>
    </row>
    <row r="11" spans="1:17" ht="14.1" customHeight="1">
      <c r="A11" s="268" t="s">
        <v>161</v>
      </c>
      <c r="B11" s="271">
        <v>38.387653999999998</v>
      </c>
      <c r="C11" s="271">
        <v>37.571745</v>
      </c>
      <c r="D11" s="271">
        <v>42.085113999999997</v>
      </c>
      <c r="E11" s="271">
        <v>44.606122999999997</v>
      </c>
      <c r="F11" s="271">
        <v>43.733266999999998</v>
      </c>
      <c r="G11" s="271">
        <v>48.858992999999998</v>
      </c>
      <c r="H11" s="271">
        <v>51.644692999999997</v>
      </c>
      <c r="I11" s="267">
        <v>51.159374999999997</v>
      </c>
      <c r="J11" s="271">
        <v>47.645670000000003</v>
      </c>
      <c r="K11" s="271">
        <v>40.947983000000001</v>
      </c>
      <c r="L11" s="271">
        <v>41.640357999999999</v>
      </c>
      <c r="M11" s="271">
        <v>43.308973999999999</v>
      </c>
      <c r="N11" s="271">
        <v>44.466420999999997</v>
      </c>
      <c r="O11" s="265"/>
      <c r="P11" s="270" t="s">
        <v>160</v>
      </c>
      <c r="Q11" s="265"/>
    </row>
    <row r="12" spans="1:17" ht="14.1" customHeight="1">
      <c r="A12" s="268" t="s">
        <v>159</v>
      </c>
      <c r="B12" s="267">
        <v>16.771975000000001</v>
      </c>
      <c r="C12" s="267">
        <v>19.364145000000001</v>
      </c>
      <c r="D12" s="267">
        <v>20.474329000000001</v>
      </c>
      <c r="E12" s="267">
        <v>31.949171</v>
      </c>
      <c r="F12" s="267">
        <v>18.082502000000002</v>
      </c>
      <c r="G12" s="267">
        <v>20.258444999999998</v>
      </c>
      <c r="H12" s="267">
        <v>35.761555999999999</v>
      </c>
      <c r="I12" s="267">
        <v>39.176242000000002</v>
      </c>
      <c r="J12" s="267">
        <v>39.289608000000001</v>
      </c>
      <c r="K12" s="267">
        <v>29.320955000000001</v>
      </c>
      <c r="L12" s="267">
        <v>23.88</v>
      </c>
      <c r="M12" s="267">
        <v>19.27</v>
      </c>
      <c r="N12" s="267">
        <v>22.036978999999999</v>
      </c>
      <c r="O12" s="265"/>
      <c r="P12" s="266" t="s">
        <v>158</v>
      </c>
      <c r="Q12" s="265"/>
    </row>
    <row r="13" spans="1:17" ht="14.1" customHeight="1">
      <c r="A13" s="268" t="s">
        <v>157</v>
      </c>
      <c r="B13" s="267">
        <v>42.232137000000002</v>
      </c>
      <c r="C13" s="267">
        <v>43.027012999999997</v>
      </c>
      <c r="D13" s="267">
        <v>45.313892000000003</v>
      </c>
      <c r="E13" s="267">
        <v>45.980210999999997</v>
      </c>
      <c r="F13" s="267">
        <v>48.191546000000002</v>
      </c>
      <c r="G13" s="267">
        <v>50.540373000000002</v>
      </c>
      <c r="H13" s="267">
        <v>56.818741000000003</v>
      </c>
      <c r="I13" s="267">
        <v>62.012349</v>
      </c>
      <c r="J13" s="267">
        <v>56.347295000000003</v>
      </c>
      <c r="K13" s="267">
        <v>62.327554999999997</v>
      </c>
      <c r="L13" s="267">
        <v>56.836080000000003</v>
      </c>
      <c r="M13" s="267">
        <v>53.145249999999997</v>
      </c>
      <c r="N13" s="267">
        <v>54.208154999999998</v>
      </c>
      <c r="O13" s="265"/>
      <c r="P13" s="266" t="s">
        <v>156</v>
      </c>
      <c r="Q13" s="265"/>
    </row>
    <row r="14" spans="1:17" ht="14.1" customHeight="1">
      <c r="A14" s="268" t="s">
        <v>155</v>
      </c>
      <c r="B14" s="267">
        <v>68.193974999999995</v>
      </c>
      <c r="C14" s="267">
        <v>68.443526000000006</v>
      </c>
      <c r="D14" s="267">
        <v>71.642190999999997</v>
      </c>
      <c r="E14" s="267">
        <v>69.178946999999994</v>
      </c>
      <c r="F14" s="267">
        <v>74.458797000000004</v>
      </c>
      <c r="G14" s="267">
        <v>79.880567999999997</v>
      </c>
      <c r="H14" s="267">
        <v>82.249504000000002</v>
      </c>
      <c r="I14" s="267">
        <v>90.788606000000001</v>
      </c>
      <c r="J14" s="267">
        <v>95.931047000000007</v>
      </c>
      <c r="K14" s="267">
        <v>97.298896999999997</v>
      </c>
      <c r="L14" s="267">
        <v>98.370649999999998</v>
      </c>
      <c r="M14" s="267">
        <v>106.264172</v>
      </c>
      <c r="N14" s="267">
        <v>103.623333</v>
      </c>
      <c r="O14" s="265"/>
      <c r="P14" s="266" t="s">
        <v>154</v>
      </c>
      <c r="Q14" s="265"/>
    </row>
    <row r="15" spans="1:17" ht="14.1" customHeight="1">
      <c r="A15" s="268" t="s">
        <v>153</v>
      </c>
      <c r="B15" s="267">
        <v>244.31229999999999</v>
      </c>
      <c r="C15" s="267">
        <v>172.81671800000001</v>
      </c>
      <c r="D15" s="267">
        <v>184.51008899999999</v>
      </c>
      <c r="E15" s="267">
        <v>202.67262099999999</v>
      </c>
      <c r="F15" s="267">
        <v>215.42276699999999</v>
      </c>
      <c r="G15" s="267">
        <v>275.13382799999999</v>
      </c>
      <c r="H15" s="267">
        <v>401.93057800000003</v>
      </c>
      <c r="I15" s="267">
        <v>431.489103</v>
      </c>
      <c r="J15" s="267">
        <v>434.08831300000003</v>
      </c>
      <c r="K15" s="267">
        <v>394.04</v>
      </c>
      <c r="L15" s="267">
        <v>256.45999999999998</v>
      </c>
      <c r="M15" s="267">
        <v>200.54</v>
      </c>
      <c r="N15" s="267">
        <v>204.917788</v>
      </c>
      <c r="O15" s="265"/>
      <c r="P15" s="266" t="s">
        <v>152</v>
      </c>
      <c r="Q15" s="265"/>
    </row>
    <row r="16" spans="1:17" ht="14.1" customHeight="1">
      <c r="A16" s="268" t="s">
        <v>151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5"/>
      <c r="P16" s="269" t="s">
        <v>150</v>
      </c>
      <c r="Q16" s="265"/>
    </row>
    <row r="17" spans="1:17" ht="14.1" customHeight="1">
      <c r="A17" s="268" t="s">
        <v>149</v>
      </c>
      <c r="B17" s="267">
        <v>668.54555700000003</v>
      </c>
      <c r="C17" s="267">
        <v>654.89301699999999</v>
      </c>
      <c r="D17" s="267">
        <v>658.08563500000002</v>
      </c>
      <c r="E17" s="267">
        <v>684.97989900000005</v>
      </c>
      <c r="F17" s="267">
        <v>702.75602100000003</v>
      </c>
      <c r="G17" s="267">
        <v>738.90117799999996</v>
      </c>
      <c r="H17" s="267">
        <v>782.31865800000003</v>
      </c>
      <c r="I17" s="267">
        <v>864.69681000000003</v>
      </c>
      <c r="J17" s="267">
        <v>897.73849399999995</v>
      </c>
      <c r="K17" s="267">
        <v>728.18024400000002</v>
      </c>
      <c r="L17" s="267">
        <v>696.56998499999997</v>
      </c>
      <c r="M17" s="267">
        <v>679.39235099999996</v>
      </c>
      <c r="N17" s="267">
        <v>690.598882</v>
      </c>
      <c r="O17" s="265"/>
      <c r="P17" s="269" t="s">
        <v>148</v>
      </c>
      <c r="Q17" s="265"/>
    </row>
    <row r="18" spans="1:17" ht="14.1" customHeight="1">
      <c r="A18" s="268" t="s">
        <v>147</v>
      </c>
      <c r="B18" s="267">
        <v>300.64350300000001</v>
      </c>
      <c r="C18" s="267">
        <v>270.74306899999999</v>
      </c>
      <c r="D18" s="267">
        <v>256.36708099999998</v>
      </c>
      <c r="E18" s="267">
        <v>288.27608600000002</v>
      </c>
      <c r="F18" s="267">
        <v>309.66445399999998</v>
      </c>
      <c r="G18" s="267">
        <v>315.975954</v>
      </c>
      <c r="H18" s="267">
        <v>334.61766999999998</v>
      </c>
      <c r="I18" s="267">
        <v>347.28762499999999</v>
      </c>
      <c r="J18" s="267">
        <v>345.92489699999999</v>
      </c>
      <c r="K18" s="267">
        <v>296.16000700000001</v>
      </c>
      <c r="L18" s="267">
        <v>274.32014800000002</v>
      </c>
      <c r="M18" s="267">
        <v>271.76237500000002</v>
      </c>
      <c r="N18" s="267">
        <v>275.66157099999998</v>
      </c>
      <c r="O18" s="265"/>
      <c r="P18" s="266" t="s">
        <v>146</v>
      </c>
      <c r="Q18" s="265"/>
    </row>
    <row r="19" spans="1:17" ht="14.1" customHeight="1">
      <c r="A19" s="266" t="s">
        <v>145</v>
      </c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5"/>
      <c r="P19" s="266" t="s">
        <v>144</v>
      </c>
      <c r="Q19" s="265"/>
    </row>
    <row r="20" spans="1:17" ht="14.1" customHeight="1">
      <c r="A20" s="266" t="s">
        <v>143</v>
      </c>
      <c r="B20" s="267">
        <v>355.13046600000001</v>
      </c>
      <c r="C20" s="267">
        <v>363.41965199999999</v>
      </c>
      <c r="D20" s="267">
        <v>391.761482</v>
      </c>
      <c r="E20" s="267">
        <v>401.82903399999998</v>
      </c>
      <c r="F20" s="267">
        <v>415.73881899999998</v>
      </c>
      <c r="G20" s="267">
        <v>439.44214899999997</v>
      </c>
      <c r="H20" s="267">
        <v>493.01560000000001</v>
      </c>
      <c r="I20" s="267">
        <v>532.68687</v>
      </c>
      <c r="J20" s="267">
        <v>543.91037300000005</v>
      </c>
      <c r="K20" s="267">
        <v>516.75595199999998</v>
      </c>
      <c r="L20" s="267">
        <v>522.02280699999994</v>
      </c>
      <c r="M20" s="267">
        <v>531.13748199999998</v>
      </c>
      <c r="N20" s="267">
        <v>532.00261399999999</v>
      </c>
      <c r="O20" s="265"/>
      <c r="P20" s="266" t="s">
        <v>142</v>
      </c>
      <c r="Q20" s="265"/>
    </row>
    <row r="21" spans="1:17" ht="14.1" customHeight="1">
      <c r="A21" s="268" t="s">
        <v>141</v>
      </c>
      <c r="B21" s="267">
        <v>354.01985999999999</v>
      </c>
      <c r="C21" s="267">
        <v>369.49985900000001</v>
      </c>
      <c r="D21" s="267">
        <v>381.79914300000002</v>
      </c>
      <c r="E21" s="267">
        <v>398.76180900000003</v>
      </c>
      <c r="F21" s="267">
        <v>408.36696000000001</v>
      </c>
      <c r="G21" s="267">
        <v>427.76925599999998</v>
      </c>
      <c r="H21" s="267">
        <v>463.396546</v>
      </c>
      <c r="I21" s="267">
        <v>484.219922</v>
      </c>
      <c r="J21" s="267">
        <v>479.15936199999999</v>
      </c>
      <c r="K21" s="267">
        <v>473.09607699999998</v>
      </c>
      <c r="L21" s="267">
        <v>447.17097899999999</v>
      </c>
      <c r="M21" s="267">
        <v>439.59214500000002</v>
      </c>
      <c r="N21" s="267">
        <v>451.643598</v>
      </c>
      <c r="O21" s="265"/>
      <c r="P21" s="266" t="s">
        <v>140</v>
      </c>
      <c r="Q21" s="265"/>
    </row>
    <row r="22" spans="1:17" ht="14.1" customHeight="1">
      <c r="A22" s="268" t="s">
        <v>139</v>
      </c>
      <c r="B22" s="267">
        <v>205.28016965898001</v>
      </c>
      <c r="C22" s="267">
        <v>220.47835242813602</v>
      </c>
      <c r="D22" s="267">
        <v>233.14399515768298</v>
      </c>
      <c r="E22" s="267">
        <v>252.08643076711201</v>
      </c>
      <c r="F22" s="267">
        <v>311.85344872915198</v>
      </c>
      <c r="G22" s="267">
        <v>306.52484731944003</v>
      </c>
      <c r="H22" s="267">
        <v>363.13431348292704</v>
      </c>
      <c r="I22" s="267">
        <v>452.50303360893099</v>
      </c>
      <c r="J22" s="267">
        <v>418.37136814843996</v>
      </c>
      <c r="K22" s="267">
        <v>316.06047301507101</v>
      </c>
      <c r="L22" s="267">
        <v>325.89971879093599</v>
      </c>
      <c r="M22" s="267">
        <v>321.53410967300698</v>
      </c>
      <c r="N22" s="267">
        <v>348.95215294165598</v>
      </c>
      <c r="O22" s="265"/>
      <c r="P22" s="266" t="s">
        <v>138</v>
      </c>
      <c r="Q22" s="265"/>
    </row>
    <row r="23" spans="1:17" ht="14.1" customHeight="1">
      <c r="A23" s="264"/>
      <c r="B23" s="262"/>
      <c r="C23" s="262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2"/>
      <c r="P23" s="262"/>
    </row>
    <row r="24" spans="1:17" ht="14.1" customHeight="1">
      <c r="A24" s="15"/>
    </row>
    <row r="25" spans="1:17" ht="14.1" customHeight="1">
      <c r="A25" s="15" t="s">
        <v>137</v>
      </c>
      <c r="L25" s="260"/>
      <c r="M25" s="260"/>
      <c r="N25" s="260"/>
    </row>
    <row r="26" spans="1:17" ht="14.1" customHeight="1">
      <c r="A26" s="261" t="s">
        <v>1</v>
      </c>
      <c r="L26" s="260"/>
      <c r="M26" s="260"/>
      <c r="N26" s="260"/>
    </row>
    <row r="27" spans="1:17" ht="14.1" customHeight="1">
      <c r="L27" s="260"/>
      <c r="M27" s="260"/>
      <c r="N27" s="260"/>
    </row>
    <row r="28" spans="1:17" ht="14.1" customHeight="1">
      <c r="A28" s="15" t="s">
        <v>136</v>
      </c>
      <c r="L28" s="260"/>
      <c r="M28" s="260"/>
      <c r="N28" s="260"/>
    </row>
    <row r="29" spans="1:17" ht="14.1" customHeight="1">
      <c r="A29" s="261" t="s">
        <v>19</v>
      </c>
      <c r="L29" s="260"/>
      <c r="M29" s="260"/>
      <c r="N29" s="260"/>
    </row>
    <row r="30" spans="1:17" ht="14.1" customHeight="1">
      <c r="L30" s="260"/>
      <c r="M30" s="260"/>
      <c r="N30" s="260"/>
    </row>
    <row r="31" spans="1:17" ht="14.1" customHeight="1">
      <c r="L31" s="260"/>
      <c r="M31" s="260"/>
      <c r="N31" s="260"/>
    </row>
    <row r="32" spans="1:17" ht="14.1" customHeight="1"/>
    <row r="33" s="20" customFormat="1" ht="14.1" customHeight="1"/>
    <row r="34" s="20" customFormat="1" ht="14.1" customHeight="1"/>
    <row r="35" s="20" customFormat="1" ht="14.1" customHeight="1"/>
    <row r="36" s="20" customFormat="1" ht="14.1" customHeight="1"/>
    <row r="37" s="20" customFormat="1" ht="14.1" customHeight="1"/>
  </sheetData>
  <pageMargins left="0" right="0" top="1" bottom="0.5" header="0" footer="0"/>
  <pageSetup scale="84" orientation="landscape" r:id="rId1"/>
  <headerFooter alignWithMargins="0">
    <oddFooter xml:space="preserve">&amp;R&amp;A &amp;D &amp;T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P42"/>
  <sheetViews>
    <sheetView showGridLines="0" workbookViewId="0">
      <selection activeCell="A7" sqref="A7"/>
    </sheetView>
  </sheetViews>
  <sheetFormatPr defaultColWidth="8.140625" defaultRowHeight="12" customHeight="1"/>
  <cols>
    <col min="1" max="1" width="33.5703125" style="28" customWidth="1"/>
    <col min="2" max="2" width="8.85546875" style="23" customWidth="1"/>
    <col min="3" max="14" width="8.7109375" style="23" customWidth="1"/>
    <col min="15" max="15" width="2.28515625" style="23" customWidth="1"/>
    <col min="16" max="16" width="35.85546875" style="23" customWidth="1"/>
    <col min="17" max="16384" width="8.140625" style="23"/>
  </cols>
  <sheetData>
    <row r="1" spans="1:16" s="56" customFormat="1" ht="12" customHeight="1">
      <c r="A1" s="167" t="s">
        <v>55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58"/>
    </row>
    <row r="2" spans="1:16" ht="12" customHeight="1">
      <c r="A2" s="19" t="s">
        <v>32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59" t="s">
        <v>31</v>
      </c>
    </row>
    <row r="3" spans="1:16" ht="12" customHeight="1">
      <c r="A3" s="24" t="s">
        <v>36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160" t="s">
        <v>72</v>
      </c>
    </row>
    <row r="4" spans="1:16" ht="12" customHeight="1">
      <c r="A4" s="2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160"/>
    </row>
    <row r="5" spans="1:16" ht="12" customHeight="1">
      <c r="A5" s="114"/>
      <c r="B5" s="27">
        <v>2000</v>
      </c>
      <c r="C5" s="27">
        <v>2001</v>
      </c>
      <c r="D5" s="27">
        <v>2002</v>
      </c>
      <c r="E5" s="27">
        <v>2003</v>
      </c>
      <c r="F5" s="27">
        <v>2004</v>
      </c>
      <c r="G5" s="27">
        <v>2005</v>
      </c>
      <c r="H5" s="27">
        <v>2006</v>
      </c>
      <c r="I5" s="27">
        <v>2007</v>
      </c>
      <c r="J5" s="27">
        <v>2008</v>
      </c>
      <c r="K5" s="27">
        <v>2009</v>
      </c>
      <c r="L5" s="27">
        <v>2010</v>
      </c>
      <c r="M5" s="27">
        <v>2011</v>
      </c>
      <c r="N5" s="27">
        <v>2012</v>
      </c>
      <c r="O5" s="27" t="s">
        <v>9</v>
      </c>
      <c r="P5" s="115"/>
    </row>
    <row r="6" spans="1:16" ht="32.4" customHeight="1">
      <c r="A6" s="147"/>
      <c r="B6" s="29"/>
      <c r="C6" s="29"/>
      <c r="D6" s="29"/>
      <c r="E6" s="29"/>
      <c r="F6" s="29"/>
      <c r="G6" s="29"/>
      <c r="H6" s="2"/>
      <c r="I6" s="2"/>
      <c r="J6" s="2"/>
      <c r="K6" s="2"/>
      <c r="L6" s="2"/>
      <c r="M6" s="2"/>
      <c r="N6" s="2"/>
      <c r="O6" s="29"/>
      <c r="P6" s="29"/>
    </row>
    <row r="7" spans="1:16" s="56" customFormat="1" ht="10.199999999999999">
      <c r="A7" s="128" t="s">
        <v>16</v>
      </c>
      <c r="B7" s="207">
        <v>676641</v>
      </c>
      <c r="C7" s="207">
        <v>641435</v>
      </c>
      <c r="D7" s="207">
        <v>548833</v>
      </c>
      <c r="E7" s="208">
        <v>640381</v>
      </c>
      <c r="F7" s="209">
        <v>808158</v>
      </c>
      <c r="G7" s="209">
        <v>729653</v>
      </c>
      <c r="H7" s="210">
        <v>864057</v>
      </c>
      <c r="I7" s="210">
        <v>959260</v>
      </c>
      <c r="J7" s="210">
        <v>888992</v>
      </c>
      <c r="K7" s="210">
        <v>965431</v>
      </c>
      <c r="L7" s="210">
        <v>812859</v>
      </c>
      <c r="M7" s="211">
        <v>870240</v>
      </c>
      <c r="N7" s="211">
        <v>842693</v>
      </c>
      <c r="O7" s="121"/>
      <c r="P7" s="146" t="s">
        <v>24</v>
      </c>
    </row>
    <row r="8" spans="1:16" s="56" customFormat="1" ht="12" customHeight="1">
      <c r="A8" s="148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29"/>
      <c r="P8" s="21"/>
    </row>
    <row r="9" spans="1:16" ht="12" customHeight="1">
      <c r="A9" s="149" t="s">
        <v>62</v>
      </c>
      <c r="B9" s="150">
        <v>230014</v>
      </c>
      <c r="C9" s="150">
        <v>214787</v>
      </c>
      <c r="D9" s="150">
        <v>218399</v>
      </c>
      <c r="E9" s="57">
        <v>239185</v>
      </c>
      <c r="F9" s="57">
        <v>267627</v>
      </c>
      <c r="G9" s="57">
        <v>245380</v>
      </c>
      <c r="H9" s="57">
        <v>253669</v>
      </c>
      <c r="I9" s="57">
        <v>261786</v>
      </c>
      <c r="J9" s="57">
        <v>265955</v>
      </c>
      <c r="K9" s="57">
        <v>234410</v>
      </c>
      <c r="L9" s="57">
        <v>229943</v>
      </c>
      <c r="M9" s="57">
        <v>241331</v>
      </c>
      <c r="N9" s="57">
        <v>246926</v>
      </c>
      <c r="O9" s="121"/>
      <c r="P9" s="149" t="s">
        <v>63</v>
      </c>
    </row>
    <row r="10" spans="1:16" ht="12" customHeight="1">
      <c r="A10" s="151" t="s">
        <v>57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29"/>
      <c r="P10" s="152" t="s">
        <v>37</v>
      </c>
    </row>
    <row r="11" spans="1:16" ht="12" customHeight="1">
      <c r="A11" s="153" t="s">
        <v>11</v>
      </c>
      <c r="B11" s="150">
        <v>59012</v>
      </c>
      <c r="C11" s="150">
        <v>60176</v>
      </c>
      <c r="D11" s="150">
        <v>60679</v>
      </c>
      <c r="E11" s="57">
        <v>64523</v>
      </c>
      <c r="F11" s="57">
        <v>70440</v>
      </c>
      <c r="G11" s="57">
        <v>68637</v>
      </c>
      <c r="H11" s="57">
        <v>73497</v>
      </c>
      <c r="I11" s="57">
        <v>78697</v>
      </c>
      <c r="J11" s="57">
        <v>84032</v>
      </c>
      <c r="K11" s="57">
        <v>82068</v>
      </c>
      <c r="L11" s="57">
        <v>81598</v>
      </c>
      <c r="M11" s="57">
        <v>84832</v>
      </c>
      <c r="N11" s="57">
        <v>93214</v>
      </c>
      <c r="O11" s="29"/>
      <c r="P11" s="153" t="s">
        <v>25</v>
      </c>
    </row>
    <row r="12" spans="1:16" ht="12" customHeight="1">
      <c r="A12" s="153" t="s">
        <v>12</v>
      </c>
      <c r="B12" s="57">
        <v>14007</v>
      </c>
      <c r="C12" s="57">
        <v>12839</v>
      </c>
      <c r="D12" s="57">
        <v>10184</v>
      </c>
      <c r="E12" s="57">
        <v>8592</v>
      </c>
      <c r="F12" s="57">
        <v>9441</v>
      </c>
      <c r="G12" s="57">
        <v>9898</v>
      </c>
      <c r="H12" s="57">
        <v>10053</v>
      </c>
      <c r="I12" s="57">
        <v>10489</v>
      </c>
      <c r="J12" s="57">
        <v>13189</v>
      </c>
      <c r="K12" s="57">
        <v>12947</v>
      </c>
      <c r="L12" s="57">
        <v>17818</v>
      </c>
      <c r="M12" s="57">
        <v>22403</v>
      </c>
      <c r="N12" s="57">
        <v>24185</v>
      </c>
      <c r="O12" s="29"/>
      <c r="P12" s="153" t="s">
        <v>26</v>
      </c>
    </row>
    <row r="13" spans="1:16" s="56" customFormat="1" ht="12" customHeight="1">
      <c r="A13" s="153" t="s">
        <v>13</v>
      </c>
      <c r="B13" s="150">
        <v>74957</v>
      </c>
      <c r="C13" s="150">
        <v>67785</v>
      </c>
      <c r="D13" s="150">
        <v>72401</v>
      </c>
      <c r="E13" s="57">
        <v>81275</v>
      </c>
      <c r="F13" s="57">
        <v>97955</v>
      </c>
      <c r="G13" s="57">
        <v>93037</v>
      </c>
      <c r="H13" s="57">
        <v>89563</v>
      </c>
      <c r="I13" s="57">
        <v>96797</v>
      </c>
      <c r="J13" s="57">
        <v>89514</v>
      </c>
      <c r="K13" s="57">
        <v>73251</v>
      </c>
      <c r="L13" s="57">
        <v>66623</v>
      </c>
      <c r="M13" s="57">
        <v>69184</v>
      </c>
      <c r="N13" s="57">
        <v>68677</v>
      </c>
      <c r="O13" s="29"/>
      <c r="P13" s="153" t="s">
        <v>27</v>
      </c>
    </row>
    <row r="14" spans="1:16" ht="12" customHeight="1">
      <c r="A14" s="153" t="s">
        <v>14</v>
      </c>
      <c r="B14" s="150">
        <v>34419</v>
      </c>
      <c r="C14" s="150">
        <v>34260</v>
      </c>
      <c r="D14" s="150">
        <v>37372</v>
      </c>
      <c r="E14" s="57">
        <v>43318</v>
      </c>
      <c r="F14" s="57">
        <v>48277</v>
      </c>
      <c r="G14" s="57">
        <v>48424</v>
      </c>
      <c r="H14" s="57">
        <v>53988</v>
      </c>
      <c r="I14" s="57">
        <v>46724</v>
      </c>
      <c r="J14" s="57">
        <v>49113</v>
      </c>
      <c r="K14" s="57">
        <v>41546</v>
      </c>
      <c r="L14" s="57">
        <v>37505</v>
      </c>
      <c r="M14" s="57">
        <v>37887</v>
      </c>
      <c r="N14" s="57">
        <v>32680</v>
      </c>
      <c r="O14" s="29"/>
      <c r="P14" s="153" t="s">
        <v>28</v>
      </c>
    </row>
    <row r="15" spans="1:16" ht="12" customHeight="1">
      <c r="A15" s="153" t="s">
        <v>15</v>
      </c>
      <c r="B15" s="150">
        <v>47619</v>
      </c>
      <c r="C15" s="150">
        <v>39727</v>
      </c>
      <c r="D15" s="150">
        <v>37763</v>
      </c>
      <c r="E15" s="57">
        <v>41477</v>
      </c>
      <c r="F15" s="57">
        <v>41514</v>
      </c>
      <c r="G15" s="57">
        <v>25384</v>
      </c>
      <c r="H15" s="57">
        <v>26568</v>
      </c>
      <c r="I15" s="57">
        <v>29079</v>
      </c>
      <c r="J15" s="57">
        <v>30107</v>
      </c>
      <c r="K15" s="57">
        <v>24598</v>
      </c>
      <c r="L15" s="57">
        <v>26399</v>
      </c>
      <c r="M15" s="57">
        <v>27025</v>
      </c>
      <c r="N15" s="57">
        <v>28170</v>
      </c>
      <c r="O15" s="29"/>
      <c r="P15" s="153" t="s">
        <v>41</v>
      </c>
    </row>
    <row r="16" spans="1:16" ht="12" customHeight="1">
      <c r="A16" s="153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29"/>
      <c r="P16" s="153"/>
    </row>
    <row r="17" spans="1:16" ht="12" customHeight="1">
      <c r="A17" s="154" t="s">
        <v>60</v>
      </c>
      <c r="B17" s="150">
        <v>428791</v>
      </c>
      <c r="C17" s="150">
        <v>408812</v>
      </c>
      <c r="D17" s="150">
        <v>312241</v>
      </c>
      <c r="E17" s="57">
        <v>383834</v>
      </c>
      <c r="F17" s="57">
        <v>522753</v>
      </c>
      <c r="G17" s="57">
        <v>466851</v>
      </c>
      <c r="H17" s="57">
        <v>583673</v>
      </c>
      <c r="I17" s="57">
        <v>672788</v>
      </c>
      <c r="J17" s="57">
        <v>597124</v>
      </c>
      <c r="K17" s="57">
        <v>709795</v>
      </c>
      <c r="L17" s="57">
        <v>557030</v>
      </c>
      <c r="M17" s="57">
        <v>604506</v>
      </c>
      <c r="N17" s="57">
        <v>567707</v>
      </c>
      <c r="O17" s="29"/>
      <c r="P17" s="154" t="s">
        <v>58</v>
      </c>
    </row>
    <row r="18" spans="1:16" ht="12" customHeight="1">
      <c r="A18" s="154"/>
      <c r="B18" s="150"/>
      <c r="C18" s="150"/>
      <c r="D18" s="150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29"/>
      <c r="P18" s="154"/>
    </row>
    <row r="19" spans="1:16" ht="12" customHeight="1">
      <c r="A19" s="154" t="s">
        <v>61</v>
      </c>
      <c r="B19" s="150">
        <v>17836</v>
      </c>
      <c r="C19" s="150">
        <v>17836</v>
      </c>
      <c r="D19" s="150">
        <v>18193</v>
      </c>
      <c r="E19" s="57">
        <v>17362</v>
      </c>
      <c r="F19" s="57">
        <v>17778</v>
      </c>
      <c r="G19" s="57">
        <v>17422</v>
      </c>
      <c r="H19" s="57">
        <v>26715</v>
      </c>
      <c r="I19" s="57">
        <v>24686</v>
      </c>
      <c r="J19" s="57">
        <v>25913</v>
      </c>
      <c r="K19" s="57">
        <v>21226</v>
      </c>
      <c r="L19" s="57">
        <v>25886</v>
      </c>
      <c r="M19" s="57">
        <v>24403</v>
      </c>
      <c r="N19" s="57">
        <v>28060</v>
      </c>
      <c r="O19" s="29"/>
      <c r="P19" s="21" t="s">
        <v>518</v>
      </c>
    </row>
    <row r="20" spans="1:16" ht="12" customHeight="1">
      <c r="A20" s="29"/>
      <c r="B20" s="150"/>
      <c r="C20" s="150"/>
      <c r="D20" s="150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29"/>
      <c r="P20" s="29"/>
    </row>
    <row r="21" spans="1:16" ht="12" customHeight="1">
      <c r="A21" s="29" t="s">
        <v>64</v>
      </c>
      <c r="B21" s="150">
        <v>328</v>
      </c>
      <c r="C21" s="150">
        <v>271</v>
      </c>
      <c r="D21" s="150">
        <v>200</v>
      </c>
      <c r="E21" s="57">
        <v>294</v>
      </c>
      <c r="F21" s="57">
        <v>375</v>
      </c>
      <c r="G21" s="57">
        <v>321</v>
      </c>
      <c r="H21" s="57">
        <v>355</v>
      </c>
      <c r="I21" s="57">
        <v>380</v>
      </c>
      <c r="J21" s="57">
        <v>317</v>
      </c>
      <c r="K21" s="57">
        <v>367</v>
      </c>
      <c r="L21" s="57">
        <v>304</v>
      </c>
      <c r="M21" s="57">
        <v>328</v>
      </c>
      <c r="N21" s="57">
        <v>333</v>
      </c>
      <c r="O21" s="29"/>
      <c r="P21" s="155" t="s">
        <v>65</v>
      </c>
    </row>
    <row r="22" spans="1:16" ht="12" customHeight="1">
      <c r="A22" s="29"/>
      <c r="B22" s="150"/>
      <c r="C22" s="150"/>
      <c r="D22" s="150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29"/>
      <c r="P22" s="155"/>
    </row>
    <row r="23" spans="1:16" ht="12" customHeight="1">
      <c r="A23" s="29" t="s">
        <v>66</v>
      </c>
      <c r="B23" s="150">
        <v>3949</v>
      </c>
      <c r="C23" s="150">
        <v>3949</v>
      </c>
      <c r="D23" s="150">
        <v>3951</v>
      </c>
      <c r="E23" s="57">
        <v>3748</v>
      </c>
      <c r="F23" s="57">
        <v>3850</v>
      </c>
      <c r="G23" s="57">
        <v>2613</v>
      </c>
      <c r="H23" s="57">
        <v>4098</v>
      </c>
      <c r="I23" s="57">
        <v>4249</v>
      </c>
      <c r="J23" s="57">
        <v>3670</v>
      </c>
      <c r="K23" s="57">
        <v>3761</v>
      </c>
      <c r="L23" s="57">
        <v>4078</v>
      </c>
      <c r="M23" s="57">
        <v>3180</v>
      </c>
      <c r="N23" s="57">
        <v>3803</v>
      </c>
      <c r="O23" s="29"/>
      <c r="P23" s="155" t="s">
        <v>67</v>
      </c>
    </row>
    <row r="24" spans="1:16" ht="12" customHeight="1">
      <c r="A24" s="29"/>
      <c r="B24" s="150"/>
      <c r="C24" s="150"/>
      <c r="D24" s="150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29"/>
      <c r="P24" s="155"/>
    </row>
    <row r="25" spans="1:16" s="56" customFormat="1" ht="12" customHeight="1">
      <c r="A25" s="128" t="s">
        <v>68</v>
      </c>
      <c r="B25" s="212"/>
      <c r="C25" s="212"/>
      <c r="D25" s="212"/>
      <c r="E25" s="209"/>
      <c r="F25" s="209"/>
      <c r="G25" s="213"/>
      <c r="H25" s="209"/>
      <c r="I25" s="209"/>
      <c r="J25" s="209"/>
      <c r="K25" s="209"/>
      <c r="L25" s="209"/>
      <c r="M25" s="209"/>
      <c r="N25" s="209"/>
      <c r="O25" s="121"/>
      <c r="P25" s="146" t="s">
        <v>69</v>
      </c>
    </row>
    <row r="26" spans="1:16" s="56" customFormat="1" ht="12" customHeight="1">
      <c r="A26" s="128" t="s">
        <v>70</v>
      </c>
      <c r="B26" s="212">
        <v>784.40299999999991</v>
      </c>
      <c r="C26" s="212">
        <v>734.58299999999997</v>
      </c>
      <c r="D26" s="212">
        <v>739.18600000000004</v>
      </c>
      <c r="E26" s="209">
        <v>809.51200000000006</v>
      </c>
      <c r="F26" s="209">
        <v>910.75900000000001</v>
      </c>
      <c r="G26" s="209">
        <v>835.52630199999999</v>
      </c>
      <c r="H26" s="209">
        <v>882.22455799999989</v>
      </c>
      <c r="I26" s="209">
        <v>912.182413</v>
      </c>
      <c r="J26" s="209">
        <v>901.70733375399993</v>
      </c>
      <c r="K26" s="209">
        <v>823.81207199999994</v>
      </c>
      <c r="L26" s="209">
        <v>803.90261199999998</v>
      </c>
      <c r="M26" s="209">
        <v>841.77265899999998</v>
      </c>
      <c r="N26" s="209">
        <v>861.30001199999992</v>
      </c>
      <c r="O26" s="121"/>
      <c r="P26" s="121" t="s">
        <v>59</v>
      </c>
    </row>
    <row r="27" spans="1:16" ht="12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6" ht="12" customHeight="1">
      <c r="A28" s="156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16" ht="12" customHeight="1">
      <c r="A29" s="15" t="s">
        <v>8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</row>
    <row r="30" spans="1:16" ht="12" customHeight="1">
      <c r="A30" s="148" t="s">
        <v>1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16" ht="12" customHeight="1">
      <c r="A31" s="148" t="s">
        <v>10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</row>
    <row r="32" spans="1:16" ht="12" customHeight="1">
      <c r="A32" s="148" t="s">
        <v>75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</row>
    <row r="33" spans="1:16" ht="12" customHeight="1">
      <c r="A33" s="156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</row>
    <row r="34" spans="1:16" ht="12" customHeight="1">
      <c r="A34" s="157" t="s">
        <v>40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</row>
    <row r="35" spans="1:16" ht="12" customHeight="1">
      <c r="A35" s="148" t="s">
        <v>19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</row>
    <row r="36" spans="1:16" ht="12" customHeight="1">
      <c r="A36" s="148" t="s">
        <v>29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</row>
    <row r="37" spans="1:16" ht="12" customHeight="1">
      <c r="A37" s="28" t="s">
        <v>71</v>
      </c>
    </row>
    <row r="40" spans="1:16" ht="12" customHeight="1">
      <c r="A40" s="192"/>
    </row>
    <row r="41" spans="1:16" ht="12" customHeight="1">
      <c r="A41" s="193"/>
    </row>
    <row r="42" spans="1:16" ht="12" customHeight="1">
      <c r="A42" s="193"/>
    </row>
  </sheetData>
  <phoneticPr fontId="0" type="noConversion"/>
  <pageMargins left="0.5" right="0" top="1" bottom="0" header="0" footer="0"/>
  <pageSetup scale="90" orientation="landscape" r:id="rId1"/>
  <headerFooter alignWithMargins="0">
    <oddHeader>&amp;R&amp;F  &amp;A  &amp;D  &amp;T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P71"/>
  <sheetViews>
    <sheetView showGridLines="0" tabSelected="1" workbookViewId="0"/>
  </sheetViews>
  <sheetFormatPr defaultColWidth="9" defaultRowHeight="12" customHeight="1"/>
  <cols>
    <col min="1" max="1" width="38.140625" style="28" customWidth="1"/>
    <col min="2" max="3" width="8.7109375" style="23" customWidth="1"/>
    <col min="4" max="14" width="8.7109375" style="293" customWidth="1"/>
    <col min="15" max="15" width="2.5703125" style="23" customWidth="1"/>
    <col min="16" max="16" width="40.7109375" style="23" customWidth="1"/>
    <col min="17" max="16384" width="9" style="23"/>
  </cols>
  <sheetData>
    <row r="1" spans="1:16" s="56" customFormat="1" ht="12" customHeight="1">
      <c r="A1" s="167" t="s">
        <v>264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P1" s="310"/>
    </row>
    <row r="2" spans="1:16" ht="12" customHeight="1">
      <c r="A2" s="19" t="s">
        <v>32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20"/>
      <c r="P2" s="131" t="s">
        <v>31</v>
      </c>
    </row>
    <row r="3" spans="1:16" ht="12" customHeight="1">
      <c r="A3" s="24" t="s">
        <v>263</v>
      </c>
      <c r="B3" s="1"/>
      <c r="C3" s="1"/>
      <c r="E3" s="2"/>
      <c r="I3" s="23"/>
      <c r="J3" s="23"/>
      <c r="K3" s="23"/>
      <c r="L3" s="23"/>
      <c r="M3" s="23"/>
      <c r="N3" s="23"/>
      <c r="P3" s="56" t="s">
        <v>262</v>
      </c>
    </row>
    <row r="4" spans="1:16" ht="12" customHeight="1">
      <c r="A4" s="26" t="s">
        <v>261</v>
      </c>
      <c r="I4" s="23"/>
      <c r="J4" s="23"/>
      <c r="K4" s="23"/>
      <c r="L4" s="23"/>
      <c r="M4" s="23"/>
      <c r="N4" s="23"/>
      <c r="P4" s="23" t="s">
        <v>260</v>
      </c>
    </row>
    <row r="5" spans="1:16" ht="12" customHeight="1">
      <c r="A5" s="308"/>
      <c r="B5" s="25"/>
      <c r="C5" s="25"/>
      <c r="D5" s="306"/>
      <c r="E5" s="306"/>
      <c r="F5" s="306"/>
      <c r="G5" s="306"/>
      <c r="H5" s="2"/>
      <c r="I5" s="3"/>
      <c r="J5" s="3"/>
      <c r="K5" s="3"/>
      <c r="L5" s="3"/>
      <c r="M5" s="3"/>
      <c r="N5" s="3"/>
      <c r="O5" s="304"/>
      <c r="P5" s="25"/>
    </row>
    <row r="6" spans="1:16" ht="12" customHeight="1">
      <c r="A6" s="115"/>
      <c r="B6" s="4">
        <v>2000</v>
      </c>
      <c r="C6" s="4">
        <v>2001</v>
      </c>
      <c r="D6" s="4">
        <v>2002</v>
      </c>
      <c r="E6" s="5">
        <v>2003</v>
      </c>
      <c r="F6" s="307">
        <v>2004</v>
      </c>
      <c r="G6" s="306">
        <v>2005</v>
      </c>
      <c r="H6" s="55">
        <v>2006</v>
      </c>
      <c r="I6" s="59">
        <v>2007</v>
      </c>
      <c r="J6" s="59">
        <v>2008</v>
      </c>
      <c r="K6" s="59">
        <v>2009</v>
      </c>
      <c r="L6" s="59">
        <v>2010</v>
      </c>
      <c r="M6" s="281">
        <v>2011</v>
      </c>
      <c r="N6" s="305">
        <v>2012</v>
      </c>
      <c r="O6" s="304" t="s">
        <v>54</v>
      </c>
      <c r="P6" s="27"/>
    </row>
    <row r="7" spans="1:16" ht="12" customHeight="1">
      <c r="H7" s="2"/>
      <c r="I7" s="2"/>
      <c r="J7" s="2"/>
      <c r="K7" s="2"/>
      <c r="L7" s="2"/>
      <c r="M7" s="2"/>
      <c r="N7" s="2"/>
      <c r="O7" s="303"/>
    </row>
    <row r="8" spans="1:16" ht="12" customHeight="1">
      <c r="A8" s="301" t="s">
        <v>259</v>
      </c>
      <c r="B8" s="302">
        <v>-42.3</v>
      </c>
      <c r="C8" s="302">
        <v>-40.1907</v>
      </c>
      <c r="D8" s="302">
        <v>-67.473799999999997</v>
      </c>
      <c r="E8" s="302">
        <v>-79.060299999999998</v>
      </c>
      <c r="F8" s="302">
        <v>-95.101299999999995</v>
      </c>
      <c r="G8" s="302">
        <v>-171.49279999999999</v>
      </c>
      <c r="H8" s="302">
        <v>-291.76330000000002</v>
      </c>
      <c r="I8" s="302">
        <v>-385.5145</v>
      </c>
      <c r="J8" s="302">
        <v>-348.51220000000001</v>
      </c>
      <c r="K8" s="302">
        <v>-169.09020000000001</v>
      </c>
      <c r="L8" s="302">
        <v>-167.107</v>
      </c>
      <c r="M8" s="302">
        <v>-121.3956</v>
      </c>
      <c r="N8" s="302">
        <v>-78.5244</v>
      </c>
      <c r="O8" s="294"/>
      <c r="P8" s="301" t="s">
        <v>258</v>
      </c>
    </row>
    <row r="9" spans="1:16" ht="12" customHeight="1">
      <c r="A9" s="301" t="s">
        <v>257</v>
      </c>
      <c r="B9" s="302">
        <v>76.840999999999994</v>
      </c>
      <c r="C9" s="302">
        <v>68.770700000000005</v>
      </c>
      <c r="D9" s="302">
        <v>55.720599999999997</v>
      </c>
      <c r="E9" s="302">
        <v>71.147800000000004</v>
      </c>
      <c r="F9" s="302">
        <v>57.129600000000003</v>
      </c>
      <c r="G9" s="302">
        <v>82.738799999999998</v>
      </c>
      <c r="H9" s="302">
        <v>74.027900000000002</v>
      </c>
      <c r="I9" s="302">
        <v>59.352400000000003</v>
      </c>
      <c r="J9" s="302">
        <v>65.456500000000005</v>
      </c>
      <c r="K9" s="302">
        <v>50.810400000000001</v>
      </c>
      <c r="L9" s="302">
        <v>45.715299999999999</v>
      </c>
      <c r="M9" s="302">
        <v>56.151299999999999</v>
      </c>
      <c r="N9" s="302">
        <v>56.671599999999998</v>
      </c>
      <c r="O9" s="294"/>
      <c r="P9" s="301" t="s">
        <v>256</v>
      </c>
    </row>
    <row r="10" spans="1:16" ht="12" customHeight="1">
      <c r="A10" s="301" t="s">
        <v>255</v>
      </c>
      <c r="B10" s="302">
        <v>-342.39100000000002</v>
      </c>
      <c r="C10" s="302">
        <v>-324.90879999999999</v>
      </c>
      <c r="D10" s="302">
        <v>-310.13440000000003</v>
      </c>
      <c r="E10" s="302">
        <v>-360.20819999999998</v>
      </c>
      <c r="F10" s="302">
        <v>-402.35860000000002</v>
      </c>
      <c r="G10" s="302">
        <v>-455.35469999999998</v>
      </c>
      <c r="H10" s="302">
        <v>-559.70219999999995</v>
      </c>
      <c r="I10" s="302">
        <v>-648.91089999999997</v>
      </c>
      <c r="J10" s="302">
        <v>-669.88570000000004</v>
      </c>
      <c r="K10" s="302">
        <v>-478.90660000000003</v>
      </c>
      <c r="L10" s="302">
        <v>-453.88350000000003</v>
      </c>
      <c r="M10" s="302">
        <v>-430.44409999999999</v>
      </c>
      <c r="N10" s="302">
        <v>-402.68819999999999</v>
      </c>
      <c r="O10" s="294"/>
      <c r="P10" s="301" t="s">
        <v>254</v>
      </c>
    </row>
    <row r="11" spans="1:16" ht="12" customHeight="1">
      <c r="A11" s="301" t="s">
        <v>253</v>
      </c>
      <c r="B11" s="302">
        <v>-265.55</v>
      </c>
      <c r="C11" s="302">
        <v>-256.13810000000001</v>
      </c>
      <c r="D11" s="302">
        <v>-254.41380000000001</v>
      </c>
      <c r="E11" s="302">
        <v>-289.06029999999998</v>
      </c>
      <c r="F11" s="302">
        <v>-345.22899999999998</v>
      </c>
      <c r="G11" s="302">
        <v>-372.61590000000001</v>
      </c>
      <c r="H11" s="302">
        <v>-485.67419999999998</v>
      </c>
      <c r="I11" s="302">
        <v>-589.55849999999998</v>
      </c>
      <c r="J11" s="302">
        <v>-604.42920000000004</v>
      </c>
      <c r="K11" s="302">
        <v>-428.09620000000001</v>
      </c>
      <c r="L11" s="302">
        <v>-408.16809999999998</v>
      </c>
      <c r="M11" s="302">
        <v>-374.2928</v>
      </c>
      <c r="N11" s="302">
        <v>-346.01650000000001</v>
      </c>
      <c r="O11" s="294"/>
      <c r="P11" s="301" t="s">
        <v>252</v>
      </c>
    </row>
    <row r="12" spans="1:16" ht="12" customHeight="1">
      <c r="A12" s="301" t="s">
        <v>251</v>
      </c>
      <c r="B12" s="302">
        <v>414.50099999999998</v>
      </c>
      <c r="C12" s="302">
        <v>400.67770000000002</v>
      </c>
      <c r="D12" s="302">
        <v>394.21940000000001</v>
      </c>
      <c r="E12" s="302">
        <v>417.9128</v>
      </c>
      <c r="F12" s="302">
        <v>476.84339999999997</v>
      </c>
      <c r="G12" s="302">
        <v>462.53050000000002</v>
      </c>
      <c r="H12" s="302">
        <v>474.14179999999999</v>
      </c>
      <c r="I12" s="302">
        <v>521.93679999999995</v>
      </c>
      <c r="J12" s="302">
        <v>559.91210000000001</v>
      </c>
      <c r="K12" s="302">
        <v>510.81299999999999</v>
      </c>
      <c r="L12" s="302">
        <v>478.11849999999998</v>
      </c>
      <c r="M12" s="302">
        <v>481.58960000000002</v>
      </c>
      <c r="N12" s="302">
        <v>495.92559999999997</v>
      </c>
      <c r="O12" s="294"/>
      <c r="P12" s="301" t="s">
        <v>250</v>
      </c>
    </row>
    <row r="13" spans="1:16" ht="12" customHeight="1">
      <c r="A13" s="301" t="s">
        <v>246</v>
      </c>
      <c r="B13" s="302">
        <v>65.7196</v>
      </c>
      <c r="C13" s="302">
        <v>74.061400000000006</v>
      </c>
      <c r="D13" s="302">
        <v>76.173199999999994</v>
      </c>
      <c r="E13" s="302">
        <v>74.596100000000007</v>
      </c>
      <c r="F13" s="302">
        <v>79.745400000000004</v>
      </c>
      <c r="G13" s="302">
        <v>84.629900000000006</v>
      </c>
      <c r="H13" s="302">
        <v>80.145300000000006</v>
      </c>
      <c r="I13" s="302">
        <v>96.019300000000001</v>
      </c>
      <c r="J13" s="302">
        <v>135.7808</v>
      </c>
      <c r="K13" s="302">
        <v>140.02189999999999</v>
      </c>
      <c r="L13" s="302">
        <v>119.4473</v>
      </c>
      <c r="M13" s="302">
        <v>108.4785</v>
      </c>
      <c r="N13" s="302">
        <v>112.36539999999999</v>
      </c>
      <c r="O13" s="294"/>
      <c r="P13" s="301" t="s">
        <v>245</v>
      </c>
    </row>
    <row r="14" spans="1:16" ht="12" customHeight="1">
      <c r="A14" s="301" t="s">
        <v>244</v>
      </c>
      <c r="B14" s="302">
        <v>290.536</v>
      </c>
      <c r="C14" s="302">
        <v>272.06700000000001</v>
      </c>
      <c r="D14" s="302">
        <v>273.77269999999999</v>
      </c>
      <c r="E14" s="302">
        <v>299.81810000000002</v>
      </c>
      <c r="F14" s="302">
        <v>337.31810000000002</v>
      </c>
      <c r="G14" s="302">
        <v>309.45409999999998</v>
      </c>
      <c r="H14" s="302">
        <v>326.74959999999999</v>
      </c>
      <c r="I14" s="302">
        <v>337.88099999999997</v>
      </c>
      <c r="J14" s="302">
        <v>333.96550000000002</v>
      </c>
      <c r="K14" s="302">
        <v>305.1155</v>
      </c>
      <c r="L14" s="302">
        <v>297.7414</v>
      </c>
      <c r="M14" s="302">
        <v>311.76760000000002</v>
      </c>
      <c r="N14" s="302">
        <v>319.00040000000001</v>
      </c>
      <c r="O14" s="294"/>
      <c r="P14" s="301" t="s">
        <v>243</v>
      </c>
    </row>
    <row r="15" spans="1:16" ht="12" customHeight="1">
      <c r="A15" s="301" t="s">
        <v>242</v>
      </c>
      <c r="B15" s="302">
        <v>58.245399999999997</v>
      </c>
      <c r="C15" s="302">
        <v>54.549199999999999</v>
      </c>
      <c r="D15" s="302">
        <v>44.273299999999999</v>
      </c>
      <c r="E15" s="302">
        <v>43.4985</v>
      </c>
      <c r="F15" s="302">
        <v>59.779800000000002</v>
      </c>
      <c r="G15" s="302">
        <v>68.446399999999997</v>
      </c>
      <c r="H15" s="302">
        <v>67.246799999999993</v>
      </c>
      <c r="I15" s="302">
        <v>88.0364</v>
      </c>
      <c r="J15" s="302">
        <v>90.165700000000001</v>
      </c>
      <c r="K15" s="302">
        <v>65.6755</v>
      </c>
      <c r="L15" s="302">
        <v>60.929699999999997</v>
      </c>
      <c r="M15" s="302">
        <v>61.343400000000003</v>
      </c>
      <c r="N15" s="302">
        <v>64.559799999999996</v>
      </c>
      <c r="O15" s="294"/>
      <c r="P15" s="301" t="s">
        <v>249</v>
      </c>
    </row>
    <row r="16" spans="1:16" ht="12" customHeight="1">
      <c r="A16" s="301" t="s">
        <v>248</v>
      </c>
      <c r="B16" s="302">
        <v>-156.071</v>
      </c>
      <c r="C16" s="302">
        <v>-169.0744</v>
      </c>
      <c r="D16" s="302">
        <v>-171.44739999999999</v>
      </c>
      <c r="E16" s="302">
        <v>-182.4667</v>
      </c>
      <c r="F16" s="302">
        <v>-189.97970000000001</v>
      </c>
      <c r="G16" s="302">
        <v>-227.3657</v>
      </c>
      <c r="H16" s="302">
        <v>-258.71089999999998</v>
      </c>
      <c r="I16" s="302">
        <v>-283.46109999999999</v>
      </c>
      <c r="J16" s="302">
        <v>-271.66289999999998</v>
      </c>
      <c r="K16" s="302">
        <v>-227.57040000000001</v>
      </c>
      <c r="L16" s="302">
        <v>-225.0463</v>
      </c>
      <c r="M16" s="302">
        <v>-210.44630000000001</v>
      </c>
      <c r="N16" s="302">
        <v>-212.4529</v>
      </c>
      <c r="O16" s="294"/>
      <c r="P16" s="301" t="s">
        <v>247</v>
      </c>
    </row>
    <row r="17" spans="1:16" ht="12" customHeight="1">
      <c r="A17" s="301" t="s">
        <v>246</v>
      </c>
      <c r="B17" s="302">
        <v>-56.518500000000003</v>
      </c>
      <c r="C17" s="302">
        <v>-57.366999999999997</v>
      </c>
      <c r="D17" s="302">
        <v>-56.431399999999996</v>
      </c>
      <c r="E17" s="302">
        <v>-61.390599999999999</v>
      </c>
      <c r="F17" s="302">
        <v>-66.093400000000003</v>
      </c>
      <c r="G17" s="302">
        <v>-78.020499999999998</v>
      </c>
      <c r="H17" s="302">
        <v>-87.852900000000005</v>
      </c>
      <c r="I17" s="302">
        <v>-102.3263</v>
      </c>
      <c r="J17" s="302">
        <v>-93.491299999999995</v>
      </c>
      <c r="K17" s="302">
        <v>-72.176400000000001</v>
      </c>
      <c r="L17" s="302">
        <v>-70.813299999999998</v>
      </c>
      <c r="M17" s="302">
        <v>-65.486199999999997</v>
      </c>
      <c r="N17" s="302">
        <v>-63.3371</v>
      </c>
      <c r="O17" s="294"/>
      <c r="P17" s="301" t="s">
        <v>245</v>
      </c>
    </row>
    <row r="18" spans="1:16" ht="12" customHeight="1">
      <c r="A18" s="301" t="s">
        <v>244</v>
      </c>
      <c r="B18" s="302">
        <v>-30.703700000000001</v>
      </c>
      <c r="C18" s="302">
        <v>-31.5459</v>
      </c>
      <c r="D18" s="302">
        <v>-33.093299999999999</v>
      </c>
      <c r="E18" s="302">
        <v>-34.821800000000003</v>
      </c>
      <c r="F18" s="302">
        <v>-37.495899999999999</v>
      </c>
      <c r="G18" s="302">
        <v>-40.053400000000003</v>
      </c>
      <c r="H18" s="302">
        <v>-45.336399999999998</v>
      </c>
      <c r="I18" s="302">
        <v>-51.800899999999999</v>
      </c>
      <c r="J18" s="302">
        <v>-58.363300000000002</v>
      </c>
      <c r="K18" s="302">
        <v>-53.5672</v>
      </c>
      <c r="L18" s="302">
        <v>-50.638800000000003</v>
      </c>
      <c r="M18" s="302">
        <v>-49.035299999999999</v>
      </c>
      <c r="N18" s="302">
        <v>-51.487000000000002</v>
      </c>
      <c r="O18" s="294"/>
      <c r="P18" s="301" t="s">
        <v>243</v>
      </c>
    </row>
    <row r="19" spans="1:16" ht="12" customHeight="1">
      <c r="A19" s="301" t="s">
        <v>242</v>
      </c>
      <c r="B19" s="302">
        <v>-68.848799999999997</v>
      </c>
      <c r="C19" s="302">
        <v>-80.1614</v>
      </c>
      <c r="D19" s="302">
        <v>-81.922499999999999</v>
      </c>
      <c r="E19" s="302">
        <v>-86.254099999999994</v>
      </c>
      <c r="F19" s="302">
        <v>-86.390299999999996</v>
      </c>
      <c r="G19" s="302">
        <v>-109.2916</v>
      </c>
      <c r="H19" s="302">
        <v>-125.5214</v>
      </c>
      <c r="I19" s="302">
        <v>-129.3338</v>
      </c>
      <c r="J19" s="302">
        <v>-119.8082</v>
      </c>
      <c r="K19" s="302">
        <v>-101.8267</v>
      </c>
      <c r="L19" s="302">
        <v>-103.5941</v>
      </c>
      <c r="M19" s="302">
        <v>-95.924700000000001</v>
      </c>
      <c r="N19" s="302">
        <v>-97.628699999999995</v>
      </c>
      <c r="O19" s="294"/>
      <c r="P19" s="301" t="s">
        <v>241</v>
      </c>
    </row>
    <row r="20" spans="1:16" ht="12" customHeight="1">
      <c r="A20" s="301" t="s">
        <v>240</v>
      </c>
      <c r="B20" s="302">
        <v>-7.12</v>
      </c>
      <c r="C20" s="302">
        <v>-24.534800000000001</v>
      </c>
      <c r="D20" s="302">
        <v>-31.6418</v>
      </c>
      <c r="E20" s="302">
        <v>-53.614199999999997</v>
      </c>
      <c r="F20" s="302">
        <v>-58.365299999999998</v>
      </c>
      <c r="G20" s="302">
        <v>-137.4511</v>
      </c>
      <c r="H20" s="302">
        <v>-270.24329999999998</v>
      </c>
      <c r="I20" s="302">
        <v>-351.08280000000002</v>
      </c>
      <c r="J20" s="302">
        <v>-316.18</v>
      </c>
      <c r="K20" s="302">
        <v>-144.8536</v>
      </c>
      <c r="L20" s="302">
        <v>-155.096</v>
      </c>
      <c r="M20" s="302">
        <v>-103.1494</v>
      </c>
      <c r="N20" s="302">
        <v>-62.543799999999997</v>
      </c>
      <c r="O20" s="294"/>
      <c r="P20" s="301" t="s">
        <v>239</v>
      </c>
    </row>
    <row r="21" spans="1:16" ht="12" customHeight="1">
      <c r="A21" s="301" t="s">
        <v>238</v>
      </c>
      <c r="B21" s="302">
        <v>15.5215</v>
      </c>
      <c r="C21" s="302">
        <v>18.682200000000002</v>
      </c>
      <c r="D21" s="302">
        <v>8.0884</v>
      </c>
      <c r="E21" s="302">
        <v>8.6104000000000003</v>
      </c>
      <c r="F21" s="302">
        <v>11.5374</v>
      </c>
      <c r="G21" s="302">
        <v>17.958600000000001</v>
      </c>
      <c r="H21" s="302">
        <v>26.7073</v>
      </c>
      <c r="I21" s="302">
        <v>25.788799999999998</v>
      </c>
      <c r="J21" s="302">
        <v>16.107099999999999</v>
      </c>
      <c r="K21" s="302">
        <v>13.105700000000001</v>
      </c>
      <c r="L21" s="302">
        <v>11.135999999999999</v>
      </c>
      <c r="M21" s="302">
        <v>10.225899999999999</v>
      </c>
      <c r="N21" s="302">
        <v>10.3881</v>
      </c>
      <c r="O21" s="294"/>
      <c r="P21" s="301" t="s">
        <v>237</v>
      </c>
    </row>
    <row r="22" spans="1:16" ht="12" customHeight="1">
      <c r="A22" s="301" t="s">
        <v>232</v>
      </c>
      <c r="B22" s="302">
        <v>6.65</v>
      </c>
      <c r="C22" s="302">
        <v>12.985099999999999</v>
      </c>
      <c r="D22" s="302">
        <v>3.3155000000000001</v>
      </c>
      <c r="E22" s="302">
        <v>5.2161</v>
      </c>
      <c r="F22" s="302">
        <v>6.1554000000000002</v>
      </c>
      <c r="G22" s="302">
        <v>6.5617000000000001</v>
      </c>
      <c r="H22" s="302">
        <v>7.2179000000000002</v>
      </c>
      <c r="I22" s="302">
        <v>8.3727999999999998</v>
      </c>
      <c r="J22" s="302">
        <v>9.2937999999999992</v>
      </c>
      <c r="K22" s="302">
        <v>8.5503</v>
      </c>
      <c r="L22" s="302">
        <v>7.6951999999999998</v>
      </c>
      <c r="M22" s="302">
        <v>7.6214000000000004</v>
      </c>
      <c r="N22" s="302">
        <v>7.7203999999999997</v>
      </c>
      <c r="O22" s="294"/>
      <c r="P22" s="301" t="s">
        <v>231</v>
      </c>
    </row>
    <row r="23" spans="1:16" ht="12" customHeight="1">
      <c r="A23" s="301" t="s">
        <v>230</v>
      </c>
      <c r="B23" s="302">
        <v>8.8699999999999992</v>
      </c>
      <c r="C23" s="302">
        <v>5.6970000000000001</v>
      </c>
      <c r="D23" s="302">
        <v>4.7728999999999999</v>
      </c>
      <c r="E23" s="302">
        <v>3.3942000000000001</v>
      </c>
      <c r="F23" s="302">
        <v>5.3818999999999999</v>
      </c>
      <c r="G23" s="302">
        <v>11.3969</v>
      </c>
      <c r="H23" s="302">
        <v>19.4894</v>
      </c>
      <c r="I23" s="302">
        <v>17.416</v>
      </c>
      <c r="J23" s="302">
        <v>6.8132999999999999</v>
      </c>
      <c r="K23" s="302">
        <v>4.5553999999999997</v>
      </c>
      <c r="L23" s="302">
        <v>3.4407000000000001</v>
      </c>
      <c r="M23" s="302">
        <v>2.6044999999999998</v>
      </c>
      <c r="N23" s="302">
        <v>2.6677</v>
      </c>
      <c r="O23" s="294"/>
      <c r="P23" s="301" t="s">
        <v>229</v>
      </c>
    </row>
    <row r="24" spans="1:16" ht="12" hidden="1" customHeight="1">
      <c r="A24" s="301" t="s">
        <v>228</v>
      </c>
      <c r="B24" s="302" t="s">
        <v>447</v>
      </c>
      <c r="C24" s="302" t="s">
        <v>447</v>
      </c>
      <c r="D24" s="302" t="s">
        <v>447</v>
      </c>
      <c r="E24" s="302" t="s">
        <v>447</v>
      </c>
      <c r="F24" s="302" t="s">
        <v>447</v>
      </c>
      <c r="G24" s="302" t="s">
        <v>447</v>
      </c>
      <c r="H24" s="302" t="s">
        <v>447</v>
      </c>
      <c r="I24" s="302" t="s">
        <v>447</v>
      </c>
      <c r="J24" s="302" t="s">
        <v>447</v>
      </c>
      <c r="K24" s="302" t="s">
        <v>447</v>
      </c>
      <c r="L24" s="302">
        <v>4.1399999999999999E-2</v>
      </c>
      <c r="M24" s="302">
        <v>0.1043</v>
      </c>
      <c r="N24" s="302">
        <v>0.1043</v>
      </c>
      <c r="O24" s="294"/>
      <c r="P24" s="301" t="s">
        <v>227</v>
      </c>
    </row>
    <row r="25" spans="1:16" ht="12" customHeight="1">
      <c r="A25" s="301" t="s">
        <v>226</v>
      </c>
      <c r="B25" s="302">
        <v>1.19</v>
      </c>
      <c r="C25" s="302">
        <v>1.1880999999999999</v>
      </c>
      <c r="D25" s="302">
        <v>0.71619999999999995</v>
      </c>
      <c r="E25" s="302">
        <v>0.69450000000000001</v>
      </c>
      <c r="F25" s="302">
        <v>5.4800000000000001E-2</v>
      </c>
      <c r="G25" s="302">
        <v>7.7200000000000005E-2</v>
      </c>
      <c r="H25" s="302">
        <v>1.4995000000000001</v>
      </c>
      <c r="I25" s="302">
        <v>2.7202000000000002</v>
      </c>
      <c r="J25" s="302">
        <v>1.8017000000000001</v>
      </c>
      <c r="K25" s="302">
        <v>1.454</v>
      </c>
      <c r="L25" s="302">
        <v>0.77</v>
      </c>
      <c r="M25" s="302">
        <v>0.74219999999999997</v>
      </c>
      <c r="N25" s="302">
        <v>0.7429</v>
      </c>
      <c r="O25" s="294"/>
      <c r="P25" s="301" t="s">
        <v>225</v>
      </c>
    </row>
    <row r="26" spans="1:16" ht="12" customHeight="1">
      <c r="A26" s="301" t="s">
        <v>236</v>
      </c>
      <c r="B26" s="302">
        <v>7.68</v>
      </c>
      <c r="C26" s="302">
        <v>4.5087999999999999</v>
      </c>
      <c r="D26" s="302">
        <v>4.0566000000000004</v>
      </c>
      <c r="E26" s="302">
        <v>2.6997</v>
      </c>
      <c r="F26" s="302">
        <v>5.327</v>
      </c>
      <c r="G26" s="302">
        <v>11.319599999999999</v>
      </c>
      <c r="H26" s="302">
        <v>17.989899999999999</v>
      </c>
      <c r="I26" s="302">
        <v>14.6957</v>
      </c>
      <c r="J26" s="302">
        <v>5.0114999999999998</v>
      </c>
      <c r="K26" s="302">
        <v>3.1013999999999999</v>
      </c>
      <c r="L26" s="302">
        <v>2.6291000000000002</v>
      </c>
      <c r="M26" s="302">
        <v>1.758</v>
      </c>
      <c r="N26" s="302">
        <v>1.8204</v>
      </c>
      <c r="O26" s="294"/>
      <c r="P26" s="301" t="s">
        <v>235</v>
      </c>
    </row>
    <row r="27" spans="1:16" ht="12" customHeight="1">
      <c r="A27" s="301" t="s">
        <v>234</v>
      </c>
      <c r="B27" s="302">
        <v>-60.040399999999998</v>
      </c>
      <c r="C27" s="302">
        <v>-43.470300000000002</v>
      </c>
      <c r="D27" s="302">
        <v>-49.5351</v>
      </c>
      <c r="E27" s="302">
        <v>-47.306699999999999</v>
      </c>
      <c r="F27" s="302">
        <v>-56.622700000000002</v>
      </c>
      <c r="G27" s="302">
        <v>-59.998899999999999</v>
      </c>
      <c r="H27" s="302">
        <v>-73.450699999999998</v>
      </c>
      <c r="I27" s="302">
        <v>-78.456199999999995</v>
      </c>
      <c r="J27" s="302">
        <v>-77.191199999999995</v>
      </c>
      <c r="K27" s="302">
        <v>-63.991399999999999</v>
      </c>
      <c r="L27" s="302">
        <v>-42.625399999999999</v>
      </c>
      <c r="M27" s="302">
        <v>-54.138399999999997</v>
      </c>
      <c r="N27" s="302">
        <v>-51.990200000000002</v>
      </c>
      <c r="O27" s="294"/>
      <c r="P27" s="301" t="s">
        <v>233</v>
      </c>
    </row>
    <row r="28" spans="1:16" ht="12" hidden="1" customHeight="1">
      <c r="A28" s="301" t="s">
        <v>232</v>
      </c>
      <c r="B28" s="302" t="s">
        <v>447</v>
      </c>
      <c r="C28" s="302" t="s">
        <v>447</v>
      </c>
      <c r="D28" s="302" t="s">
        <v>447</v>
      </c>
      <c r="E28" s="302" t="s">
        <v>447</v>
      </c>
      <c r="F28" s="302" t="s">
        <v>447</v>
      </c>
      <c r="G28" s="302" t="s">
        <v>447</v>
      </c>
      <c r="H28" s="302" t="s">
        <v>447</v>
      </c>
      <c r="I28" s="302" t="s">
        <v>447</v>
      </c>
      <c r="J28" s="302" t="s">
        <v>447</v>
      </c>
      <c r="K28" s="302" t="s">
        <v>447</v>
      </c>
      <c r="L28" s="302" t="s">
        <v>447</v>
      </c>
      <c r="M28" s="302" t="s">
        <v>447</v>
      </c>
      <c r="N28" s="302" t="s">
        <v>447</v>
      </c>
      <c r="O28" s="294"/>
      <c r="P28" s="301" t="s">
        <v>231</v>
      </c>
    </row>
    <row r="29" spans="1:16" ht="12" customHeight="1">
      <c r="A29" s="301" t="s">
        <v>230</v>
      </c>
      <c r="B29" s="302">
        <v>-60.04</v>
      </c>
      <c r="C29" s="302">
        <v>-43.470300000000002</v>
      </c>
      <c r="D29" s="302">
        <v>-49.5351</v>
      </c>
      <c r="E29" s="302">
        <v>-47.306699999999999</v>
      </c>
      <c r="F29" s="302">
        <v>-56.622700000000002</v>
      </c>
      <c r="G29" s="302">
        <v>-59.998899999999999</v>
      </c>
      <c r="H29" s="302">
        <v>-73.450699999999998</v>
      </c>
      <c r="I29" s="302">
        <v>-78.456199999999995</v>
      </c>
      <c r="J29" s="302">
        <v>-77.191199999999995</v>
      </c>
      <c r="K29" s="302">
        <v>-63.991399999999999</v>
      </c>
      <c r="L29" s="302">
        <v>-42.625399999999999</v>
      </c>
      <c r="M29" s="302">
        <v>-54.138399999999997</v>
      </c>
      <c r="N29" s="302">
        <v>-51.990200000000002</v>
      </c>
      <c r="O29" s="294"/>
      <c r="P29" s="301" t="s">
        <v>229</v>
      </c>
    </row>
    <row r="30" spans="1:16" ht="12" customHeight="1">
      <c r="A30" s="301" t="s">
        <v>228</v>
      </c>
      <c r="B30" s="302">
        <v>-22.25</v>
      </c>
      <c r="C30" s="302">
        <v>-26.2196</v>
      </c>
      <c r="D30" s="302">
        <v>-24.130299999999998</v>
      </c>
      <c r="E30" s="302">
        <v>-23.8752</v>
      </c>
      <c r="F30" s="302">
        <v>-24.681899999999999</v>
      </c>
      <c r="G30" s="302">
        <v>-30.689299999999999</v>
      </c>
      <c r="H30" s="302">
        <v>-41.554400000000001</v>
      </c>
      <c r="I30" s="302">
        <v>-43.813800000000001</v>
      </c>
      <c r="J30" s="302">
        <v>-40.642099999999999</v>
      </c>
      <c r="K30" s="302">
        <v>-35.527099999999997</v>
      </c>
      <c r="L30" s="302">
        <v>-33.275300000000001</v>
      </c>
      <c r="M30" s="302">
        <v>-40.904800000000002</v>
      </c>
      <c r="N30" s="302">
        <v>-41.578200000000002</v>
      </c>
      <c r="O30" s="294"/>
      <c r="P30" s="301" t="s">
        <v>227</v>
      </c>
    </row>
    <row r="31" spans="1:16" ht="12" hidden="1" customHeight="1">
      <c r="A31" s="301" t="s">
        <v>226</v>
      </c>
      <c r="B31" s="302" t="s">
        <v>447</v>
      </c>
      <c r="C31" s="302" t="s">
        <v>447</v>
      </c>
      <c r="D31" s="302" t="s">
        <v>447</v>
      </c>
      <c r="E31" s="302" t="s">
        <v>447</v>
      </c>
      <c r="F31" s="302" t="s">
        <v>447</v>
      </c>
      <c r="G31" s="302" t="s">
        <v>447</v>
      </c>
      <c r="H31" s="302">
        <v>-1.1399999999999999</v>
      </c>
      <c r="I31" s="302">
        <v>-0.51759999999999995</v>
      </c>
      <c r="J31" s="302">
        <v>-0.97140000000000004</v>
      </c>
      <c r="K31" s="302">
        <v>-1.0009999999999999</v>
      </c>
      <c r="L31" s="302">
        <v>-0.44369999999999998</v>
      </c>
      <c r="M31" s="302">
        <v>-0.40479999999999999</v>
      </c>
      <c r="N31" s="302">
        <v>-0.58540000000000003</v>
      </c>
      <c r="O31" s="294"/>
      <c r="P31" s="301" t="s">
        <v>225</v>
      </c>
    </row>
    <row r="32" spans="1:16" ht="12" customHeight="1">
      <c r="A32" s="301" t="s">
        <v>224</v>
      </c>
      <c r="B32" s="302">
        <v>-37.799999999999997</v>
      </c>
      <c r="C32" s="302">
        <v>-17.250699999999998</v>
      </c>
      <c r="D32" s="302">
        <v>-25.404800000000002</v>
      </c>
      <c r="E32" s="302">
        <v>-23.4314</v>
      </c>
      <c r="F32" s="302">
        <v>-31.9407</v>
      </c>
      <c r="G32" s="302">
        <v>-29.3096</v>
      </c>
      <c r="H32" s="302">
        <v>-30.7561</v>
      </c>
      <c r="I32" s="302">
        <v>-34.124699999999997</v>
      </c>
      <c r="J32" s="302">
        <v>-35.577500000000001</v>
      </c>
      <c r="K32" s="302">
        <v>-27.4633</v>
      </c>
      <c r="L32" s="302">
        <v>-8.9062999999999999</v>
      </c>
      <c r="M32" s="302">
        <v>-12.8287</v>
      </c>
      <c r="N32" s="302">
        <v>-9.8265999999999991</v>
      </c>
      <c r="O32" s="294"/>
      <c r="P32" s="301" t="s">
        <v>223</v>
      </c>
    </row>
    <row r="33" spans="1:16" ht="12" customHeight="1">
      <c r="A33" s="301" t="s">
        <v>222</v>
      </c>
      <c r="B33" s="302">
        <v>-44.518900000000002</v>
      </c>
      <c r="C33" s="302">
        <v>-24.7881</v>
      </c>
      <c r="D33" s="302">
        <v>-41.4467</v>
      </c>
      <c r="E33" s="302">
        <v>-38.696199999999997</v>
      </c>
      <c r="F33" s="302">
        <v>-45.085299999999997</v>
      </c>
      <c r="G33" s="302">
        <v>-42.040199999999999</v>
      </c>
      <c r="H33" s="302">
        <v>-46.743299999999998</v>
      </c>
      <c r="I33" s="302">
        <v>-52.667400000000001</v>
      </c>
      <c r="J33" s="302">
        <v>-61.084000000000003</v>
      </c>
      <c r="K33" s="302">
        <v>-50.8857</v>
      </c>
      <c r="L33" s="302">
        <v>-31.4894</v>
      </c>
      <c r="M33" s="302">
        <v>-43.912399999999998</v>
      </c>
      <c r="N33" s="302">
        <v>-41.601999999999997</v>
      </c>
      <c r="O33" s="294"/>
      <c r="P33" s="301" t="s">
        <v>221</v>
      </c>
    </row>
    <row r="34" spans="1:16" ht="12" customHeight="1">
      <c r="A34" s="301" t="s">
        <v>220</v>
      </c>
      <c r="B34" s="302">
        <v>18.431899999999999</v>
      </c>
      <c r="C34" s="302">
        <v>22.5181</v>
      </c>
      <c r="D34" s="302">
        <v>22.971299999999999</v>
      </c>
      <c r="E34" s="302">
        <v>29.4575</v>
      </c>
      <c r="F34" s="302">
        <v>25.103300000000001</v>
      </c>
      <c r="G34" s="302">
        <v>26.167400000000001</v>
      </c>
      <c r="H34" s="302">
        <v>44.377600000000001</v>
      </c>
      <c r="I34" s="302">
        <v>47.39</v>
      </c>
      <c r="J34" s="302">
        <v>47.794400000000003</v>
      </c>
      <c r="K34" s="302">
        <v>40.451500000000003</v>
      </c>
      <c r="L34" s="302">
        <v>38.540700000000001</v>
      </c>
      <c r="M34" s="302">
        <v>42.466900000000003</v>
      </c>
      <c r="N34" s="302">
        <v>43.018999999999998</v>
      </c>
      <c r="O34" s="294"/>
      <c r="P34" s="301" t="s">
        <v>219</v>
      </c>
    </row>
    <row r="35" spans="1:16" ht="12" customHeight="1">
      <c r="A35" s="301" t="s">
        <v>218</v>
      </c>
      <c r="B35" s="302">
        <v>-9.0866000000000007</v>
      </c>
      <c r="C35" s="302">
        <v>-13.385899999999999</v>
      </c>
      <c r="D35" s="302">
        <v>-17.3566</v>
      </c>
      <c r="E35" s="302">
        <v>-16.2073</v>
      </c>
      <c r="F35" s="302">
        <v>-16.754100000000001</v>
      </c>
      <c r="G35" s="302">
        <v>-18.168900000000001</v>
      </c>
      <c r="H35" s="302">
        <v>-19.154299999999999</v>
      </c>
      <c r="I35" s="302">
        <v>-29.154299999999999</v>
      </c>
      <c r="J35" s="302">
        <v>-19.0425</v>
      </c>
      <c r="K35" s="302">
        <v>-13.8024</v>
      </c>
      <c r="L35" s="302">
        <v>-19.0623</v>
      </c>
      <c r="M35" s="302">
        <v>-16.8005</v>
      </c>
      <c r="N35" s="302">
        <v>-17.397500000000001</v>
      </c>
      <c r="O35" s="294"/>
      <c r="P35" s="301" t="s">
        <v>217</v>
      </c>
    </row>
    <row r="36" spans="1:16" ht="12" customHeight="1">
      <c r="A36" s="301" t="s">
        <v>216</v>
      </c>
      <c r="B36" s="302">
        <v>9.3452000000000002</v>
      </c>
      <c r="C36" s="302">
        <v>9.1321999999999992</v>
      </c>
      <c r="D36" s="302">
        <v>5.6146000000000003</v>
      </c>
      <c r="E36" s="302">
        <v>13.2502</v>
      </c>
      <c r="F36" s="302">
        <v>8.3491999999999997</v>
      </c>
      <c r="G36" s="302">
        <v>7.9984000000000002</v>
      </c>
      <c r="H36" s="302">
        <v>25.223199999999999</v>
      </c>
      <c r="I36" s="302">
        <v>18.235600000000002</v>
      </c>
      <c r="J36" s="302">
        <v>28.751899999999999</v>
      </c>
      <c r="K36" s="302">
        <v>26.649000000000001</v>
      </c>
      <c r="L36" s="302">
        <v>19.478400000000001</v>
      </c>
      <c r="M36" s="302">
        <v>25.6663</v>
      </c>
      <c r="N36" s="302">
        <v>25.621400000000001</v>
      </c>
      <c r="O36" s="294"/>
      <c r="P36" s="301" t="s">
        <v>215</v>
      </c>
    </row>
    <row r="37" spans="1:16" ht="12" customHeight="1">
      <c r="A37" s="301" t="s">
        <v>214</v>
      </c>
      <c r="B37" s="302">
        <v>39.327800000000003</v>
      </c>
      <c r="C37" s="302">
        <v>11.9307</v>
      </c>
      <c r="D37" s="302">
        <v>13.9229</v>
      </c>
      <c r="E37" s="302">
        <v>10.1912</v>
      </c>
      <c r="F37" s="302">
        <v>21.302099999999999</v>
      </c>
      <c r="G37" s="302">
        <v>214.32579999999999</v>
      </c>
      <c r="H37" s="302">
        <v>31.574000000000002</v>
      </c>
      <c r="I37" s="302">
        <v>11.1111</v>
      </c>
      <c r="J37" s="302">
        <v>14.8148</v>
      </c>
      <c r="K37" s="302">
        <v>3.7924000000000002</v>
      </c>
      <c r="L37" s="302">
        <v>20.348099999999999</v>
      </c>
      <c r="M37" s="302">
        <v>8.3865999999999996</v>
      </c>
      <c r="N37" s="302">
        <v>14.6374</v>
      </c>
      <c r="O37" s="294"/>
      <c r="P37" s="301" t="s">
        <v>213</v>
      </c>
    </row>
    <row r="38" spans="1:16" ht="12" customHeight="1">
      <c r="A38" s="301" t="s">
        <v>212</v>
      </c>
      <c r="B38" s="302">
        <v>42.066699999999997</v>
      </c>
      <c r="C38" s="302">
        <v>60.150700000000001</v>
      </c>
      <c r="D38" s="302">
        <v>101.54259999999999</v>
      </c>
      <c r="E38" s="302">
        <v>100.018</v>
      </c>
      <c r="F38" s="302">
        <v>99.455500000000001</v>
      </c>
      <c r="G38" s="302">
        <v>-24.5307</v>
      </c>
      <c r="H38" s="302">
        <v>286.24169999999998</v>
      </c>
      <c r="I38" s="302">
        <v>382.47919999999999</v>
      </c>
      <c r="J38" s="302">
        <v>331.83440000000002</v>
      </c>
      <c r="K38" s="302">
        <v>162.0934</v>
      </c>
      <c r="L38" s="302">
        <v>168.04910000000001</v>
      </c>
      <c r="M38" s="302">
        <v>146.41909999999999</v>
      </c>
      <c r="N38" s="302">
        <v>83.217799999999997</v>
      </c>
      <c r="O38" s="294"/>
      <c r="P38" s="301" t="s">
        <v>211</v>
      </c>
    </row>
    <row r="39" spans="1:16" ht="12" hidden="1" customHeight="1">
      <c r="A39" s="301" t="s">
        <v>210</v>
      </c>
      <c r="B39" s="302" t="s">
        <v>447</v>
      </c>
      <c r="C39" s="302" t="s">
        <v>447</v>
      </c>
      <c r="D39" s="302" t="s">
        <v>447</v>
      </c>
      <c r="E39" s="302" t="s">
        <v>447</v>
      </c>
      <c r="F39" s="302" t="s">
        <v>447</v>
      </c>
      <c r="G39" s="302" t="s">
        <v>447</v>
      </c>
      <c r="H39" s="302" t="s">
        <v>447</v>
      </c>
      <c r="I39" s="302" t="s">
        <v>447</v>
      </c>
      <c r="J39" s="302" t="s">
        <v>447</v>
      </c>
      <c r="K39" s="302" t="s">
        <v>447</v>
      </c>
      <c r="L39" s="302" t="s">
        <v>447</v>
      </c>
      <c r="M39" s="302" t="s">
        <v>447</v>
      </c>
      <c r="N39" s="302" t="s">
        <v>447</v>
      </c>
      <c r="O39" s="294"/>
      <c r="P39" s="301" t="s">
        <v>209</v>
      </c>
    </row>
    <row r="40" spans="1:16" ht="12" customHeight="1">
      <c r="A40" s="301" t="s">
        <v>208</v>
      </c>
      <c r="B40" s="302">
        <v>43.115900000000003</v>
      </c>
      <c r="C40" s="302">
        <v>98.452200000000005</v>
      </c>
      <c r="D40" s="302">
        <v>65.864999999999995</v>
      </c>
      <c r="E40" s="302">
        <v>166.3211</v>
      </c>
      <c r="F40" s="302">
        <v>80.366500000000002</v>
      </c>
      <c r="G40" s="302">
        <v>220.9633</v>
      </c>
      <c r="H40" s="302">
        <v>358.82010000000002</v>
      </c>
      <c r="I40" s="302">
        <v>338.2047</v>
      </c>
      <c r="J40" s="302">
        <v>158.78370000000001</v>
      </c>
      <c r="K40" s="302">
        <v>80.646600000000007</v>
      </c>
      <c r="L40" s="302">
        <v>96.679199999999994</v>
      </c>
      <c r="M40" s="302">
        <v>65.160499999999999</v>
      </c>
      <c r="N40" s="302">
        <v>70.86</v>
      </c>
      <c r="O40" s="294"/>
      <c r="P40" s="301" t="s">
        <v>207</v>
      </c>
    </row>
    <row r="41" spans="1:16" ht="12" customHeight="1">
      <c r="A41" s="301" t="s">
        <v>206</v>
      </c>
      <c r="B41" s="302">
        <v>-0.01</v>
      </c>
      <c r="C41" s="302">
        <v>-4.9599999999999998E-2</v>
      </c>
      <c r="D41" s="302">
        <v>-2.9167000000000001</v>
      </c>
      <c r="E41" s="302">
        <v>-3.2599999999999997E-2</v>
      </c>
      <c r="F41" s="302">
        <v>-1.3785000000000001</v>
      </c>
      <c r="G41" s="302">
        <v>0.46550000000000002</v>
      </c>
      <c r="H41" s="302" t="s">
        <v>447</v>
      </c>
      <c r="I41" s="302">
        <v>-1.78E-2</v>
      </c>
      <c r="J41" s="302" t="s">
        <v>447</v>
      </c>
      <c r="K41" s="302" t="s">
        <v>447</v>
      </c>
      <c r="L41" s="302">
        <v>-7.5391000000000004</v>
      </c>
      <c r="M41" s="302">
        <v>0.15229999999999999</v>
      </c>
      <c r="N41" s="302">
        <v>7.6799999999999993E-2</v>
      </c>
      <c r="O41" s="294"/>
      <c r="P41" s="301" t="s">
        <v>205</v>
      </c>
    </row>
    <row r="42" spans="1:16" ht="12" hidden="1" customHeight="1">
      <c r="A42" s="301" t="s">
        <v>202</v>
      </c>
      <c r="B42" s="302" t="s">
        <v>447</v>
      </c>
      <c r="C42" s="302" t="s">
        <v>447</v>
      </c>
      <c r="D42" s="302" t="s">
        <v>447</v>
      </c>
      <c r="E42" s="302" t="s">
        <v>447</v>
      </c>
      <c r="F42" s="302" t="s">
        <v>447</v>
      </c>
      <c r="G42" s="302" t="s">
        <v>447</v>
      </c>
      <c r="H42" s="302" t="s">
        <v>447</v>
      </c>
      <c r="I42" s="302" t="s">
        <v>447</v>
      </c>
      <c r="J42" s="302" t="s">
        <v>447</v>
      </c>
      <c r="K42" s="302" t="s">
        <v>447</v>
      </c>
      <c r="L42" s="302" t="s">
        <v>447</v>
      </c>
      <c r="M42" s="302" t="s">
        <v>447</v>
      </c>
      <c r="N42" s="302" t="s">
        <v>447</v>
      </c>
      <c r="O42" s="294"/>
      <c r="P42" s="301" t="s">
        <v>201</v>
      </c>
    </row>
    <row r="43" spans="1:16" ht="12" hidden="1" customHeight="1">
      <c r="A43" s="301" t="s">
        <v>200</v>
      </c>
      <c r="B43" s="302" t="s">
        <v>447</v>
      </c>
      <c r="C43" s="302" t="s">
        <v>447</v>
      </c>
      <c r="D43" s="302" t="s">
        <v>447</v>
      </c>
      <c r="E43" s="302" t="s">
        <v>447</v>
      </c>
      <c r="F43" s="302" t="s">
        <v>447</v>
      </c>
      <c r="G43" s="302" t="s">
        <v>447</v>
      </c>
      <c r="H43" s="302" t="s">
        <v>447</v>
      </c>
      <c r="I43" s="302" t="s">
        <v>447</v>
      </c>
      <c r="J43" s="302" t="s">
        <v>447</v>
      </c>
      <c r="K43" s="302" t="s">
        <v>447</v>
      </c>
      <c r="L43" s="302" t="s">
        <v>447</v>
      </c>
      <c r="M43" s="302" t="s">
        <v>447</v>
      </c>
      <c r="N43" s="302" t="s">
        <v>447</v>
      </c>
      <c r="O43" s="294"/>
      <c r="P43" s="301" t="s">
        <v>199</v>
      </c>
    </row>
    <row r="44" spans="1:16" ht="12" customHeight="1">
      <c r="A44" s="301" t="s">
        <v>204</v>
      </c>
      <c r="B44" s="302">
        <v>2.3517999999999999</v>
      </c>
      <c r="C44" s="302">
        <v>-2.4550999999999998</v>
      </c>
      <c r="D44" s="302">
        <v>0.74560000000000004</v>
      </c>
      <c r="E44" s="302">
        <v>2.6713</v>
      </c>
      <c r="F44" s="302">
        <v>13.4786</v>
      </c>
      <c r="G44" s="302">
        <v>10.0632</v>
      </c>
      <c r="H44" s="302">
        <v>24.783799999999999</v>
      </c>
      <c r="I44" s="302">
        <v>-1.2132000000000001</v>
      </c>
      <c r="J44" s="302">
        <v>10.7979</v>
      </c>
      <c r="K44" s="302">
        <v>-4.6506999999999996</v>
      </c>
      <c r="L44" s="302" t="s">
        <v>447</v>
      </c>
      <c r="M44" s="302">
        <v>9.9916</v>
      </c>
      <c r="N44" s="302">
        <v>6.6531000000000002</v>
      </c>
      <c r="O44" s="294"/>
      <c r="P44" s="301" t="s">
        <v>203</v>
      </c>
    </row>
    <row r="45" spans="1:16" ht="12" hidden="1" customHeight="1">
      <c r="A45" s="301" t="s">
        <v>202</v>
      </c>
      <c r="B45" s="302" t="s">
        <v>447</v>
      </c>
      <c r="C45" s="302" t="s">
        <v>447</v>
      </c>
      <c r="D45" s="302" t="s">
        <v>447</v>
      </c>
      <c r="E45" s="302" t="s">
        <v>447</v>
      </c>
      <c r="F45" s="302" t="s">
        <v>447</v>
      </c>
      <c r="G45" s="302" t="s">
        <v>447</v>
      </c>
      <c r="H45" s="302" t="s">
        <v>447</v>
      </c>
      <c r="I45" s="302" t="s">
        <v>447</v>
      </c>
      <c r="J45" s="302" t="s">
        <v>447</v>
      </c>
      <c r="K45" s="302" t="s">
        <v>447</v>
      </c>
      <c r="L45" s="302" t="s">
        <v>447</v>
      </c>
      <c r="M45" s="302" t="s">
        <v>447</v>
      </c>
      <c r="N45" s="302" t="s">
        <v>447</v>
      </c>
      <c r="O45" s="294"/>
      <c r="P45" s="301" t="s">
        <v>201</v>
      </c>
    </row>
    <row r="46" spans="1:16" ht="12" hidden="1" customHeight="1">
      <c r="A46" s="301" t="s">
        <v>200</v>
      </c>
      <c r="B46" s="302" t="s">
        <v>447</v>
      </c>
      <c r="C46" s="302" t="s">
        <v>447</v>
      </c>
      <c r="D46" s="302" t="s">
        <v>447</v>
      </c>
      <c r="E46" s="302" t="s">
        <v>447</v>
      </c>
      <c r="F46" s="302" t="s">
        <v>447</v>
      </c>
      <c r="G46" s="302" t="s">
        <v>447</v>
      </c>
      <c r="H46" s="302" t="s">
        <v>447</v>
      </c>
      <c r="I46" s="302" t="s">
        <v>447</v>
      </c>
      <c r="J46" s="302" t="s">
        <v>447</v>
      </c>
      <c r="K46" s="302" t="s">
        <v>447</v>
      </c>
      <c r="L46" s="302" t="s">
        <v>447</v>
      </c>
      <c r="M46" s="302" t="s">
        <v>447</v>
      </c>
      <c r="N46" s="302" t="s">
        <v>447</v>
      </c>
      <c r="O46" s="294"/>
      <c r="P46" s="301" t="s">
        <v>199</v>
      </c>
    </row>
    <row r="47" spans="1:16" ht="12" customHeight="1">
      <c r="A47" s="301" t="s">
        <v>198</v>
      </c>
      <c r="B47" s="302">
        <v>39.92</v>
      </c>
      <c r="C47" s="302">
        <v>-35.796599999999998</v>
      </c>
      <c r="D47" s="302">
        <v>37.848599999999998</v>
      </c>
      <c r="E47" s="302">
        <v>-68.941800000000001</v>
      </c>
      <c r="F47" s="302">
        <v>6.9888000000000003</v>
      </c>
      <c r="G47" s="302">
        <v>-256.02280000000002</v>
      </c>
      <c r="H47" s="302">
        <v>-97.362300000000005</v>
      </c>
      <c r="I47" s="302">
        <v>45.505499999999998</v>
      </c>
      <c r="J47" s="302">
        <v>162.25280000000001</v>
      </c>
      <c r="K47" s="302">
        <v>86.097499999999997</v>
      </c>
      <c r="L47" s="302">
        <v>78.909000000000006</v>
      </c>
      <c r="M47" s="302">
        <v>71.114500000000007</v>
      </c>
      <c r="N47" s="302">
        <v>5.6276999999999999</v>
      </c>
      <c r="O47" s="294"/>
      <c r="P47" s="301" t="s">
        <v>197</v>
      </c>
    </row>
    <row r="48" spans="1:16" ht="12" hidden="1" customHeight="1">
      <c r="A48" s="301" t="s">
        <v>190</v>
      </c>
      <c r="B48" s="302" t="s">
        <v>447</v>
      </c>
      <c r="C48" s="302" t="s">
        <v>447</v>
      </c>
      <c r="D48" s="302" t="s">
        <v>447</v>
      </c>
      <c r="E48" s="302" t="s">
        <v>447</v>
      </c>
      <c r="F48" s="302" t="s">
        <v>447</v>
      </c>
      <c r="G48" s="302" t="s">
        <v>447</v>
      </c>
      <c r="H48" s="302" t="s">
        <v>447</v>
      </c>
      <c r="I48" s="302" t="s">
        <v>447</v>
      </c>
      <c r="J48" s="302" t="s">
        <v>447</v>
      </c>
      <c r="K48" s="302" t="s">
        <v>447</v>
      </c>
      <c r="L48" s="302" t="s">
        <v>447</v>
      </c>
      <c r="M48" s="302" t="s">
        <v>447</v>
      </c>
      <c r="N48" s="302" t="s">
        <v>447</v>
      </c>
      <c r="O48" s="294"/>
      <c r="P48" s="301" t="s">
        <v>196</v>
      </c>
    </row>
    <row r="49" spans="1:16" ht="12" hidden="1" customHeight="1">
      <c r="A49" s="301" t="s">
        <v>188</v>
      </c>
      <c r="B49" s="302" t="s">
        <v>447</v>
      </c>
      <c r="C49" s="302" t="s">
        <v>447</v>
      </c>
      <c r="D49" s="302" t="s">
        <v>447</v>
      </c>
      <c r="E49" s="302" t="s">
        <v>447</v>
      </c>
      <c r="F49" s="302" t="s">
        <v>447</v>
      </c>
      <c r="G49" s="302" t="s">
        <v>447</v>
      </c>
      <c r="H49" s="302" t="s">
        <v>447</v>
      </c>
      <c r="I49" s="302" t="s">
        <v>447</v>
      </c>
      <c r="J49" s="302" t="s">
        <v>447</v>
      </c>
      <c r="K49" s="302" t="s">
        <v>447</v>
      </c>
      <c r="L49" s="302" t="s">
        <v>447</v>
      </c>
      <c r="M49" s="302" t="s">
        <v>447</v>
      </c>
      <c r="N49" s="302" t="s">
        <v>447</v>
      </c>
      <c r="O49" s="294"/>
      <c r="P49" s="301" t="s">
        <v>195</v>
      </c>
    </row>
    <row r="50" spans="1:16" ht="12" hidden="1" customHeight="1">
      <c r="A50" s="301" t="s">
        <v>186</v>
      </c>
      <c r="B50" s="302">
        <v>40.299999999999997</v>
      </c>
      <c r="C50" s="302" t="s">
        <v>447</v>
      </c>
      <c r="D50" s="302" t="s">
        <v>447</v>
      </c>
      <c r="E50" s="302" t="s">
        <v>447</v>
      </c>
      <c r="F50" s="302" t="s">
        <v>447</v>
      </c>
      <c r="G50" s="302" t="s">
        <v>447</v>
      </c>
      <c r="H50" s="302" t="s">
        <v>447</v>
      </c>
      <c r="I50" s="302" t="s">
        <v>447</v>
      </c>
      <c r="J50" s="302" t="s">
        <v>447</v>
      </c>
      <c r="K50" s="302" t="s">
        <v>447</v>
      </c>
      <c r="L50" s="302" t="s">
        <v>447</v>
      </c>
      <c r="M50" s="302" t="s">
        <v>447</v>
      </c>
      <c r="N50" s="302" t="s">
        <v>447</v>
      </c>
      <c r="O50" s="294"/>
      <c r="P50" s="301" t="s">
        <v>194</v>
      </c>
    </row>
    <row r="51" spans="1:16" ht="12" hidden="1" customHeight="1">
      <c r="A51" s="301" t="s">
        <v>184</v>
      </c>
      <c r="B51" s="302">
        <v>-0.38</v>
      </c>
      <c r="C51" s="302" t="s">
        <v>447</v>
      </c>
      <c r="D51" s="302" t="s">
        <v>447</v>
      </c>
      <c r="E51" s="302" t="s">
        <v>447</v>
      </c>
      <c r="F51" s="302" t="s">
        <v>447</v>
      </c>
      <c r="G51" s="302" t="s">
        <v>447</v>
      </c>
      <c r="H51" s="302" t="s">
        <v>447</v>
      </c>
      <c r="I51" s="302" t="s">
        <v>447</v>
      </c>
      <c r="J51" s="302" t="s">
        <v>447</v>
      </c>
      <c r="K51" s="302" t="s">
        <v>447</v>
      </c>
      <c r="L51" s="302" t="s">
        <v>447</v>
      </c>
      <c r="M51" s="302" t="s">
        <v>447</v>
      </c>
      <c r="N51" s="302" t="s">
        <v>447</v>
      </c>
      <c r="O51" s="294"/>
      <c r="P51" s="301" t="s">
        <v>193</v>
      </c>
    </row>
    <row r="52" spans="1:16" ht="12" customHeight="1">
      <c r="A52" s="301" t="s">
        <v>192</v>
      </c>
      <c r="B52" s="302">
        <v>-43.31</v>
      </c>
      <c r="C52" s="302" t="s">
        <v>447</v>
      </c>
      <c r="D52" s="302" t="s">
        <v>447</v>
      </c>
      <c r="E52" s="302" t="s">
        <v>447</v>
      </c>
      <c r="F52" s="302" t="s">
        <v>447</v>
      </c>
      <c r="G52" s="302" t="s">
        <v>447</v>
      </c>
      <c r="H52" s="302" t="s">
        <v>447</v>
      </c>
      <c r="I52" s="302" t="s">
        <v>447</v>
      </c>
      <c r="J52" s="302" t="s">
        <v>447</v>
      </c>
      <c r="K52" s="302" t="s">
        <v>447</v>
      </c>
      <c r="L52" s="302" t="s">
        <v>447</v>
      </c>
      <c r="M52" s="302" t="s">
        <v>447</v>
      </c>
      <c r="N52" s="302" t="s">
        <v>447</v>
      </c>
      <c r="O52" s="294"/>
      <c r="P52" s="301" t="s">
        <v>191</v>
      </c>
    </row>
    <row r="53" spans="1:16" ht="12" hidden="1" customHeight="1">
      <c r="A53" s="301" t="s">
        <v>190</v>
      </c>
      <c r="B53" s="302" t="s">
        <v>447</v>
      </c>
      <c r="C53" s="302" t="s">
        <v>447</v>
      </c>
      <c r="D53" s="302" t="s">
        <v>447</v>
      </c>
      <c r="E53" s="302" t="s">
        <v>447</v>
      </c>
      <c r="F53" s="302" t="s">
        <v>447</v>
      </c>
      <c r="G53" s="302" t="s">
        <v>447</v>
      </c>
      <c r="H53" s="302" t="s">
        <v>447</v>
      </c>
      <c r="I53" s="302" t="s">
        <v>447</v>
      </c>
      <c r="J53" s="302" t="s">
        <v>447</v>
      </c>
      <c r="K53" s="302" t="s">
        <v>447</v>
      </c>
      <c r="L53" s="302" t="s">
        <v>447</v>
      </c>
      <c r="M53" s="302" t="s">
        <v>447</v>
      </c>
      <c r="N53" s="302" t="s">
        <v>447</v>
      </c>
      <c r="O53" s="294"/>
      <c r="P53" s="301" t="s">
        <v>189</v>
      </c>
    </row>
    <row r="54" spans="1:16" ht="12" hidden="1" customHeight="1">
      <c r="A54" s="301" t="s">
        <v>188</v>
      </c>
      <c r="B54" s="302">
        <v>1.35</v>
      </c>
      <c r="C54" s="302" t="s">
        <v>447</v>
      </c>
      <c r="D54" s="302" t="s">
        <v>447</v>
      </c>
      <c r="E54" s="302" t="s">
        <v>447</v>
      </c>
      <c r="F54" s="302" t="s">
        <v>447</v>
      </c>
      <c r="G54" s="302" t="s">
        <v>447</v>
      </c>
      <c r="H54" s="302" t="s">
        <v>447</v>
      </c>
      <c r="I54" s="302" t="s">
        <v>447</v>
      </c>
      <c r="J54" s="302" t="s">
        <v>447</v>
      </c>
      <c r="K54" s="302" t="s">
        <v>447</v>
      </c>
      <c r="L54" s="302" t="s">
        <v>447</v>
      </c>
      <c r="M54" s="302" t="s">
        <v>447</v>
      </c>
      <c r="N54" s="302" t="s">
        <v>447</v>
      </c>
      <c r="O54" s="294"/>
      <c r="P54" s="301" t="s">
        <v>187</v>
      </c>
    </row>
    <row r="55" spans="1:16" ht="12" hidden="1" customHeight="1">
      <c r="A55" s="301" t="s">
        <v>186</v>
      </c>
      <c r="B55" s="302" t="s">
        <v>447</v>
      </c>
      <c r="C55" s="302" t="s">
        <v>447</v>
      </c>
      <c r="D55" s="302" t="s">
        <v>447</v>
      </c>
      <c r="E55" s="302" t="s">
        <v>447</v>
      </c>
      <c r="F55" s="302" t="s">
        <v>447</v>
      </c>
      <c r="G55" s="302" t="s">
        <v>447</v>
      </c>
      <c r="H55" s="302" t="s">
        <v>447</v>
      </c>
      <c r="I55" s="302" t="s">
        <v>447</v>
      </c>
      <c r="J55" s="302" t="s">
        <v>447</v>
      </c>
      <c r="K55" s="302" t="s">
        <v>447</v>
      </c>
      <c r="L55" s="302" t="s">
        <v>447</v>
      </c>
      <c r="M55" s="302" t="s">
        <v>447</v>
      </c>
      <c r="N55" s="302" t="s">
        <v>447</v>
      </c>
      <c r="O55" s="294"/>
      <c r="P55" s="301" t="s">
        <v>185</v>
      </c>
    </row>
    <row r="56" spans="1:16" ht="12" customHeight="1">
      <c r="A56" s="301" t="s">
        <v>184</v>
      </c>
      <c r="B56" s="302">
        <v>-44.66</v>
      </c>
      <c r="C56" s="302" t="s">
        <v>447</v>
      </c>
      <c r="D56" s="302" t="s">
        <v>447</v>
      </c>
      <c r="E56" s="302" t="s">
        <v>447</v>
      </c>
      <c r="F56" s="302" t="s">
        <v>447</v>
      </c>
      <c r="G56" s="302" t="s">
        <v>447</v>
      </c>
      <c r="H56" s="302" t="s">
        <v>447</v>
      </c>
      <c r="I56" s="302" t="s">
        <v>447</v>
      </c>
      <c r="J56" s="302" t="s">
        <v>447</v>
      </c>
      <c r="K56" s="302" t="s">
        <v>447</v>
      </c>
      <c r="L56" s="302" t="s">
        <v>447</v>
      </c>
      <c r="M56" s="302" t="s">
        <v>447</v>
      </c>
      <c r="N56" s="302" t="s">
        <v>447</v>
      </c>
      <c r="O56" s="294"/>
      <c r="P56" s="301" t="s">
        <v>183</v>
      </c>
    </row>
    <row r="57" spans="1:16" ht="12" customHeight="1">
      <c r="A57" s="301" t="s">
        <v>182</v>
      </c>
      <c r="B57" s="302">
        <v>-45.26</v>
      </c>
      <c r="C57" s="302">
        <v>-15.893700000000001</v>
      </c>
      <c r="D57" s="302">
        <v>-40.2639</v>
      </c>
      <c r="E57" s="302">
        <v>-5.0048000000000004</v>
      </c>
      <c r="F57" s="302">
        <v>-19.235900000000001</v>
      </c>
      <c r="G57" s="302">
        <v>-11.0664</v>
      </c>
      <c r="H57" s="302">
        <v>-10.691000000000001</v>
      </c>
      <c r="I57" s="302">
        <v>-7.7076000000000002</v>
      </c>
      <c r="J57" s="302">
        <v>-3.9632000000000001</v>
      </c>
      <c r="K57" s="302">
        <v>-6.9581999999999997</v>
      </c>
      <c r="L57" s="302">
        <v>-9.2294999999999998</v>
      </c>
      <c r="M57" s="302">
        <v>-22.248000000000001</v>
      </c>
      <c r="N57" s="302">
        <v>-11.323499999999999</v>
      </c>
      <c r="O57" s="294"/>
      <c r="P57" s="301" t="s">
        <v>181</v>
      </c>
    </row>
    <row r="58" spans="1:16" ht="12" customHeight="1">
      <c r="A58" s="301" t="s">
        <v>180</v>
      </c>
      <c r="B58" s="302">
        <v>-6.1616</v>
      </c>
      <c r="C58" s="302">
        <v>15.997</v>
      </c>
      <c r="D58" s="302">
        <v>7.7276999999999996</v>
      </c>
      <c r="E58" s="302">
        <v>26.143999999999998</v>
      </c>
      <c r="F58" s="302">
        <v>6.4203000000000001</v>
      </c>
      <c r="G58" s="302">
        <v>7.2356999999999996</v>
      </c>
      <c r="H58" s="302">
        <v>15.3613</v>
      </c>
      <c r="I58" s="302">
        <v>0.36809999999999998</v>
      </c>
      <c r="J58" s="302">
        <v>-5.8259999999999996</v>
      </c>
      <c r="K58" s="302">
        <v>-10.1625</v>
      </c>
      <c r="L58" s="302">
        <v>12.060600000000001</v>
      </c>
      <c r="M58" s="302">
        <v>11.162100000000001</v>
      </c>
      <c r="N58" s="302">
        <v>8.0071999999999992</v>
      </c>
      <c r="O58" s="294"/>
      <c r="P58" s="301" t="s">
        <v>179</v>
      </c>
    </row>
    <row r="59" spans="1:16" ht="12" customHeight="1">
      <c r="A59" s="301" t="s">
        <v>178</v>
      </c>
      <c r="B59" s="302">
        <v>6.1616</v>
      </c>
      <c r="C59" s="302">
        <v>-15.997</v>
      </c>
      <c r="D59" s="302">
        <v>-7.7276999999999996</v>
      </c>
      <c r="E59" s="302">
        <v>-26.143999999999998</v>
      </c>
      <c r="F59" s="302">
        <v>-6.4203000000000001</v>
      </c>
      <c r="G59" s="302">
        <v>-7.2356999999999996</v>
      </c>
      <c r="H59" s="302">
        <v>-15.3613</v>
      </c>
      <c r="I59" s="302">
        <v>-0.36809999999999998</v>
      </c>
      <c r="J59" s="302">
        <v>5.8259999999999996</v>
      </c>
      <c r="K59" s="302">
        <v>10.1625</v>
      </c>
      <c r="L59" s="302">
        <v>-12.060600000000001</v>
      </c>
      <c r="M59" s="302">
        <v>-11.162100000000001</v>
      </c>
      <c r="N59" s="302">
        <v>-8.0071999999999992</v>
      </c>
      <c r="O59" s="294"/>
      <c r="P59" s="301" t="s">
        <v>177</v>
      </c>
    </row>
    <row r="60" spans="1:16" ht="12" customHeight="1">
      <c r="A60" s="301" t="s">
        <v>176</v>
      </c>
      <c r="B60" s="302">
        <v>6.1616</v>
      </c>
      <c r="C60" s="302">
        <v>-15.997</v>
      </c>
      <c r="D60" s="302">
        <v>-7.7276999999999996</v>
      </c>
      <c r="E60" s="302">
        <v>-26.143999999999998</v>
      </c>
      <c r="F60" s="302">
        <v>-6.4203000000000001</v>
      </c>
      <c r="G60" s="302">
        <v>-7.2356999999999996</v>
      </c>
      <c r="H60" s="302">
        <v>-15.3613</v>
      </c>
      <c r="I60" s="302">
        <v>-0.36809999999999998</v>
      </c>
      <c r="J60" s="302">
        <v>5.8259999999999996</v>
      </c>
      <c r="K60" s="302">
        <v>10.1625</v>
      </c>
      <c r="L60" s="302">
        <v>-12.060600000000001</v>
      </c>
      <c r="M60" s="302">
        <v>-11.162100000000001</v>
      </c>
      <c r="N60" s="302">
        <v>-8.0071999999999992</v>
      </c>
      <c r="O60" s="294"/>
      <c r="P60" s="301" t="s">
        <v>175</v>
      </c>
    </row>
    <row r="61" spans="1:16" ht="12" hidden="1" customHeight="1">
      <c r="A61" s="301" t="s">
        <v>174</v>
      </c>
      <c r="B61" s="302">
        <v>0</v>
      </c>
      <c r="C61" s="302">
        <v>0</v>
      </c>
      <c r="D61" s="302">
        <v>0</v>
      </c>
      <c r="E61" s="302">
        <v>0</v>
      </c>
      <c r="F61" s="302">
        <v>0</v>
      </c>
      <c r="G61" s="302">
        <v>0</v>
      </c>
      <c r="H61" s="302">
        <v>0</v>
      </c>
      <c r="I61" s="302">
        <v>0</v>
      </c>
      <c r="J61" s="302">
        <v>0</v>
      </c>
      <c r="K61" s="302">
        <v>0</v>
      </c>
      <c r="L61" s="302">
        <v>0</v>
      </c>
      <c r="M61" s="302">
        <v>0</v>
      </c>
      <c r="N61" s="302">
        <v>0</v>
      </c>
      <c r="O61" s="294"/>
      <c r="P61" s="301" t="s">
        <v>173</v>
      </c>
    </row>
    <row r="62" spans="1:16" ht="12" hidden="1" customHeight="1">
      <c r="A62" s="301" t="s">
        <v>172</v>
      </c>
      <c r="B62" s="302">
        <v>0</v>
      </c>
      <c r="C62" s="302">
        <v>0</v>
      </c>
      <c r="D62" s="302">
        <v>0</v>
      </c>
      <c r="E62" s="302">
        <v>0</v>
      </c>
      <c r="F62" s="302">
        <v>0</v>
      </c>
      <c r="G62" s="302">
        <v>0</v>
      </c>
      <c r="H62" s="302">
        <v>0</v>
      </c>
      <c r="I62" s="302">
        <v>0</v>
      </c>
      <c r="J62" s="302">
        <v>0</v>
      </c>
      <c r="K62" s="302">
        <v>0</v>
      </c>
      <c r="L62" s="302">
        <v>0</v>
      </c>
      <c r="M62" s="302">
        <v>0</v>
      </c>
      <c r="N62" s="302">
        <v>0</v>
      </c>
      <c r="O62" s="294">
        <v>0</v>
      </c>
      <c r="P62" s="301" t="s">
        <v>171</v>
      </c>
    </row>
    <row r="63" spans="1:16" ht="12" customHeight="1">
      <c r="A63" s="300"/>
      <c r="B63" s="299"/>
      <c r="C63" s="299"/>
      <c r="D63" s="299"/>
      <c r="E63" s="299"/>
      <c r="F63" s="298"/>
      <c r="G63" s="298"/>
      <c r="H63" s="298"/>
      <c r="I63" s="298"/>
      <c r="J63" s="298"/>
      <c r="K63" s="298"/>
      <c r="L63" s="298"/>
      <c r="M63" s="298"/>
      <c r="N63" s="298"/>
      <c r="O63" s="25"/>
      <c r="P63" s="25"/>
    </row>
    <row r="64" spans="1:16" ht="12" customHeight="1">
      <c r="A64" s="297"/>
      <c r="B64" s="294"/>
      <c r="C64" s="294"/>
      <c r="D64" s="294"/>
      <c r="E64" s="294"/>
      <c r="F64" s="57"/>
      <c r="G64" s="57"/>
      <c r="H64" s="57"/>
      <c r="I64" s="57"/>
      <c r="J64" s="57"/>
      <c r="K64" s="57"/>
      <c r="L64" s="57"/>
      <c r="M64" s="57"/>
      <c r="N64" s="57"/>
      <c r="O64" s="29"/>
      <c r="P64" s="29"/>
    </row>
    <row r="65" spans="1:16" ht="12" customHeight="1">
      <c r="A65" s="295" t="s">
        <v>137</v>
      </c>
      <c r="B65" s="294"/>
      <c r="C65" s="294"/>
      <c r="D65" s="294"/>
      <c r="E65" s="294"/>
      <c r="F65" s="57"/>
      <c r="G65" s="57"/>
      <c r="H65" s="57"/>
      <c r="I65" s="57"/>
      <c r="J65" s="57"/>
      <c r="K65" s="57"/>
      <c r="L65" s="57"/>
      <c r="M65" s="57"/>
      <c r="N65" s="57"/>
      <c r="O65" s="29"/>
      <c r="P65" s="29"/>
    </row>
    <row r="66" spans="1:16" ht="12" customHeight="1">
      <c r="A66" s="296" t="s">
        <v>494</v>
      </c>
      <c r="B66" s="294"/>
      <c r="C66" s="294"/>
      <c r="D66" s="294"/>
      <c r="E66" s="294"/>
      <c r="F66" s="57"/>
      <c r="G66" s="57"/>
      <c r="H66" s="57"/>
      <c r="I66" s="57"/>
      <c r="J66" s="57"/>
      <c r="K66" s="57"/>
      <c r="L66" s="57"/>
      <c r="M66" s="57"/>
      <c r="N66" s="57"/>
      <c r="O66" s="29"/>
      <c r="P66" s="29"/>
    </row>
    <row r="67" spans="1:16" ht="12" customHeight="1">
      <c r="A67" s="295" t="s">
        <v>52</v>
      </c>
      <c r="B67" s="294"/>
      <c r="C67" s="294"/>
      <c r="D67" s="294"/>
      <c r="E67" s="294"/>
      <c r="F67" s="57"/>
      <c r="G67" s="57"/>
      <c r="H67" s="57"/>
      <c r="I67" s="57"/>
      <c r="J67" s="57"/>
      <c r="K67" s="57"/>
      <c r="L67" s="57"/>
      <c r="M67" s="57"/>
      <c r="N67" s="57"/>
      <c r="O67" s="29"/>
      <c r="P67" s="29"/>
    </row>
    <row r="68" spans="1:16" ht="12" customHeight="1">
      <c r="A68" s="295"/>
      <c r="B68" s="294"/>
      <c r="C68" s="294"/>
      <c r="D68" s="294"/>
      <c r="E68" s="294"/>
      <c r="F68" s="57"/>
      <c r="G68" s="57"/>
      <c r="H68" s="57"/>
      <c r="I68" s="57"/>
      <c r="J68" s="57"/>
      <c r="K68" s="57"/>
      <c r="L68" s="57"/>
      <c r="M68" s="57"/>
      <c r="N68" s="57"/>
      <c r="O68" s="29"/>
      <c r="P68" s="29"/>
    </row>
    <row r="69" spans="1:16" ht="12" customHeight="1">
      <c r="A69" s="295" t="s">
        <v>136</v>
      </c>
      <c r="B69" s="294"/>
      <c r="C69" s="294"/>
      <c r="D69" s="294"/>
      <c r="E69" s="294"/>
      <c r="F69" s="57"/>
      <c r="G69" s="57"/>
      <c r="H69" s="57"/>
      <c r="I69" s="57"/>
      <c r="J69" s="57"/>
      <c r="K69" s="57"/>
      <c r="L69" s="57"/>
      <c r="M69" s="57"/>
      <c r="N69" s="57"/>
      <c r="O69" s="29"/>
      <c r="P69" s="29"/>
    </row>
    <row r="70" spans="1:16" ht="12" customHeight="1">
      <c r="A70" s="296" t="s">
        <v>495</v>
      </c>
      <c r="B70" s="294"/>
      <c r="C70" s="294"/>
      <c r="D70" s="294"/>
      <c r="E70" s="294"/>
      <c r="F70" s="57"/>
      <c r="G70" s="57"/>
      <c r="H70" s="57"/>
      <c r="I70" s="57"/>
      <c r="J70" s="57"/>
      <c r="K70" s="57"/>
      <c r="L70" s="57"/>
      <c r="M70" s="57"/>
      <c r="N70" s="57"/>
      <c r="O70" s="29"/>
      <c r="P70" s="29"/>
    </row>
    <row r="71" spans="1:16" ht="12" customHeight="1">
      <c r="A71" s="295" t="s">
        <v>53</v>
      </c>
      <c r="B71" s="294"/>
      <c r="C71" s="294"/>
      <c r="D71" s="294"/>
      <c r="E71" s="294"/>
      <c r="F71" s="57"/>
      <c r="G71" s="57"/>
      <c r="H71" s="57"/>
      <c r="I71" s="57"/>
      <c r="J71" s="57"/>
      <c r="K71" s="57"/>
      <c r="L71" s="57"/>
      <c r="M71" s="57"/>
      <c r="N71" s="57"/>
      <c r="O71" s="29"/>
      <c r="P71" s="29"/>
    </row>
  </sheetData>
  <pageMargins left="0" right="0" top="0" bottom="0" header="0" footer="0"/>
  <pageSetup scale="87" orientation="landscape" r:id="rId1"/>
  <headerFooter alignWithMargins="0">
    <oddFooter>&amp;R&amp;A 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U44"/>
  <sheetViews>
    <sheetView showGridLines="0" workbookViewId="0"/>
  </sheetViews>
  <sheetFormatPr defaultColWidth="11.28515625" defaultRowHeight="12" customHeight="1"/>
  <cols>
    <col min="1" max="1" width="42.85546875" style="72" customWidth="1"/>
    <col min="2" max="2" width="7.85546875" style="60" customWidth="1"/>
    <col min="3" max="4" width="8.85546875" style="60" customWidth="1"/>
    <col min="5" max="5" width="8.85546875" style="61" customWidth="1"/>
    <col min="6" max="6" width="5.140625" style="61" bestFit="1" customWidth="1"/>
    <col min="7" max="7" width="8.85546875" style="60" customWidth="1"/>
    <col min="8" max="14" width="8.85546875" style="61" customWidth="1"/>
    <col min="15" max="15" width="3" style="61" bestFit="1" customWidth="1"/>
    <col min="16" max="16" width="36.42578125" style="60" customWidth="1"/>
    <col min="17" max="16384" width="11.28515625" style="60"/>
  </cols>
  <sheetData>
    <row r="1" spans="1:21" s="78" customFormat="1" ht="12" customHeight="1">
      <c r="A1" s="164" t="s">
        <v>34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65"/>
      <c r="P1" s="166"/>
    </row>
    <row r="2" spans="1:21" ht="12" customHeight="1">
      <c r="A2" s="19" t="s">
        <v>32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8"/>
      <c r="M2" s="187"/>
      <c r="N2" s="187"/>
      <c r="O2" s="62"/>
      <c r="P2" s="131" t="s">
        <v>31</v>
      </c>
    </row>
    <row r="3" spans="1:21" ht="12" customHeight="1">
      <c r="A3" s="65" t="s">
        <v>42</v>
      </c>
      <c r="B3" s="63"/>
      <c r="C3" s="63"/>
      <c r="E3" s="64"/>
      <c r="I3" s="62"/>
      <c r="J3" s="62"/>
      <c r="K3" s="62"/>
      <c r="L3" s="62"/>
      <c r="M3" s="62"/>
      <c r="N3" s="62"/>
      <c r="O3" s="62"/>
      <c r="P3" s="65" t="s">
        <v>51</v>
      </c>
    </row>
    <row r="4" spans="1:21" s="67" customFormat="1" ht="12" customHeight="1">
      <c r="A4" s="66" t="s">
        <v>56</v>
      </c>
      <c r="F4" s="68"/>
      <c r="H4" s="68"/>
      <c r="I4" s="62"/>
      <c r="J4" s="62"/>
      <c r="K4" s="62"/>
      <c r="L4" s="62"/>
      <c r="M4" s="62"/>
      <c r="N4" s="62"/>
      <c r="O4" s="62"/>
      <c r="P4" s="66" t="s">
        <v>43</v>
      </c>
    </row>
    <row r="5" spans="1:21" ht="12" customHeight="1">
      <c r="A5" s="69"/>
      <c r="B5" s="70"/>
      <c r="C5" s="70"/>
      <c r="D5" s="70"/>
      <c r="E5" s="70"/>
      <c r="F5" s="71"/>
      <c r="G5" s="70"/>
      <c r="H5" s="2"/>
      <c r="I5" s="2"/>
      <c r="J5" s="2"/>
      <c r="K5" s="2"/>
      <c r="L5" s="2"/>
      <c r="M5" s="2"/>
      <c r="N5" s="2"/>
      <c r="O5" s="2"/>
      <c r="P5" s="70"/>
    </row>
    <row r="6" spans="1:21" ht="12" customHeight="1">
      <c r="A6" s="116"/>
      <c r="B6" s="74">
        <v>2000</v>
      </c>
      <c r="C6" s="74">
        <v>2001</v>
      </c>
      <c r="D6" s="74">
        <v>2002</v>
      </c>
      <c r="E6" s="73">
        <v>2003</v>
      </c>
      <c r="F6" s="75">
        <v>2004</v>
      </c>
      <c r="G6" s="76">
        <v>2005</v>
      </c>
      <c r="H6" s="55">
        <v>2006</v>
      </c>
      <c r="I6" s="55">
        <v>2007</v>
      </c>
      <c r="J6" s="55">
        <v>2008</v>
      </c>
      <c r="K6" s="55">
        <v>2009</v>
      </c>
      <c r="L6" s="55">
        <v>2010</v>
      </c>
      <c r="M6" s="129">
        <v>2011</v>
      </c>
      <c r="N6" s="129">
        <v>2012</v>
      </c>
      <c r="O6" s="120" t="s">
        <v>9</v>
      </c>
      <c r="P6" s="168"/>
    </row>
    <row r="7" spans="1:21" ht="32.25" customHeight="1">
      <c r="H7" s="2"/>
      <c r="I7" s="2"/>
      <c r="J7" s="2"/>
      <c r="K7" s="2"/>
      <c r="L7" s="2"/>
      <c r="M7" s="2"/>
      <c r="N7" s="2"/>
      <c r="O7" s="2"/>
    </row>
    <row r="8" spans="1:21" s="78" customFormat="1" ht="12" customHeight="1">
      <c r="A8" s="77" t="s">
        <v>44</v>
      </c>
      <c r="B8" s="194">
        <v>60.807020999999999</v>
      </c>
      <c r="C8" s="194">
        <v>55.439980999999996</v>
      </c>
      <c r="D8" s="195">
        <v>31.240333999999997</v>
      </c>
      <c r="E8" s="196">
        <v>48.486384000000001</v>
      </c>
      <c r="F8" s="197" t="s">
        <v>0</v>
      </c>
      <c r="G8" s="198">
        <v>325.63482599999998</v>
      </c>
      <c r="H8" s="197">
        <v>441.485252</v>
      </c>
      <c r="I8" s="197">
        <v>469.709902</v>
      </c>
      <c r="J8" s="197">
        <v>249.36015600000002</v>
      </c>
      <c r="K8" s="197">
        <v>555.39877000000001</v>
      </c>
      <c r="L8" s="197">
        <v>94.039975999999996</v>
      </c>
      <c r="M8" s="197">
        <v>78.37674100000001</v>
      </c>
      <c r="N8" s="197">
        <v>78.317018000000004</v>
      </c>
      <c r="O8" s="79"/>
      <c r="P8" s="140" t="s">
        <v>45</v>
      </c>
      <c r="Q8" s="80"/>
      <c r="R8" s="80"/>
      <c r="S8" s="80"/>
      <c r="T8" s="80"/>
      <c r="U8" s="80"/>
    </row>
    <row r="9" spans="1:21" ht="12" customHeight="1">
      <c r="A9" s="72" t="s">
        <v>76</v>
      </c>
      <c r="B9" s="141">
        <v>8.1589340000000004</v>
      </c>
      <c r="C9" s="141">
        <v>6.1069089999999999</v>
      </c>
      <c r="D9" s="122">
        <v>5.7799339999999999</v>
      </c>
      <c r="E9" s="123">
        <v>13.122139000000002</v>
      </c>
      <c r="F9" s="124" t="s">
        <v>0</v>
      </c>
      <c r="G9" s="124">
        <v>3.602859</v>
      </c>
      <c r="H9" s="124">
        <v>1.3143210000000001</v>
      </c>
      <c r="I9" s="124">
        <v>13.934314000000001</v>
      </c>
      <c r="J9" s="124">
        <v>13.780927</v>
      </c>
      <c r="K9" s="124">
        <v>7.0304660000000005</v>
      </c>
      <c r="L9" s="124">
        <v>6.5554540000000001</v>
      </c>
      <c r="M9" s="124">
        <v>9.0043860000000002</v>
      </c>
      <c r="N9" s="124">
        <v>10.654120000000001</v>
      </c>
      <c r="O9" s="81"/>
      <c r="P9" s="145" t="s">
        <v>88</v>
      </c>
      <c r="Q9" s="142"/>
      <c r="R9" s="142"/>
      <c r="S9" s="142"/>
      <c r="T9" s="142"/>
      <c r="U9" s="142"/>
    </row>
    <row r="10" spans="1:21" ht="12" customHeight="1">
      <c r="A10" s="145" t="s">
        <v>77</v>
      </c>
      <c r="B10" s="141">
        <v>52.648086999999997</v>
      </c>
      <c r="C10" s="141">
        <v>49.333072000000001</v>
      </c>
      <c r="D10" s="122">
        <v>25.4604</v>
      </c>
      <c r="E10" s="123">
        <v>35.364244999999997</v>
      </c>
      <c r="F10" s="124" t="s">
        <v>0</v>
      </c>
      <c r="G10" s="124">
        <v>322.03196700000001</v>
      </c>
      <c r="H10" s="124">
        <v>440.17093099999994</v>
      </c>
      <c r="I10" s="124">
        <v>455.77558800000003</v>
      </c>
      <c r="J10" s="124">
        <v>235.579229</v>
      </c>
      <c r="K10" s="124">
        <v>548.36830399999997</v>
      </c>
      <c r="L10" s="124">
        <v>87.484521999999998</v>
      </c>
      <c r="M10" s="124">
        <v>69.372354999999999</v>
      </c>
      <c r="N10" s="124">
        <v>67.662897999999998</v>
      </c>
      <c r="O10" s="81"/>
      <c r="P10" s="145" t="s">
        <v>89</v>
      </c>
      <c r="Q10" s="142"/>
      <c r="R10" s="142"/>
      <c r="S10" s="142"/>
      <c r="T10" s="142"/>
      <c r="U10" s="142"/>
    </row>
    <row r="11" spans="1:21" ht="12" customHeight="1">
      <c r="A11" s="127"/>
      <c r="B11" s="125"/>
      <c r="C11" s="125"/>
      <c r="D11" s="125"/>
      <c r="E11" s="124"/>
      <c r="F11" s="124"/>
      <c r="G11" s="125"/>
      <c r="H11" s="124"/>
      <c r="I11" s="124"/>
      <c r="J11" s="124"/>
      <c r="K11" s="124"/>
      <c r="L11" s="124"/>
      <c r="M11" s="124"/>
      <c r="N11" s="124"/>
      <c r="P11" s="127"/>
      <c r="Q11" s="142"/>
      <c r="R11" s="142"/>
      <c r="S11" s="142"/>
      <c r="T11" s="142"/>
      <c r="U11" s="142"/>
    </row>
    <row r="12" spans="1:21" ht="12" customHeight="1">
      <c r="A12" s="199" t="s">
        <v>78</v>
      </c>
      <c r="B12" s="143">
        <v>1.277069</v>
      </c>
      <c r="C12" s="141">
        <v>1.6169469999999999</v>
      </c>
      <c r="D12" s="122">
        <v>0.99475599999999997</v>
      </c>
      <c r="E12" s="123">
        <v>2.8863770000000004</v>
      </c>
      <c r="F12" s="124" t="s">
        <v>0</v>
      </c>
      <c r="G12" s="125">
        <v>1.5260219999999998</v>
      </c>
      <c r="H12" s="124">
        <v>0.78353499999999998</v>
      </c>
      <c r="I12" s="124">
        <v>0.97364799999999985</v>
      </c>
      <c r="J12" s="124">
        <v>1.0022030000000002</v>
      </c>
      <c r="K12" s="124">
        <v>1.4057749999999998</v>
      </c>
      <c r="L12" s="124">
        <v>2.2601630000000004</v>
      </c>
      <c r="M12" s="124">
        <v>3.6235449999999996</v>
      </c>
      <c r="N12" s="124">
        <v>4.0714269999999999</v>
      </c>
      <c r="O12" s="81"/>
      <c r="P12" s="199" t="s">
        <v>90</v>
      </c>
      <c r="Q12" s="142"/>
      <c r="R12" s="142"/>
      <c r="S12" s="142"/>
      <c r="T12" s="142"/>
      <c r="U12" s="142"/>
    </row>
    <row r="13" spans="1:21" ht="12" customHeight="1">
      <c r="A13" s="199" t="s">
        <v>79</v>
      </c>
      <c r="B13" s="143">
        <v>1.8959680000000001</v>
      </c>
      <c r="C13" s="141">
        <v>1.1783509999999999</v>
      </c>
      <c r="D13" s="122">
        <v>1.0238659999999999</v>
      </c>
      <c r="E13" s="123">
        <v>2.5501989999999997</v>
      </c>
      <c r="F13" s="124" t="s">
        <v>0</v>
      </c>
      <c r="G13" s="125">
        <v>2.0918669999999997</v>
      </c>
      <c r="H13" s="124">
        <v>3.0693959999999998</v>
      </c>
      <c r="I13" s="124">
        <v>3.2884839999999995</v>
      </c>
      <c r="J13" s="124">
        <v>3.2788219999999999</v>
      </c>
      <c r="K13" s="124">
        <v>3.7255950000000002</v>
      </c>
      <c r="L13" s="124">
        <v>4.5093139999999998</v>
      </c>
      <c r="M13" s="124">
        <v>6.3451149999999998</v>
      </c>
      <c r="N13" s="124">
        <v>3.6518980000000001</v>
      </c>
      <c r="O13" s="81"/>
      <c r="P13" s="199" t="s">
        <v>91</v>
      </c>
      <c r="Q13" s="142"/>
      <c r="R13" s="142"/>
      <c r="S13" s="142"/>
      <c r="T13" s="142"/>
      <c r="U13" s="142"/>
    </row>
    <row r="14" spans="1:21" ht="12" customHeight="1">
      <c r="A14" s="199" t="s">
        <v>80</v>
      </c>
      <c r="B14" s="143">
        <v>1.4359009999999999</v>
      </c>
      <c r="C14" s="141">
        <v>1.3995379999999999</v>
      </c>
      <c r="D14" s="122">
        <v>0.94414500000000001</v>
      </c>
      <c r="E14" s="123">
        <v>3.0831379999999999</v>
      </c>
      <c r="F14" s="124" t="s">
        <v>0</v>
      </c>
      <c r="G14" s="124">
        <v>0.36610599999999999</v>
      </c>
      <c r="H14" s="124">
        <v>2.5978130000000004</v>
      </c>
      <c r="I14" s="124">
        <v>2.5862230000000004</v>
      </c>
      <c r="J14" s="124">
        <v>2.8099820000000002</v>
      </c>
      <c r="K14" s="124">
        <v>0.54360799999999998</v>
      </c>
      <c r="L14" s="124">
        <v>0.20906800000000003</v>
      </c>
      <c r="M14" s="124">
        <v>0.46220100000000003</v>
      </c>
      <c r="N14" s="124">
        <v>0.71392499999999992</v>
      </c>
      <c r="O14" s="81"/>
      <c r="P14" s="199" t="s">
        <v>92</v>
      </c>
      <c r="Q14" s="142"/>
      <c r="R14" s="142"/>
      <c r="S14" s="142"/>
      <c r="T14" s="142"/>
      <c r="U14" s="142"/>
    </row>
    <row r="15" spans="1:21" ht="12" customHeight="1">
      <c r="A15" s="199" t="s">
        <v>81</v>
      </c>
      <c r="B15" s="143">
        <v>1.4745349999999999</v>
      </c>
      <c r="C15" s="141">
        <v>0.88350399999999996</v>
      </c>
      <c r="D15" s="122">
        <v>0.45574100000000001</v>
      </c>
      <c r="E15" s="123">
        <v>6.7870999999996601E-2</v>
      </c>
      <c r="F15" s="124" t="s">
        <v>0</v>
      </c>
      <c r="G15" s="124">
        <v>227.38188</v>
      </c>
      <c r="H15" s="124">
        <v>352.16492499999998</v>
      </c>
      <c r="I15" s="124">
        <v>401.655978</v>
      </c>
      <c r="J15" s="124">
        <v>176.444143</v>
      </c>
      <c r="K15" s="124">
        <v>453.86358099999995</v>
      </c>
      <c r="L15" s="124">
        <v>3.4481279999999996</v>
      </c>
      <c r="M15" s="124">
        <v>1.9021350000000001</v>
      </c>
      <c r="N15" s="124">
        <v>1.3309789999999999</v>
      </c>
      <c r="O15" s="81"/>
      <c r="P15" s="199" t="s">
        <v>93</v>
      </c>
      <c r="Q15" s="142"/>
      <c r="R15" s="142"/>
      <c r="S15" s="142"/>
      <c r="T15" s="142"/>
      <c r="U15" s="142"/>
    </row>
    <row r="16" spans="1:21" ht="12" customHeight="1">
      <c r="A16" s="199" t="s">
        <v>82</v>
      </c>
      <c r="B16" s="143">
        <v>0.12746299999999999</v>
      </c>
      <c r="C16" s="141">
        <v>7.4037000000000006E-2</v>
      </c>
      <c r="D16" s="122">
        <v>3.8191000000000003E-2</v>
      </c>
      <c r="E16" s="123">
        <v>0.16544600000000001</v>
      </c>
      <c r="F16" s="124" t="s">
        <v>0</v>
      </c>
      <c r="G16" s="126">
        <v>0</v>
      </c>
      <c r="H16" s="124">
        <v>5.3280000000000003E-3</v>
      </c>
      <c r="I16" s="124">
        <v>5.8639999999999994E-3</v>
      </c>
      <c r="J16" s="124">
        <v>0</v>
      </c>
      <c r="K16" s="124">
        <v>2.0000000000000002E-5</v>
      </c>
      <c r="L16" s="124">
        <v>2.4899999999999998E-4</v>
      </c>
      <c r="M16" s="124">
        <v>3.1199999999999999E-4</v>
      </c>
      <c r="N16" s="124">
        <v>0</v>
      </c>
      <c r="O16" s="81"/>
      <c r="P16" s="199" t="s">
        <v>94</v>
      </c>
      <c r="Q16" s="142"/>
      <c r="R16" s="142"/>
      <c r="S16" s="142"/>
      <c r="T16" s="142"/>
      <c r="U16" s="142"/>
    </row>
    <row r="17" spans="1:21" ht="12" customHeight="1">
      <c r="A17" s="199" t="s">
        <v>83</v>
      </c>
      <c r="B17" s="143">
        <v>3.7901850000000001</v>
      </c>
      <c r="C17" s="141">
        <v>3.8338869999999998</v>
      </c>
      <c r="D17" s="122">
        <v>2.8549449999999998</v>
      </c>
      <c r="E17" s="123">
        <v>8.392358999999999</v>
      </c>
      <c r="F17" s="124" t="s">
        <v>0</v>
      </c>
      <c r="G17" s="126">
        <v>3.2183659999999996</v>
      </c>
      <c r="H17" s="124">
        <v>4.4328919999999998</v>
      </c>
      <c r="I17" s="124">
        <v>5.4895770000000006</v>
      </c>
      <c r="J17" s="124">
        <v>6.0307120000000003</v>
      </c>
      <c r="K17" s="124">
        <v>3.2387999999999999</v>
      </c>
      <c r="L17" s="124">
        <v>2.286756</v>
      </c>
      <c r="M17" s="124">
        <v>2.073963</v>
      </c>
      <c r="N17" s="124">
        <v>1.6326609999999999</v>
      </c>
      <c r="O17" s="81"/>
      <c r="P17" s="199" t="s">
        <v>95</v>
      </c>
      <c r="Q17" s="142"/>
      <c r="R17" s="142"/>
      <c r="S17" s="142"/>
      <c r="T17" s="142"/>
      <c r="U17" s="142"/>
    </row>
    <row r="18" spans="1:21" ht="12" customHeight="1">
      <c r="A18" s="199" t="s">
        <v>84</v>
      </c>
      <c r="B18" s="143">
        <v>6.896452</v>
      </c>
      <c r="C18" s="141">
        <v>7.9168289999999999</v>
      </c>
      <c r="D18" s="122">
        <v>4.9168830000000003</v>
      </c>
      <c r="E18" s="123">
        <v>8.524858</v>
      </c>
      <c r="F18" s="124" t="s">
        <v>0</v>
      </c>
      <c r="G18" s="126">
        <v>15.203011</v>
      </c>
      <c r="H18" s="124">
        <v>8.9086340000000011</v>
      </c>
      <c r="I18" s="124">
        <v>10.716500999999999</v>
      </c>
      <c r="J18" s="124">
        <v>11.791370999999998</v>
      </c>
      <c r="K18" s="124">
        <v>15.593361000000002</v>
      </c>
      <c r="L18" s="124">
        <v>26.075704999999999</v>
      </c>
      <c r="M18" s="124">
        <v>26.332020999999997</v>
      </c>
      <c r="N18" s="124">
        <v>32.449753999999999</v>
      </c>
      <c r="O18" s="81"/>
      <c r="P18" s="199" t="s">
        <v>96</v>
      </c>
      <c r="Q18" s="142"/>
      <c r="R18" s="142"/>
      <c r="S18" s="142"/>
      <c r="T18" s="142"/>
      <c r="U18" s="142"/>
    </row>
    <row r="19" spans="1:21" ht="12" customHeight="1">
      <c r="A19" s="199" t="s">
        <v>85</v>
      </c>
      <c r="B19" s="143">
        <v>38.144227999999998</v>
      </c>
      <c r="C19" s="141">
        <v>30.48574</v>
      </c>
      <c r="D19" s="122">
        <v>15.728733</v>
      </c>
      <c r="E19" s="123">
        <v>16.207356000000001</v>
      </c>
      <c r="F19" s="124" t="s">
        <v>0</v>
      </c>
      <c r="G19" s="126">
        <v>65.01596099999999</v>
      </c>
      <c r="H19" s="124">
        <v>57.148682000000001</v>
      </c>
      <c r="I19" s="124">
        <v>32.107976000000001</v>
      </c>
      <c r="J19" s="124">
        <v>34.538792999999998</v>
      </c>
      <c r="K19" s="124">
        <v>58.036695999999992</v>
      </c>
      <c r="L19" s="124">
        <v>35.588962000000002</v>
      </c>
      <c r="M19" s="124">
        <v>29.724367999999998</v>
      </c>
      <c r="N19" s="124">
        <v>24.830221999999999</v>
      </c>
      <c r="O19" s="81"/>
      <c r="P19" s="199" t="s">
        <v>97</v>
      </c>
      <c r="Q19" s="142"/>
      <c r="R19" s="142"/>
      <c r="S19" s="142"/>
      <c r="T19" s="142"/>
      <c r="U19" s="142"/>
    </row>
    <row r="20" spans="1:21" ht="12" customHeight="1">
      <c r="A20" s="199" t="s">
        <v>86</v>
      </c>
      <c r="B20" s="143">
        <v>5.7557070000000001</v>
      </c>
      <c r="C20" s="141">
        <v>8.0468250000000001</v>
      </c>
      <c r="D20" s="122">
        <v>4.2683759999999999</v>
      </c>
      <c r="E20" s="123">
        <v>6.5977499999999996</v>
      </c>
      <c r="F20" s="124" t="s">
        <v>0</v>
      </c>
      <c r="G20" s="126">
        <v>10.831613000000001</v>
      </c>
      <c r="H20" s="124">
        <v>12.372383000000001</v>
      </c>
      <c r="I20" s="124">
        <v>12.88382</v>
      </c>
      <c r="J20" s="124">
        <v>13.464130000000001</v>
      </c>
      <c r="K20" s="124">
        <v>18.991334000000002</v>
      </c>
      <c r="L20" s="124">
        <v>19.637830999999998</v>
      </c>
      <c r="M20" s="124">
        <v>7.9077610000000007</v>
      </c>
      <c r="N20" s="124">
        <v>9.6326820000000009</v>
      </c>
      <c r="O20" s="81"/>
      <c r="P20" s="199" t="s">
        <v>98</v>
      </c>
      <c r="Q20" s="142"/>
      <c r="R20" s="142"/>
      <c r="S20" s="142"/>
      <c r="T20" s="142"/>
      <c r="U20" s="142"/>
    </row>
    <row r="21" spans="1:21" ht="12" customHeight="1">
      <c r="A21" s="72" t="s">
        <v>87</v>
      </c>
      <c r="B21" s="200">
        <v>9.5130000000000006E-3</v>
      </c>
      <c r="C21" s="200">
        <v>4.9360000000000003E-3</v>
      </c>
      <c r="D21" s="200">
        <v>2.5460000000000001E-3</v>
      </c>
      <c r="E21" s="201">
        <v>1.103E-2</v>
      </c>
      <c r="F21" s="124" t="s">
        <v>0</v>
      </c>
      <c r="G21" s="201">
        <v>0</v>
      </c>
      <c r="H21" s="201">
        <v>1.6639999999999999E-3</v>
      </c>
      <c r="I21" s="201">
        <v>1.8309999999999999E-3</v>
      </c>
      <c r="J21" s="201">
        <v>0</v>
      </c>
      <c r="K21" s="201">
        <v>0</v>
      </c>
      <c r="L21" s="201">
        <v>2.3799999999999998E-2</v>
      </c>
      <c r="M21" s="201">
        <v>5.3200000000000001E-3</v>
      </c>
      <c r="N21" s="201">
        <v>3.47E-3</v>
      </c>
      <c r="P21" s="145" t="s">
        <v>99</v>
      </c>
      <c r="Q21" s="142"/>
      <c r="R21" s="142"/>
      <c r="S21" s="142"/>
      <c r="T21" s="142"/>
      <c r="U21" s="142"/>
    </row>
    <row r="22" spans="1:21" ht="12" customHeight="1">
      <c r="A22" s="69"/>
      <c r="B22" s="70"/>
      <c r="C22" s="70"/>
      <c r="D22" s="70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82"/>
      <c r="Q22" s="142"/>
      <c r="R22" s="142"/>
      <c r="S22" s="142"/>
      <c r="T22" s="142"/>
      <c r="U22" s="142"/>
    </row>
    <row r="23" spans="1:21" ht="12" customHeight="1">
      <c r="G23" s="61"/>
      <c r="P23" s="144"/>
      <c r="Q23" s="142"/>
      <c r="R23" s="142"/>
      <c r="S23" s="142"/>
      <c r="T23" s="142"/>
      <c r="U23" s="142"/>
    </row>
    <row r="24" spans="1:21" ht="12" customHeight="1">
      <c r="A24" s="83" t="s">
        <v>8</v>
      </c>
      <c r="P24" s="144"/>
      <c r="Q24" s="142"/>
      <c r="R24" s="142"/>
      <c r="S24" s="142"/>
      <c r="T24" s="142"/>
      <c r="U24" s="142"/>
    </row>
    <row r="25" spans="1:21" ht="12" customHeight="1">
      <c r="A25" s="84" t="s">
        <v>1</v>
      </c>
      <c r="Q25" s="142"/>
      <c r="R25" s="142"/>
      <c r="S25" s="142"/>
      <c r="T25" s="142"/>
      <c r="U25" s="142"/>
    </row>
    <row r="26" spans="1:21" ht="12" customHeight="1">
      <c r="A26" s="145" t="s">
        <v>73</v>
      </c>
      <c r="Q26" s="142"/>
      <c r="R26" s="142"/>
      <c r="S26" s="142"/>
      <c r="T26" s="142"/>
      <c r="U26" s="142"/>
    </row>
    <row r="27" spans="1:21" ht="12" customHeight="1">
      <c r="Q27" s="142"/>
      <c r="R27" s="142"/>
      <c r="S27" s="142"/>
      <c r="T27" s="142"/>
      <c r="U27" s="142"/>
    </row>
    <row r="28" spans="1:21" ht="12" customHeight="1">
      <c r="A28" s="139" t="s">
        <v>40</v>
      </c>
      <c r="B28" s="85"/>
      <c r="C28" s="85"/>
      <c r="D28" s="85"/>
      <c r="E28" s="86"/>
      <c r="F28" s="68"/>
      <c r="G28" s="67"/>
      <c r="H28" s="68"/>
      <c r="I28" s="68"/>
      <c r="J28" s="68"/>
      <c r="K28" s="68"/>
      <c r="L28" s="68"/>
      <c r="M28" s="68"/>
      <c r="N28" s="68"/>
      <c r="O28" s="68"/>
      <c r="Q28" s="142"/>
      <c r="R28" s="142"/>
      <c r="S28" s="142"/>
      <c r="T28" s="142"/>
      <c r="U28" s="142"/>
    </row>
    <row r="29" spans="1:21" ht="12" customHeight="1">
      <c r="A29" s="139" t="s">
        <v>19</v>
      </c>
      <c r="B29" s="87"/>
      <c r="C29" s="87"/>
      <c r="D29" s="87"/>
      <c r="E29" s="88"/>
      <c r="F29" s="68"/>
      <c r="G29" s="67"/>
      <c r="H29" s="68"/>
      <c r="I29" s="68"/>
      <c r="J29" s="68"/>
      <c r="K29" s="68"/>
      <c r="L29" s="68"/>
      <c r="M29" s="68"/>
      <c r="N29" s="68"/>
      <c r="O29" s="68"/>
      <c r="Q29" s="142"/>
      <c r="R29" s="142"/>
      <c r="S29" s="142"/>
      <c r="T29" s="142"/>
      <c r="U29" s="142"/>
    </row>
    <row r="30" spans="1:21" ht="12" customHeight="1">
      <c r="A30" s="104" t="s">
        <v>74</v>
      </c>
      <c r="B30" s="90"/>
      <c r="C30" s="90"/>
      <c r="D30" s="90"/>
      <c r="E30" s="91"/>
      <c r="F30" s="68"/>
      <c r="G30" s="67"/>
      <c r="H30" s="68"/>
      <c r="I30" s="68"/>
      <c r="J30" s="68"/>
      <c r="K30" s="68"/>
      <c r="L30" s="68"/>
      <c r="M30" s="68"/>
      <c r="N30" s="68"/>
      <c r="O30" s="68"/>
      <c r="P30" s="139"/>
      <c r="Q30" s="142"/>
      <c r="R30" s="142"/>
      <c r="S30" s="142"/>
      <c r="T30" s="142"/>
      <c r="U30" s="142"/>
    </row>
    <row r="31" spans="1:21" ht="12" customHeight="1">
      <c r="A31" s="89"/>
      <c r="B31" s="90"/>
      <c r="C31" s="90"/>
      <c r="D31" s="90"/>
      <c r="E31" s="91"/>
      <c r="F31" s="68"/>
      <c r="G31" s="67"/>
      <c r="H31" s="68"/>
      <c r="I31" s="68"/>
      <c r="J31" s="68"/>
      <c r="K31" s="68"/>
      <c r="L31" s="68"/>
      <c r="M31" s="68"/>
      <c r="N31" s="68"/>
      <c r="O31" s="68"/>
      <c r="P31" s="67"/>
      <c r="Q31" s="142"/>
      <c r="R31" s="142"/>
      <c r="S31" s="142"/>
      <c r="T31" s="142"/>
      <c r="U31" s="142"/>
    </row>
    <row r="32" spans="1:21" ht="12" customHeight="1">
      <c r="A32" s="192"/>
      <c r="B32" s="92"/>
      <c r="C32" s="92"/>
      <c r="D32" s="92"/>
      <c r="E32" s="93"/>
      <c r="P32" s="67"/>
      <c r="Q32" s="142"/>
      <c r="R32" s="142"/>
      <c r="S32" s="142"/>
      <c r="T32" s="142"/>
      <c r="U32" s="142"/>
    </row>
    <row r="33" spans="1:21" ht="12" customHeight="1">
      <c r="A33" s="192"/>
      <c r="B33" s="92"/>
      <c r="C33" s="92"/>
      <c r="D33" s="92"/>
      <c r="E33" s="93"/>
      <c r="P33" s="67"/>
      <c r="Q33" s="142"/>
      <c r="R33" s="142"/>
      <c r="S33" s="142"/>
      <c r="T33" s="142"/>
      <c r="U33" s="142"/>
    </row>
    <row r="34" spans="1:21" ht="12" customHeight="1">
      <c r="B34" s="92"/>
      <c r="C34" s="92"/>
      <c r="D34" s="92"/>
      <c r="E34" s="93"/>
      <c r="P34" s="67"/>
      <c r="Q34" s="142"/>
      <c r="R34" s="142"/>
      <c r="S34" s="142"/>
      <c r="T34" s="142"/>
      <c r="U34" s="142"/>
    </row>
    <row r="35" spans="1:21" ht="12" customHeight="1">
      <c r="Q35" s="142"/>
      <c r="R35" s="142"/>
      <c r="S35" s="142"/>
      <c r="T35" s="142"/>
      <c r="U35" s="142"/>
    </row>
    <row r="36" spans="1:21" ht="12" customHeight="1">
      <c r="Q36" s="142"/>
      <c r="R36" s="142"/>
      <c r="S36" s="142"/>
      <c r="T36" s="142"/>
      <c r="U36" s="142"/>
    </row>
    <row r="37" spans="1:21" ht="12" customHeight="1">
      <c r="Q37" s="142"/>
      <c r="R37" s="142"/>
      <c r="S37" s="142"/>
      <c r="T37" s="142"/>
      <c r="U37" s="142"/>
    </row>
    <row r="38" spans="1:21" ht="12" customHeight="1">
      <c r="Q38" s="142"/>
      <c r="R38" s="142"/>
      <c r="S38" s="142"/>
      <c r="T38" s="142"/>
      <c r="U38" s="142"/>
    </row>
    <row r="39" spans="1:21" ht="12" customHeight="1">
      <c r="Q39" s="142"/>
      <c r="R39" s="142"/>
      <c r="S39" s="142"/>
      <c r="T39" s="142"/>
      <c r="U39" s="142"/>
    </row>
    <row r="40" spans="1:21" ht="12" customHeight="1">
      <c r="Q40" s="142"/>
      <c r="R40" s="142"/>
      <c r="S40" s="142"/>
      <c r="T40" s="142"/>
      <c r="U40" s="142"/>
    </row>
    <row r="41" spans="1:21" ht="12" customHeight="1">
      <c r="Q41" s="142"/>
      <c r="R41" s="142"/>
      <c r="S41" s="142"/>
      <c r="T41" s="142"/>
      <c r="U41" s="142"/>
    </row>
    <row r="42" spans="1:21" ht="12" customHeight="1">
      <c r="Q42" s="142"/>
      <c r="R42" s="142"/>
      <c r="S42" s="142"/>
      <c r="T42" s="142"/>
      <c r="U42" s="142"/>
    </row>
    <row r="43" spans="1:21" ht="12" customHeight="1">
      <c r="Q43" s="142"/>
      <c r="R43" s="142"/>
      <c r="S43" s="142"/>
      <c r="T43" s="142"/>
      <c r="U43" s="142"/>
    </row>
    <row r="44" spans="1:21" ht="12" customHeight="1">
      <c r="Q44" s="142"/>
      <c r="R44" s="142"/>
      <c r="S44" s="142"/>
      <c r="T44" s="142"/>
      <c r="U44" s="142"/>
    </row>
  </sheetData>
  <phoneticPr fontId="0" type="noConversion"/>
  <pageMargins left="0.5" right="0" top="1" bottom="0" header="0" footer="0"/>
  <pageSetup scale="87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T30"/>
  <sheetViews>
    <sheetView showGridLines="0" workbookViewId="0"/>
  </sheetViews>
  <sheetFormatPr defaultColWidth="11.28515625" defaultRowHeight="12" customHeight="1"/>
  <cols>
    <col min="1" max="1" width="42.140625" style="89" customWidth="1"/>
    <col min="2" max="2" width="8.85546875" style="68" customWidth="1"/>
    <col min="3" max="14" width="8.85546875" style="173" customWidth="1"/>
    <col min="15" max="15" width="1.28515625" style="67" customWidth="1"/>
    <col min="16" max="16" width="36.42578125" style="67" customWidth="1"/>
    <col min="17" max="17" width="24.85546875" style="67" customWidth="1"/>
    <col min="18" max="16384" width="11.28515625" style="67"/>
  </cols>
  <sheetData>
    <row r="1" spans="1:20" s="100" customFormat="1" ht="12" customHeight="1">
      <c r="A1" s="163" t="s">
        <v>33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P1" s="163"/>
    </row>
    <row r="2" spans="1:20" ht="12" customHeight="1">
      <c r="A2" s="19" t="s">
        <v>32</v>
      </c>
      <c r="B2" s="64"/>
      <c r="C2" s="169"/>
      <c r="D2" s="169"/>
      <c r="E2" s="169"/>
      <c r="F2" s="170"/>
      <c r="G2" s="170"/>
      <c r="H2" s="170"/>
      <c r="I2" s="171"/>
      <c r="J2" s="171"/>
      <c r="K2" s="171"/>
      <c r="L2" s="171"/>
      <c r="M2" s="171"/>
      <c r="N2" s="171"/>
      <c r="O2" s="60"/>
      <c r="P2" s="131" t="s">
        <v>31</v>
      </c>
    </row>
    <row r="3" spans="1:20" ht="12" customHeight="1">
      <c r="A3" s="95" t="s">
        <v>46</v>
      </c>
      <c r="B3" s="94"/>
      <c r="C3" s="172"/>
      <c r="E3" s="172"/>
      <c r="I3" s="171"/>
      <c r="J3" s="171"/>
      <c r="K3" s="171"/>
      <c r="L3" s="171"/>
      <c r="M3" s="171"/>
      <c r="N3" s="171"/>
      <c r="P3" s="137" t="s">
        <v>47</v>
      </c>
    </row>
    <row r="4" spans="1:20" ht="12" customHeight="1">
      <c r="A4" s="66" t="s">
        <v>56</v>
      </c>
      <c r="I4" s="171"/>
      <c r="J4" s="171"/>
      <c r="K4" s="171"/>
      <c r="L4" s="171"/>
      <c r="M4" s="171"/>
      <c r="N4" s="171"/>
      <c r="P4" s="66" t="s">
        <v>43</v>
      </c>
    </row>
    <row r="5" spans="1:20" ht="12" customHeight="1">
      <c r="A5" s="96"/>
      <c r="B5" s="103"/>
      <c r="C5" s="174"/>
      <c r="D5" s="174"/>
      <c r="E5" s="174"/>
      <c r="F5" s="174"/>
      <c r="G5" s="174"/>
      <c r="H5" s="175"/>
      <c r="I5" s="175"/>
      <c r="J5" s="175"/>
      <c r="K5" s="175"/>
      <c r="L5" s="175"/>
      <c r="M5" s="175"/>
      <c r="N5" s="203"/>
      <c r="O5" s="203"/>
      <c r="P5" s="82"/>
    </row>
    <row r="6" spans="1:20" ht="12" customHeight="1">
      <c r="A6" s="117"/>
      <c r="B6" s="74">
        <v>2000</v>
      </c>
      <c r="C6" s="176">
        <v>2001</v>
      </c>
      <c r="D6" s="176">
        <v>2002</v>
      </c>
      <c r="E6" s="177">
        <v>2003</v>
      </c>
      <c r="F6" s="178">
        <v>2004</v>
      </c>
      <c r="G6" s="178">
        <v>2005</v>
      </c>
      <c r="H6" s="179">
        <v>2006</v>
      </c>
      <c r="I6" s="179">
        <v>2007</v>
      </c>
      <c r="J6" s="179">
        <v>2008</v>
      </c>
      <c r="K6" s="179">
        <v>2009</v>
      </c>
      <c r="L6" s="179">
        <v>2010</v>
      </c>
      <c r="M6" s="180">
        <v>2011</v>
      </c>
      <c r="N6" s="202">
        <v>2012</v>
      </c>
      <c r="O6" s="82" t="s">
        <v>9</v>
      </c>
      <c r="P6" s="76"/>
    </row>
    <row r="7" spans="1:20" ht="32.25" customHeight="1">
      <c r="H7" s="175"/>
      <c r="I7" s="175"/>
      <c r="J7" s="175"/>
      <c r="K7" s="175"/>
      <c r="L7" s="175"/>
      <c r="M7" s="175"/>
      <c r="N7" s="175"/>
    </row>
    <row r="8" spans="1:20" s="100" customFormat="1" ht="12" customHeight="1">
      <c r="A8" s="97" t="s">
        <v>48</v>
      </c>
      <c r="B8" s="111">
        <v>913.67697499999997</v>
      </c>
      <c r="C8" s="111">
        <v>757.12662100000011</v>
      </c>
      <c r="D8" s="112">
        <v>907.90427100000011</v>
      </c>
      <c r="E8" s="98">
        <v>1056.774521</v>
      </c>
      <c r="F8" s="99" t="s">
        <v>0</v>
      </c>
      <c r="G8" s="99">
        <v>1419.2081400000002</v>
      </c>
      <c r="H8" s="99">
        <v>1811.0135110000001</v>
      </c>
      <c r="I8" s="99">
        <v>1962.9169570000001</v>
      </c>
      <c r="J8" s="99">
        <v>2175.037147</v>
      </c>
      <c r="K8" s="99">
        <v>1887.4391430000001</v>
      </c>
      <c r="L8" s="99">
        <v>1353.322083</v>
      </c>
      <c r="M8" s="99">
        <v>1271.961628</v>
      </c>
      <c r="N8" s="99">
        <v>1437.433086</v>
      </c>
      <c r="P8" s="80" t="s">
        <v>49</v>
      </c>
      <c r="Q8" s="80"/>
      <c r="R8" s="80"/>
      <c r="S8" s="80"/>
      <c r="T8" s="80"/>
    </row>
    <row r="9" spans="1:20" ht="12" customHeight="1"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Q9" s="130"/>
      <c r="R9" s="130"/>
      <c r="S9" s="130"/>
      <c r="T9" s="107"/>
    </row>
    <row r="10" spans="1:20" ht="12" customHeight="1">
      <c r="A10" s="199" t="s">
        <v>78</v>
      </c>
      <c r="B10" s="138">
        <v>157.39618300000001</v>
      </c>
      <c r="C10" s="138">
        <v>130.65392399999999</v>
      </c>
      <c r="D10" s="113">
        <v>156.672943</v>
      </c>
      <c r="E10" s="101">
        <v>182.362809</v>
      </c>
      <c r="F10" s="102" t="s">
        <v>0</v>
      </c>
      <c r="G10" s="102">
        <v>189.35176999999999</v>
      </c>
      <c r="H10" s="102">
        <v>205.3546</v>
      </c>
      <c r="I10" s="102">
        <v>220.28125599999998</v>
      </c>
      <c r="J10" s="102">
        <v>224.284874</v>
      </c>
      <c r="K10" s="102">
        <v>261.107168</v>
      </c>
      <c r="L10" s="102">
        <v>228.43979200000001</v>
      </c>
      <c r="M10" s="102">
        <v>240.64048400000001</v>
      </c>
      <c r="N10" s="102">
        <v>268.17271900000003</v>
      </c>
      <c r="P10" s="199" t="s">
        <v>90</v>
      </c>
      <c r="Q10" s="130"/>
      <c r="R10" s="130"/>
      <c r="S10" s="130"/>
      <c r="T10" s="107"/>
    </row>
    <row r="11" spans="1:20" ht="12" customHeight="1">
      <c r="A11" s="199" t="s">
        <v>79</v>
      </c>
      <c r="B11" s="138">
        <v>36.068790999999997</v>
      </c>
      <c r="C11" s="138">
        <v>30.430403999999999</v>
      </c>
      <c r="D11" s="113">
        <v>36.490454</v>
      </c>
      <c r="E11" s="101">
        <v>42.473841</v>
      </c>
      <c r="F11" s="102" t="s">
        <v>0</v>
      </c>
      <c r="G11" s="102">
        <v>55.513952000000003</v>
      </c>
      <c r="H11" s="102">
        <v>59.890889000000001</v>
      </c>
      <c r="I11" s="102">
        <v>65.985169999999997</v>
      </c>
      <c r="J11" s="102">
        <v>67.184452000000007</v>
      </c>
      <c r="K11" s="102">
        <v>67.182700000000011</v>
      </c>
      <c r="L11" s="102">
        <v>57.331177999999994</v>
      </c>
      <c r="M11" s="102">
        <v>59.890180999999998</v>
      </c>
      <c r="N11" s="102">
        <v>69.736856999999986</v>
      </c>
      <c r="P11" s="199" t="s">
        <v>91</v>
      </c>
      <c r="Q11" s="130"/>
      <c r="R11" s="130"/>
      <c r="S11" s="130"/>
      <c r="T11" s="107"/>
    </row>
    <row r="12" spans="1:20" ht="12" customHeight="1">
      <c r="A12" s="199" t="s">
        <v>80</v>
      </c>
      <c r="B12" s="138">
        <v>26.653714000000001</v>
      </c>
      <c r="C12" s="138">
        <v>23.163442</v>
      </c>
      <c r="D12" s="113">
        <v>27.776315</v>
      </c>
      <c r="E12" s="101">
        <v>32.330834000000003</v>
      </c>
      <c r="F12" s="102" t="s">
        <v>0</v>
      </c>
      <c r="G12" s="102">
        <v>26.235160999999998</v>
      </c>
      <c r="H12" s="102">
        <v>38.669416999999996</v>
      </c>
      <c r="I12" s="102">
        <v>40.371639000000002</v>
      </c>
      <c r="J12" s="102">
        <v>41.105391000000004</v>
      </c>
      <c r="K12" s="102">
        <v>32.890239000000001</v>
      </c>
      <c r="L12" s="102">
        <v>22.85566</v>
      </c>
      <c r="M12" s="102">
        <v>21.738454000000001</v>
      </c>
      <c r="N12" s="102">
        <v>21.766944000000002</v>
      </c>
      <c r="P12" s="199" t="s">
        <v>92</v>
      </c>
      <c r="Q12" s="130"/>
      <c r="R12" s="130"/>
      <c r="S12" s="130"/>
      <c r="T12" s="107"/>
    </row>
    <row r="13" spans="1:20" ht="12" customHeight="1">
      <c r="A13" s="199" t="s">
        <v>81</v>
      </c>
      <c r="B13" s="138">
        <v>148.80547300000001</v>
      </c>
      <c r="C13" s="138">
        <v>101.28328500000001</v>
      </c>
      <c r="D13" s="113">
        <v>121.453301</v>
      </c>
      <c r="E13" s="101">
        <v>141.368157</v>
      </c>
      <c r="F13" s="102" t="s">
        <v>0</v>
      </c>
      <c r="G13" s="102">
        <v>490.28224699999998</v>
      </c>
      <c r="H13" s="102">
        <v>665.23085800000001</v>
      </c>
      <c r="I13" s="102">
        <v>703.05739100000005</v>
      </c>
      <c r="J13" s="102">
        <v>892.27961200000004</v>
      </c>
      <c r="K13" s="102">
        <v>730.48831500000006</v>
      </c>
      <c r="L13" s="102">
        <v>384.63854099999998</v>
      </c>
      <c r="M13" s="102">
        <v>455.39678600000002</v>
      </c>
      <c r="N13" s="102">
        <v>528.75723100000005</v>
      </c>
      <c r="P13" s="199" t="s">
        <v>93</v>
      </c>
      <c r="Q13" s="130"/>
      <c r="R13" s="130"/>
      <c r="S13" s="130"/>
      <c r="T13" s="107"/>
    </row>
    <row r="14" spans="1:20" ht="12" customHeight="1">
      <c r="A14" s="199" t="s">
        <v>82</v>
      </c>
      <c r="B14" s="138">
        <v>4.2019760000000002</v>
      </c>
      <c r="C14" s="138">
        <v>3.3306909999999998</v>
      </c>
      <c r="D14" s="113">
        <v>3.9939800000000001</v>
      </c>
      <c r="E14" s="101">
        <v>4.6488779999999998</v>
      </c>
      <c r="F14" s="102" t="s">
        <v>0</v>
      </c>
      <c r="G14" s="102">
        <v>3.130115</v>
      </c>
      <c r="H14" s="102">
        <v>3.5624910000000001</v>
      </c>
      <c r="I14" s="102">
        <v>3.9011430000000002</v>
      </c>
      <c r="J14" s="102">
        <v>3.9720439999999999</v>
      </c>
      <c r="K14" s="102">
        <v>4.6835589999999998</v>
      </c>
      <c r="L14" s="102">
        <v>3.8062200000000002</v>
      </c>
      <c r="M14" s="102">
        <v>4.1634460000000004</v>
      </c>
      <c r="N14" s="102">
        <v>4.8792549999999997</v>
      </c>
      <c r="P14" s="199" t="s">
        <v>94</v>
      </c>
      <c r="Q14" s="130"/>
      <c r="R14" s="130"/>
      <c r="S14" s="130"/>
      <c r="T14" s="107"/>
    </row>
    <row r="15" spans="1:20" ht="12" customHeight="1">
      <c r="A15" s="199" t="s">
        <v>83</v>
      </c>
      <c r="B15" s="138">
        <v>60.674022000000001</v>
      </c>
      <c r="C15" s="138">
        <v>50.944432999999997</v>
      </c>
      <c r="D15" s="113">
        <v>61.089739999999999</v>
      </c>
      <c r="E15" s="101">
        <v>71.106703999999993</v>
      </c>
      <c r="F15" s="102" t="s">
        <v>0</v>
      </c>
      <c r="G15" s="102">
        <v>70.317001000000005</v>
      </c>
      <c r="H15" s="102">
        <v>81.731683000000004</v>
      </c>
      <c r="I15" s="102">
        <v>89.268857999999994</v>
      </c>
      <c r="J15" s="102">
        <v>90.891322000000002</v>
      </c>
      <c r="K15" s="102">
        <v>103.152371</v>
      </c>
      <c r="L15" s="102">
        <v>89.263697000000008</v>
      </c>
      <c r="M15" s="102">
        <v>80.962079000000003</v>
      </c>
      <c r="N15" s="102">
        <v>85.049308999999994</v>
      </c>
      <c r="P15" s="199" t="s">
        <v>95</v>
      </c>
      <c r="Q15" s="130"/>
      <c r="R15" s="130"/>
      <c r="S15" s="130"/>
      <c r="T15" s="107"/>
    </row>
    <row r="16" spans="1:20" ht="12" customHeight="1">
      <c r="A16" s="199" t="s">
        <v>84</v>
      </c>
      <c r="B16" s="138">
        <v>123.740866</v>
      </c>
      <c r="C16" s="138">
        <v>108.020365</v>
      </c>
      <c r="D16" s="113">
        <v>129.53203300000001</v>
      </c>
      <c r="E16" s="101">
        <v>150.77157</v>
      </c>
      <c r="F16" s="102" t="s">
        <v>0</v>
      </c>
      <c r="G16" s="102">
        <v>157.43889100000001</v>
      </c>
      <c r="H16" s="102">
        <v>216.88840800000003</v>
      </c>
      <c r="I16" s="102">
        <v>268.06431399999997</v>
      </c>
      <c r="J16" s="102">
        <v>272.93638800000002</v>
      </c>
      <c r="K16" s="102">
        <v>210.72567599999999</v>
      </c>
      <c r="L16" s="102">
        <v>154.82075099999997</v>
      </c>
      <c r="M16" s="102">
        <v>120.494609</v>
      </c>
      <c r="N16" s="102">
        <v>143.906465</v>
      </c>
      <c r="P16" s="199" t="s">
        <v>96</v>
      </c>
      <c r="Q16" s="130"/>
      <c r="R16" s="130"/>
      <c r="S16" s="130"/>
      <c r="T16" s="107"/>
    </row>
    <row r="17" spans="1:20" ht="12" customHeight="1">
      <c r="A17" s="199" t="s">
        <v>85</v>
      </c>
      <c r="B17" s="138">
        <v>252.759477</v>
      </c>
      <c r="C17" s="138">
        <v>226.78977699999999</v>
      </c>
      <c r="D17" s="113">
        <v>271.95372900000001</v>
      </c>
      <c r="E17" s="101">
        <v>316.54633699999999</v>
      </c>
      <c r="F17" s="102" t="s">
        <v>0</v>
      </c>
      <c r="G17" s="102">
        <v>300.460059</v>
      </c>
      <c r="H17" s="102">
        <v>394.96418699999998</v>
      </c>
      <c r="I17" s="102">
        <v>418.47081500000002</v>
      </c>
      <c r="J17" s="102">
        <v>426.076527</v>
      </c>
      <c r="K17" s="102">
        <v>291.92265199999997</v>
      </c>
      <c r="L17" s="102">
        <v>266.62386600000002</v>
      </c>
      <c r="M17" s="102">
        <v>152.12779699999999</v>
      </c>
      <c r="N17" s="102">
        <v>167.90197499999999</v>
      </c>
      <c r="P17" s="199" t="s">
        <v>97</v>
      </c>
      <c r="Q17" s="130"/>
      <c r="R17" s="130"/>
      <c r="S17" s="130"/>
      <c r="T17" s="107"/>
    </row>
    <row r="18" spans="1:20" ht="12" customHeight="1">
      <c r="A18" s="199" t="s">
        <v>86</v>
      </c>
      <c r="B18" s="138">
        <v>102.425674</v>
      </c>
      <c r="C18" s="138">
        <v>81.904719</v>
      </c>
      <c r="D18" s="113">
        <v>98.215598999999997</v>
      </c>
      <c r="E18" s="101">
        <v>114.320139</v>
      </c>
      <c r="F18" s="102" t="s">
        <v>0</v>
      </c>
      <c r="G18" s="102">
        <v>126.26208</v>
      </c>
      <c r="H18" s="102">
        <v>144.50830400000001</v>
      </c>
      <c r="I18" s="102">
        <v>153.22939700000001</v>
      </c>
      <c r="J18" s="102">
        <v>156.01434399999999</v>
      </c>
      <c r="K18" s="102">
        <v>185.19332700000001</v>
      </c>
      <c r="L18" s="102">
        <v>145.41502399999999</v>
      </c>
      <c r="M18" s="102">
        <v>136.39002699999998</v>
      </c>
      <c r="N18" s="102">
        <v>147.13954699999999</v>
      </c>
      <c r="P18" s="199" t="s">
        <v>98</v>
      </c>
      <c r="Q18" s="130"/>
      <c r="R18" s="130"/>
      <c r="S18" s="130"/>
      <c r="T18" s="107"/>
    </row>
    <row r="19" spans="1:20" ht="12" customHeight="1">
      <c r="A19" s="199" t="s">
        <v>87</v>
      </c>
      <c r="B19" s="138">
        <v>0.95079899999999995</v>
      </c>
      <c r="C19" s="138">
        <v>0.60558000000000001</v>
      </c>
      <c r="D19" s="113">
        <v>0.72617799999999999</v>
      </c>
      <c r="E19" s="101">
        <v>0.84525099999999997</v>
      </c>
      <c r="F19" s="102" t="s">
        <v>0</v>
      </c>
      <c r="G19" s="102">
        <v>0.216864</v>
      </c>
      <c r="H19" s="102">
        <v>0.212674</v>
      </c>
      <c r="I19" s="102">
        <v>0.28697400000000001</v>
      </c>
      <c r="J19" s="102">
        <v>0.29219299999999998</v>
      </c>
      <c r="K19" s="102">
        <v>9.3135999999999997E-2</v>
      </c>
      <c r="L19" s="102">
        <v>0.12735399999999999</v>
      </c>
      <c r="M19" s="102">
        <v>0.15776499999999999</v>
      </c>
      <c r="N19" s="102">
        <v>0.122784</v>
      </c>
      <c r="P19" s="199" t="s">
        <v>99</v>
      </c>
    </row>
    <row r="20" spans="1:20" ht="12" customHeight="1">
      <c r="A20" s="96"/>
      <c r="B20" s="103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82"/>
      <c r="P20" s="82"/>
    </row>
    <row r="22" spans="1:20" ht="12" customHeight="1">
      <c r="A22" s="83" t="s">
        <v>8</v>
      </c>
    </row>
    <row r="23" spans="1:20" ht="12" customHeight="1">
      <c r="A23" s="104" t="s">
        <v>1</v>
      </c>
    </row>
    <row r="24" spans="1:20" ht="12" customHeight="1">
      <c r="B24" s="86"/>
      <c r="C24" s="181"/>
      <c r="D24" s="181"/>
      <c r="E24" s="181"/>
    </row>
    <row r="25" spans="1:20" ht="12" customHeight="1">
      <c r="A25" s="139" t="s">
        <v>40</v>
      </c>
      <c r="B25" s="88"/>
      <c r="C25" s="182"/>
      <c r="D25" s="182"/>
      <c r="E25" s="182"/>
    </row>
    <row r="26" spans="1:20" ht="12" customHeight="1">
      <c r="A26" s="139" t="s">
        <v>19</v>
      </c>
      <c r="B26" s="91"/>
      <c r="C26" s="183"/>
      <c r="D26" s="183"/>
      <c r="E26" s="183"/>
    </row>
    <row r="27" spans="1:20" ht="12" customHeight="1">
      <c r="B27" s="91"/>
      <c r="C27" s="183"/>
      <c r="D27" s="183"/>
      <c r="E27" s="183"/>
    </row>
    <row r="28" spans="1:20" ht="12" customHeight="1">
      <c r="B28" s="91"/>
      <c r="C28" s="183"/>
      <c r="D28" s="183"/>
      <c r="E28" s="183"/>
    </row>
    <row r="29" spans="1:20" ht="12" customHeight="1">
      <c r="B29" s="91"/>
      <c r="C29" s="183"/>
      <c r="D29" s="183"/>
      <c r="E29" s="183"/>
    </row>
    <row r="30" spans="1:20" ht="12" customHeight="1">
      <c r="B30" s="91"/>
      <c r="C30" s="183"/>
      <c r="D30" s="183"/>
      <c r="E30" s="183"/>
    </row>
  </sheetData>
  <phoneticPr fontId="0" type="noConversion"/>
  <pageMargins left="0.5" right="0" top="1" bottom="0" header="0" footer="0"/>
  <pageSetup scale="84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"/>
  <sheetViews>
    <sheetView showGridLines="0" workbookViewId="0"/>
  </sheetViews>
  <sheetFormatPr defaultColWidth="11.7109375" defaultRowHeight="10.199999999999999"/>
  <cols>
    <col min="1" max="1" width="28.7109375" style="22" customWidth="1"/>
    <col min="2" max="14" width="7.7109375" style="206" customWidth="1"/>
    <col min="15" max="15" width="3" style="206" bestFit="1" customWidth="1"/>
    <col min="16" max="16" width="36.85546875" style="206" customWidth="1"/>
    <col min="17" max="16384" width="11.7109375" style="206"/>
  </cols>
  <sheetData>
    <row r="1" spans="1:16" s="332" customFormat="1">
      <c r="A1" s="347" t="s">
        <v>290</v>
      </c>
      <c r="I1" s="56"/>
      <c r="J1" s="56"/>
      <c r="K1" s="56"/>
      <c r="L1" s="56"/>
      <c r="M1" s="56"/>
      <c r="N1" s="56"/>
      <c r="P1" s="346"/>
    </row>
    <row r="2" spans="1:16">
      <c r="A2" s="19" t="s">
        <v>32</v>
      </c>
      <c r="B2" s="20"/>
      <c r="C2" s="20"/>
      <c r="D2" s="20"/>
      <c r="E2" s="20"/>
      <c r="F2" s="258"/>
      <c r="G2" s="20"/>
      <c r="H2" s="20"/>
      <c r="I2" s="20"/>
      <c r="J2" s="20"/>
      <c r="K2" s="20"/>
      <c r="L2" s="20"/>
      <c r="M2" s="20"/>
      <c r="N2" s="20"/>
      <c r="O2" s="20"/>
      <c r="P2" s="131" t="s">
        <v>31</v>
      </c>
    </row>
    <row r="3" spans="1:16">
      <c r="A3" s="345" t="s">
        <v>134</v>
      </c>
      <c r="B3" s="1"/>
      <c r="C3" s="1"/>
      <c r="D3" s="2"/>
      <c r="E3" s="2"/>
      <c r="I3" s="23"/>
      <c r="J3" s="23"/>
      <c r="K3" s="23"/>
      <c r="L3" s="23"/>
      <c r="M3" s="23"/>
      <c r="N3" s="23"/>
      <c r="P3" s="332" t="s">
        <v>135</v>
      </c>
    </row>
    <row r="4" spans="1:16">
      <c r="A4" s="344" t="s">
        <v>289</v>
      </c>
      <c r="B4" s="1"/>
      <c r="C4" s="1"/>
      <c r="D4" s="2"/>
      <c r="E4" s="2"/>
      <c r="I4" s="23"/>
      <c r="J4" s="23"/>
      <c r="K4" s="23"/>
      <c r="L4" s="23"/>
      <c r="M4" s="23"/>
      <c r="N4" s="23"/>
      <c r="P4" s="206" t="s">
        <v>288</v>
      </c>
    </row>
    <row r="5" spans="1:16">
      <c r="A5" s="343"/>
      <c r="B5" s="342"/>
      <c r="C5" s="342"/>
      <c r="D5" s="3"/>
      <c r="E5" s="3"/>
      <c r="F5" s="316"/>
      <c r="G5" s="316"/>
      <c r="H5" s="2"/>
      <c r="I5" s="3"/>
      <c r="J5" s="3"/>
      <c r="K5" s="3"/>
      <c r="L5" s="3"/>
      <c r="M5" s="3"/>
      <c r="N5" s="3"/>
      <c r="O5" s="316"/>
      <c r="P5" s="316"/>
    </row>
    <row r="6" spans="1:16">
      <c r="A6" s="341"/>
      <c r="B6" s="4">
        <v>2000</v>
      </c>
      <c r="C6" s="4">
        <v>2001</v>
      </c>
      <c r="D6" s="4">
        <v>2002</v>
      </c>
      <c r="E6" s="5">
        <v>2003</v>
      </c>
      <c r="F6" s="5">
        <v>2004</v>
      </c>
      <c r="G6" s="5">
        <v>2005</v>
      </c>
      <c r="H6" s="55">
        <v>2006</v>
      </c>
      <c r="I6" s="59">
        <v>2007</v>
      </c>
      <c r="J6" s="59">
        <v>2008</v>
      </c>
      <c r="K6" s="59">
        <v>2009</v>
      </c>
      <c r="L6" s="59">
        <v>2010</v>
      </c>
      <c r="M6" s="129">
        <v>2011</v>
      </c>
      <c r="N6" s="129">
        <v>2012</v>
      </c>
      <c r="O6" s="5"/>
      <c r="P6" s="340"/>
    </row>
    <row r="7" spans="1:16">
      <c r="A7" s="311"/>
      <c r="B7" s="339"/>
      <c r="C7" s="339"/>
      <c r="D7" s="339"/>
      <c r="E7" s="338"/>
      <c r="H7" s="2"/>
      <c r="I7" s="2"/>
      <c r="J7" s="2"/>
      <c r="K7" s="2"/>
      <c r="L7" s="2"/>
      <c r="M7" s="2"/>
      <c r="N7" s="2"/>
    </row>
    <row r="8" spans="1:16" s="332" customFormat="1" ht="21.9" customHeight="1">
      <c r="A8" s="333" t="s">
        <v>496</v>
      </c>
      <c r="B8" s="337" t="s">
        <v>447</v>
      </c>
      <c r="C8" s="337" t="s">
        <v>447</v>
      </c>
      <c r="D8" s="337" t="s">
        <v>447</v>
      </c>
      <c r="E8" s="337" t="s">
        <v>447</v>
      </c>
      <c r="F8" s="337" t="s">
        <v>447</v>
      </c>
      <c r="G8" s="337" t="s">
        <v>447</v>
      </c>
      <c r="H8" s="337" t="s">
        <v>447</v>
      </c>
      <c r="I8" s="337" t="s">
        <v>447</v>
      </c>
      <c r="J8" s="337" t="s">
        <v>447</v>
      </c>
      <c r="K8" s="337" t="s">
        <v>447</v>
      </c>
      <c r="L8" s="337" t="s">
        <v>447</v>
      </c>
      <c r="M8" s="337" t="s">
        <v>447</v>
      </c>
      <c r="N8" s="337" t="s">
        <v>447</v>
      </c>
      <c r="O8" s="336"/>
      <c r="P8" s="336" t="s">
        <v>287</v>
      </c>
    </row>
    <row r="9" spans="1:16" s="332" customFormat="1" ht="21.9" customHeight="1">
      <c r="A9" s="333" t="s">
        <v>497</v>
      </c>
      <c r="B9" s="335">
        <v>391.37577777777778</v>
      </c>
      <c r="C9" s="335">
        <v>388.13981481481477</v>
      </c>
      <c r="D9" s="335">
        <v>433.70011111111108</v>
      </c>
      <c r="E9" s="335">
        <v>497.17492592592589</v>
      </c>
      <c r="F9" s="335">
        <v>531.99085185185186</v>
      </c>
      <c r="G9" s="335">
        <v>317.37533333333334</v>
      </c>
      <c r="H9" s="335">
        <v>320.5234814814815</v>
      </c>
      <c r="I9" s="335">
        <v>480.52074074074068</v>
      </c>
      <c r="J9" s="335">
        <v>435.8259259259259</v>
      </c>
      <c r="K9" s="335">
        <v>415.73888888888882</v>
      </c>
      <c r="L9" s="335">
        <v>431.49333333333328</v>
      </c>
      <c r="M9" s="335">
        <v>444.17888888888893</v>
      </c>
      <c r="N9" s="335" t="s">
        <v>447</v>
      </c>
      <c r="O9" s="334"/>
      <c r="P9" s="333" t="s">
        <v>286</v>
      </c>
    </row>
    <row r="10" spans="1:16" ht="21.9" customHeight="1">
      <c r="A10" s="331" t="s">
        <v>498</v>
      </c>
      <c r="B10" s="322" t="s">
        <v>447</v>
      </c>
      <c r="C10" s="322" t="s">
        <v>447</v>
      </c>
      <c r="D10" s="322" t="s">
        <v>447</v>
      </c>
      <c r="E10" s="322" t="s">
        <v>447</v>
      </c>
      <c r="F10" s="322" t="s">
        <v>447</v>
      </c>
      <c r="G10" s="322" t="s">
        <v>447</v>
      </c>
      <c r="H10" s="322" t="s">
        <v>447</v>
      </c>
      <c r="I10" s="321" t="s">
        <v>447</v>
      </c>
      <c r="J10" s="321" t="s">
        <v>447</v>
      </c>
      <c r="K10" s="321" t="s">
        <v>447</v>
      </c>
      <c r="L10" s="321" t="s">
        <v>447</v>
      </c>
      <c r="M10" s="321" t="s">
        <v>447</v>
      </c>
      <c r="N10" s="321" t="s">
        <v>447</v>
      </c>
      <c r="O10" s="320"/>
      <c r="P10" s="325" t="s">
        <v>285</v>
      </c>
    </row>
    <row r="11" spans="1:16">
      <c r="A11" s="331" t="s">
        <v>284</v>
      </c>
      <c r="B11" s="321"/>
      <c r="C11" s="321"/>
      <c r="D11" s="321"/>
      <c r="E11" s="321"/>
      <c r="F11" s="321"/>
      <c r="G11" s="330"/>
      <c r="H11" s="330"/>
      <c r="I11" s="321"/>
      <c r="J11" s="321"/>
      <c r="K11" s="321"/>
      <c r="L11" s="321"/>
      <c r="M11" s="321"/>
      <c r="N11" s="321"/>
      <c r="O11" s="329"/>
      <c r="P11" s="331" t="s">
        <v>284</v>
      </c>
    </row>
    <row r="12" spans="1:16">
      <c r="A12" s="331" t="s">
        <v>499</v>
      </c>
      <c r="B12" s="330"/>
      <c r="C12" s="330"/>
      <c r="D12" s="330"/>
      <c r="E12" s="330"/>
      <c r="F12" s="330"/>
      <c r="G12" s="330"/>
      <c r="H12" s="330"/>
      <c r="I12" s="321"/>
      <c r="J12" s="321"/>
      <c r="K12" s="321"/>
      <c r="L12" s="321"/>
      <c r="M12" s="321"/>
      <c r="N12" s="321"/>
      <c r="O12" s="329"/>
      <c r="P12" s="331" t="s">
        <v>283</v>
      </c>
    </row>
    <row r="13" spans="1:16">
      <c r="A13" s="323" t="s">
        <v>500</v>
      </c>
      <c r="B13" s="324"/>
      <c r="C13" s="324"/>
      <c r="D13" s="324"/>
      <c r="E13" s="324"/>
      <c r="F13" s="330"/>
      <c r="G13" s="330"/>
      <c r="H13" s="330"/>
      <c r="I13" s="321"/>
      <c r="J13" s="321"/>
      <c r="K13" s="321"/>
      <c r="L13" s="321"/>
      <c r="M13" s="321"/>
      <c r="N13" s="321"/>
      <c r="O13" s="329"/>
      <c r="P13" s="328" t="s">
        <v>282</v>
      </c>
    </row>
    <row r="14" spans="1:16">
      <c r="A14" s="323" t="s">
        <v>501</v>
      </c>
      <c r="B14" s="324" t="s">
        <v>447</v>
      </c>
      <c r="C14" s="324" t="s">
        <v>447</v>
      </c>
      <c r="D14" s="324" t="s">
        <v>447</v>
      </c>
      <c r="E14" s="324" t="s">
        <v>447</v>
      </c>
      <c r="F14" s="324" t="s">
        <v>447</v>
      </c>
      <c r="G14" s="324" t="s">
        <v>447</v>
      </c>
      <c r="H14" s="324" t="s">
        <v>447</v>
      </c>
      <c r="I14" s="321" t="s">
        <v>447</v>
      </c>
      <c r="J14" s="321" t="s">
        <v>447</v>
      </c>
      <c r="K14" s="321" t="s">
        <v>447</v>
      </c>
      <c r="L14" s="321" t="s">
        <v>447</v>
      </c>
      <c r="M14" s="321" t="s">
        <v>447</v>
      </c>
      <c r="N14" s="321" t="s">
        <v>447</v>
      </c>
      <c r="O14" s="324"/>
      <c r="P14" s="319" t="s">
        <v>281</v>
      </c>
    </row>
    <row r="15" spans="1:16">
      <c r="A15" s="323" t="s">
        <v>502</v>
      </c>
      <c r="B15" s="324" t="s">
        <v>447</v>
      </c>
      <c r="C15" s="324" t="s">
        <v>447</v>
      </c>
      <c r="D15" s="324" t="s">
        <v>447</v>
      </c>
      <c r="E15" s="324" t="s">
        <v>447</v>
      </c>
      <c r="F15" s="324" t="s">
        <v>447</v>
      </c>
      <c r="G15" s="324" t="s">
        <v>447</v>
      </c>
      <c r="H15" s="324" t="s">
        <v>447</v>
      </c>
      <c r="I15" s="321" t="s">
        <v>447</v>
      </c>
      <c r="J15" s="321" t="s">
        <v>447</v>
      </c>
      <c r="K15" s="321" t="s">
        <v>447</v>
      </c>
      <c r="L15" s="321" t="s">
        <v>447</v>
      </c>
      <c r="M15" s="321" t="s">
        <v>447</v>
      </c>
      <c r="N15" s="321" t="s">
        <v>447</v>
      </c>
      <c r="O15" s="324"/>
      <c r="P15" s="319" t="s">
        <v>280</v>
      </c>
    </row>
    <row r="16" spans="1:16">
      <c r="A16" s="323" t="s">
        <v>503</v>
      </c>
      <c r="B16" s="324"/>
      <c r="C16" s="324"/>
      <c r="D16" s="324"/>
      <c r="E16" s="324"/>
      <c r="F16" s="330"/>
      <c r="G16" s="330"/>
      <c r="H16" s="330"/>
      <c r="I16" s="321"/>
      <c r="J16" s="321"/>
      <c r="K16" s="321"/>
      <c r="L16" s="321"/>
      <c r="M16" s="321"/>
      <c r="N16" s="321"/>
      <c r="O16" s="329"/>
      <c r="P16" s="328" t="s">
        <v>279</v>
      </c>
    </row>
    <row r="17" spans="1:16">
      <c r="A17" s="323" t="s">
        <v>504</v>
      </c>
      <c r="B17" s="324">
        <v>170.69888888888886</v>
      </c>
      <c r="C17" s="324">
        <v>172.39951851851851</v>
      </c>
      <c r="D17" s="324">
        <v>189.00244444444442</v>
      </c>
      <c r="E17" s="324">
        <v>222.94366666666662</v>
      </c>
      <c r="F17" s="324">
        <v>279.20862962962957</v>
      </c>
      <c r="G17" s="324">
        <v>65.257333333333321</v>
      </c>
      <c r="H17" s="324">
        <v>70.621444444444435</v>
      </c>
      <c r="I17" s="321">
        <v>118</v>
      </c>
      <c r="J17" s="321">
        <v>142</v>
      </c>
      <c r="K17" s="321">
        <v>150</v>
      </c>
      <c r="L17" s="321" t="s">
        <v>447</v>
      </c>
      <c r="M17" s="321" t="s">
        <v>447</v>
      </c>
      <c r="N17" s="321" t="s">
        <v>447</v>
      </c>
      <c r="O17" s="325"/>
      <c r="P17" s="319" t="s">
        <v>278</v>
      </c>
    </row>
    <row r="18" spans="1:16">
      <c r="A18" s="327" t="s">
        <v>505</v>
      </c>
      <c r="B18" s="324">
        <v>8.4014444444444436</v>
      </c>
      <c r="C18" s="324">
        <v>9.122851851851852</v>
      </c>
      <c r="D18" s="324">
        <v>10.523555555555554</v>
      </c>
      <c r="E18" s="324">
        <v>17.708259259259258</v>
      </c>
      <c r="F18" s="324">
        <v>20.336703703703702</v>
      </c>
      <c r="G18" s="324">
        <v>19.885777777777776</v>
      </c>
      <c r="H18" s="324">
        <v>24.48048148148148</v>
      </c>
      <c r="I18" s="321">
        <v>40</v>
      </c>
      <c r="J18" s="321">
        <v>42</v>
      </c>
      <c r="K18" s="321">
        <v>44</v>
      </c>
      <c r="L18" s="321" t="s">
        <v>447</v>
      </c>
      <c r="M18" s="321" t="s">
        <v>447</v>
      </c>
      <c r="N18" s="321" t="s">
        <v>447</v>
      </c>
      <c r="O18" s="324"/>
      <c r="P18" s="326" t="s">
        <v>277</v>
      </c>
    </row>
    <row r="19" spans="1:16">
      <c r="A19" s="323" t="s">
        <v>506</v>
      </c>
      <c r="B19" s="324">
        <v>162.29744444444441</v>
      </c>
      <c r="C19" s="324">
        <v>163.27666666666664</v>
      </c>
      <c r="D19" s="324">
        <v>178.47888888888886</v>
      </c>
      <c r="E19" s="324">
        <v>205.23540740740737</v>
      </c>
      <c r="F19" s="324">
        <v>258.87192592592589</v>
      </c>
      <c r="G19" s="324">
        <v>45.371555555555553</v>
      </c>
      <c r="H19" s="324">
        <v>46.140962962962959</v>
      </c>
      <c r="I19" s="321">
        <v>78</v>
      </c>
      <c r="J19" s="321">
        <v>100</v>
      </c>
      <c r="K19" s="321">
        <v>106</v>
      </c>
      <c r="L19" s="321" t="s">
        <v>447</v>
      </c>
      <c r="M19" s="321" t="s">
        <v>447</v>
      </c>
      <c r="N19" s="321" t="s">
        <v>447</v>
      </c>
      <c r="O19" s="324"/>
      <c r="P19" s="319" t="s">
        <v>276</v>
      </c>
    </row>
    <row r="20" spans="1:16">
      <c r="A20" s="323" t="s">
        <v>507</v>
      </c>
      <c r="B20" s="324" t="s">
        <v>447</v>
      </c>
      <c r="C20" s="324" t="s">
        <v>447</v>
      </c>
      <c r="D20" s="324" t="s">
        <v>447</v>
      </c>
      <c r="E20" s="324" t="s">
        <v>447</v>
      </c>
      <c r="F20" s="324" t="s">
        <v>447</v>
      </c>
      <c r="G20" s="324" t="s">
        <v>447</v>
      </c>
      <c r="H20" s="324" t="s">
        <v>447</v>
      </c>
      <c r="I20" s="324" t="s">
        <v>447</v>
      </c>
      <c r="J20" s="324" t="s">
        <v>447</v>
      </c>
      <c r="K20" s="324" t="s">
        <v>447</v>
      </c>
      <c r="L20" s="324" t="s">
        <v>447</v>
      </c>
      <c r="M20" s="324" t="s">
        <v>447</v>
      </c>
      <c r="N20" s="324" t="s">
        <v>447</v>
      </c>
      <c r="O20" s="325"/>
      <c r="P20" s="319" t="s">
        <v>275</v>
      </c>
    </row>
    <row r="21" spans="1:16">
      <c r="A21" s="323" t="s">
        <v>508</v>
      </c>
      <c r="B21" s="324">
        <v>220.67688888888887</v>
      </c>
      <c r="C21" s="324">
        <v>215.74029629629629</v>
      </c>
      <c r="D21" s="324">
        <v>244.69766666666663</v>
      </c>
      <c r="E21" s="324">
        <v>274.23129629629625</v>
      </c>
      <c r="F21" s="324">
        <v>252.7821851851852</v>
      </c>
      <c r="G21" s="324">
        <v>252.11803703703703</v>
      </c>
      <c r="H21" s="324">
        <v>249.90203703703702</v>
      </c>
      <c r="I21" s="321">
        <v>339</v>
      </c>
      <c r="J21" s="321">
        <v>304</v>
      </c>
      <c r="K21" s="321">
        <v>302</v>
      </c>
      <c r="L21" s="321" t="s">
        <v>447</v>
      </c>
      <c r="M21" s="321" t="s">
        <v>447</v>
      </c>
      <c r="N21" s="321" t="s">
        <v>447</v>
      </c>
      <c r="O21" s="325"/>
      <c r="P21" s="319" t="s">
        <v>274</v>
      </c>
    </row>
    <row r="22" spans="1:16" s="21" customFormat="1">
      <c r="A22" s="323" t="s">
        <v>509</v>
      </c>
      <c r="B22" s="324">
        <v>47.531814814814801</v>
      </c>
      <c r="C22" s="324">
        <v>45.098370370370368</v>
      </c>
      <c r="D22" s="324">
        <v>43.016407407407407</v>
      </c>
      <c r="E22" s="324">
        <v>64.626740740740743</v>
      </c>
      <c r="F22" s="324">
        <v>67.578740740740741</v>
      </c>
      <c r="G22" s="324">
        <v>64.602333333333334</v>
      </c>
      <c r="H22" s="324">
        <v>62.268629629629622</v>
      </c>
      <c r="I22" s="321">
        <v>180</v>
      </c>
      <c r="J22" s="321">
        <v>176</v>
      </c>
      <c r="K22" s="321">
        <v>177</v>
      </c>
      <c r="L22" s="321" t="s">
        <v>447</v>
      </c>
      <c r="M22" s="321" t="s">
        <v>447</v>
      </c>
      <c r="N22" s="321" t="s">
        <v>447</v>
      </c>
      <c r="O22" s="324"/>
      <c r="P22" s="319" t="s">
        <v>273</v>
      </c>
    </row>
    <row r="23" spans="1:16" s="21" customFormat="1">
      <c r="A23" s="323" t="s">
        <v>510</v>
      </c>
      <c r="B23" s="324">
        <v>173.14507407407407</v>
      </c>
      <c r="C23" s="324">
        <v>170.64192592592593</v>
      </c>
      <c r="D23" s="324">
        <v>201.68125925925924</v>
      </c>
      <c r="E23" s="324">
        <v>209.60455555555552</v>
      </c>
      <c r="F23" s="324">
        <v>185.20344444444444</v>
      </c>
      <c r="G23" s="324">
        <v>187.51570370370368</v>
      </c>
      <c r="H23" s="324">
        <v>187.63340740740739</v>
      </c>
      <c r="I23" s="321">
        <v>159</v>
      </c>
      <c r="J23" s="321">
        <v>128</v>
      </c>
      <c r="K23" s="321">
        <v>125</v>
      </c>
      <c r="L23" s="321" t="s">
        <v>447</v>
      </c>
      <c r="M23" s="321" t="s">
        <v>447</v>
      </c>
      <c r="N23" s="321" t="s">
        <v>447</v>
      </c>
      <c r="O23" s="324"/>
      <c r="P23" s="319" t="s">
        <v>272</v>
      </c>
    </row>
    <row r="24" spans="1:16" s="21" customFormat="1" ht="20.100000000000001" customHeight="1">
      <c r="A24" s="323" t="s">
        <v>511</v>
      </c>
      <c r="B24" s="322">
        <v>24.281592592592592</v>
      </c>
      <c r="C24" s="322">
        <v>9.7268518518518512</v>
      </c>
      <c r="D24" s="322">
        <v>38.025259259259258</v>
      </c>
      <c r="E24" s="322">
        <v>46.325037037037035</v>
      </c>
      <c r="F24" s="322">
        <v>33.299185185185188</v>
      </c>
      <c r="G24" s="322">
        <v>17.208777777777776</v>
      </c>
      <c r="H24" s="322">
        <v>2.6520740740740743</v>
      </c>
      <c r="I24" s="321">
        <v>13</v>
      </c>
      <c r="J24" s="321">
        <v>30</v>
      </c>
      <c r="K24" s="321">
        <v>90</v>
      </c>
      <c r="L24" s="321" t="s">
        <v>447</v>
      </c>
      <c r="M24" s="321" t="s">
        <v>447</v>
      </c>
      <c r="N24" s="321" t="s">
        <v>447</v>
      </c>
      <c r="O24" s="320"/>
      <c r="P24" s="319" t="s">
        <v>271</v>
      </c>
    </row>
    <row r="25" spans="1:16" s="21" customFormat="1" ht="12" customHeight="1">
      <c r="A25" s="323" t="s">
        <v>512</v>
      </c>
      <c r="B25" s="322">
        <v>30.707074074074072</v>
      </c>
      <c r="C25" s="322">
        <v>18.512296296296295</v>
      </c>
      <c r="D25" s="322">
        <v>18.61437037037037</v>
      </c>
      <c r="E25" s="322">
        <v>16.420407407407406</v>
      </c>
      <c r="F25" s="322">
        <v>54.081444444444443</v>
      </c>
      <c r="G25" s="322">
        <v>38.388111111111108</v>
      </c>
      <c r="H25" s="322">
        <v>11.030333333333331</v>
      </c>
      <c r="I25" s="321">
        <v>14</v>
      </c>
      <c r="J25" s="321">
        <v>55</v>
      </c>
      <c r="K25" s="321">
        <v>28</v>
      </c>
      <c r="L25" s="321" t="s">
        <v>447</v>
      </c>
      <c r="M25" s="321" t="s">
        <v>447</v>
      </c>
      <c r="N25" s="321" t="s">
        <v>447</v>
      </c>
      <c r="O25" s="320"/>
      <c r="P25" s="319" t="s">
        <v>270</v>
      </c>
    </row>
    <row r="26" spans="1:16" s="21" customFormat="1">
      <c r="A26" s="323" t="s">
        <v>513</v>
      </c>
      <c r="B26" s="322">
        <v>22.082518518518519</v>
      </c>
      <c r="C26" s="322">
        <v>12.745555555555553</v>
      </c>
      <c r="D26" s="322">
        <v>11.775703703703703</v>
      </c>
      <c r="E26" s="322">
        <v>10.936370370370371</v>
      </c>
      <c r="F26" s="322">
        <v>41.995888888888885</v>
      </c>
      <c r="G26" s="322">
        <v>28.250592592592593</v>
      </c>
      <c r="H26" s="322">
        <v>6.8199259259259248</v>
      </c>
      <c r="I26" s="321">
        <v>7</v>
      </c>
      <c r="J26" s="321">
        <v>47</v>
      </c>
      <c r="K26" s="321">
        <v>16</v>
      </c>
      <c r="L26" s="321" t="s">
        <v>447</v>
      </c>
      <c r="M26" s="321" t="s">
        <v>447</v>
      </c>
      <c r="N26" s="321" t="s">
        <v>447</v>
      </c>
      <c r="O26" s="320"/>
      <c r="P26" s="319" t="s">
        <v>269</v>
      </c>
    </row>
    <row r="27" spans="1:16" s="21" customFormat="1">
      <c r="A27" s="323" t="s">
        <v>471</v>
      </c>
      <c r="B27" s="322">
        <v>8.6245555555555544</v>
      </c>
      <c r="C27" s="322">
        <v>5.7667407407407412</v>
      </c>
      <c r="D27" s="322">
        <v>6.8386666666666667</v>
      </c>
      <c r="E27" s="322">
        <v>5.4840370370370364</v>
      </c>
      <c r="F27" s="322">
        <v>12.085555555555555</v>
      </c>
      <c r="G27" s="322">
        <v>10.137518518518517</v>
      </c>
      <c r="H27" s="322">
        <v>4.2104074074074074</v>
      </c>
      <c r="I27" s="321">
        <v>7</v>
      </c>
      <c r="J27" s="321">
        <v>8</v>
      </c>
      <c r="K27" s="321">
        <v>12</v>
      </c>
      <c r="L27" s="321" t="s">
        <v>447</v>
      </c>
      <c r="M27" s="321" t="s">
        <v>447</v>
      </c>
      <c r="N27" s="321" t="s">
        <v>447</v>
      </c>
      <c r="O27" s="320"/>
      <c r="P27" s="319" t="s">
        <v>268</v>
      </c>
    </row>
    <row r="28" spans="1:16">
      <c r="A28" s="318"/>
      <c r="B28" s="317"/>
      <c r="C28" s="317"/>
      <c r="D28" s="316"/>
      <c r="E28" s="316"/>
      <c r="F28" s="316"/>
      <c r="G28" s="316"/>
      <c r="H28" s="316"/>
      <c r="I28" s="316"/>
      <c r="J28" s="316"/>
      <c r="K28" s="316"/>
      <c r="L28" s="316"/>
      <c r="M28" s="316"/>
      <c r="N28" s="316"/>
      <c r="O28" s="316"/>
      <c r="P28" s="316" t="s">
        <v>267</v>
      </c>
    </row>
    <row r="29" spans="1:16">
      <c r="A29" s="311"/>
      <c r="B29" s="315"/>
      <c r="C29" s="315"/>
      <c r="D29" s="315"/>
      <c r="E29" s="314"/>
    </row>
    <row r="30" spans="1:16">
      <c r="A30" s="15" t="s">
        <v>8</v>
      </c>
      <c r="B30" s="315"/>
      <c r="C30" s="315"/>
      <c r="D30" s="315"/>
      <c r="E30" s="314"/>
    </row>
    <row r="31" spans="1:16">
      <c r="A31" s="313" t="s">
        <v>266</v>
      </c>
    </row>
    <row r="33" spans="1:1">
      <c r="A33" s="312" t="s">
        <v>40</v>
      </c>
    </row>
    <row r="34" spans="1:1">
      <c r="A34" s="311" t="s">
        <v>265</v>
      </c>
    </row>
  </sheetData>
  <pageMargins left="0.15748031496062992" right="0.15748031496062992" top="0.98425196850393704" bottom="0.98425196850393704" header="0.51181102362204722" footer="0.51181102362204722"/>
  <pageSetup orientation="landscape" r:id="rId1"/>
  <headerFooter alignWithMargins="0">
    <oddFooter>&amp;R &amp;A  &amp;D  &amp;T  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 codeName="Sheet5">
    <pageSetUpPr fitToPage="1"/>
  </sheetPr>
  <dimension ref="A1:P43"/>
  <sheetViews>
    <sheetView showGridLines="0" workbookViewId="0"/>
  </sheetViews>
  <sheetFormatPr defaultColWidth="11.28515625" defaultRowHeight="12" customHeight="1"/>
  <cols>
    <col min="1" max="1" width="28" style="36" customWidth="1"/>
    <col min="2" max="4" width="7.85546875" style="30" customWidth="1"/>
    <col min="5" max="5" width="7.85546875" style="31" customWidth="1"/>
    <col min="6" max="6" width="7.85546875" style="30" customWidth="1"/>
    <col min="7" max="14" width="7.85546875" style="31" customWidth="1"/>
    <col min="15" max="15" width="2.7109375" style="30" customWidth="1"/>
    <col min="16" max="16" width="27.85546875" style="30" customWidth="1"/>
    <col min="17" max="40" width="10.7109375" style="30" customWidth="1"/>
    <col min="41" max="16384" width="11.28515625" style="30"/>
  </cols>
  <sheetData>
    <row r="1" spans="1:16" s="39" customFormat="1" ht="12" customHeight="1">
      <c r="A1" s="161" t="s">
        <v>50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P1" s="162"/>
    </row>
    <row r="2" spans="1:16" ht="12" customHeight="1">
      <c r="A2" s="19" t="s">
        <v>32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20"/>
      <c r="P2" s="131" t="s">
        <v>31</v>
      </c>
    </row>
    <row r="3" spans="1:16" ht="12" customHeight="1">
      <c r="A3" s="32" t="s">
        <v>35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P3" s="39" t="s">
        <v>30</v>
      </c>
    </row>
    <row r="4" spans="1:16" ht="21.75" customHeight="1">
      <c r="A4" s="26" t="s">
        <v>123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P4" s="205" t="s">
        <v>124</v>
      </c>
    </row>
    <row r="5" spans="1:16" ht="12" customHeight="1">
      <c r="A5" s="33"/>
      <c r="B5" s="34"/>
      <c r="C5" s="34"/>
      <c r="D5" s="34"/>
      <c r="E5" s="35"/>
      <c r="F5" s="34"/>
      <c r="G5" s="35"/>
      <c r="H5" s="2"/>
      <c r="I5" s="3"/>
      <c r="J5" s="3"/>
      <c r="K5" s="3"/>
      <c r="L5" s="119"/>
      <c r="M5" s="119"/>
      <c r="N5" s="119"/>
      <c r="O5" s="35"/>
      <c r="P5" s="53"/>
    </row>
    <row r="6" spans="1:16" ht="12" customHeight="1">
      <c r="A6" s="118"/>
      <c r="B6" s="4">
        <v>2000</v>
      </c>
      <c r="C6" s="4">
        <v>2001</v>
      </c>
      <c r="D6" s="4">
        <v>2002</v>
      </c>
      <c r="E6" s="5">
        <v>2003</v>
      </c>
      <c r="F6" s="37">
        <v>2004</v>
      </c>
      <c r="G6" s="35">
        <v>2005</v>
      </c>
      <c r="H6" s="55">
        <v>2006</v>
      </c>
      <c r="I6" s="59">
        <v>2007</v>
      </c>
      <c r="J6" s="59">
        <v>2008</v>
      </c>
      <c r="K6" s="59">
        <v>2009</v>
      </c>
      <c r="L6" s="59">
        <v>2010</v>
      </c>
      <c r="M6" s="129">
        <v>2011</v>
      </c>
      <c r="N6" s="106">
        <v>2012</v>
      </c>
      <c r="O6" s="34" t="s">
        <v>54</v>
      </c>
      <c r="P6" s="37"/>
    </row>
    <row r="7" spans="1:16" ht="32.25" customHeight="1">
      <c r="H7" s="2"/>
      <c r="I7" s="2"/>
      <c r="J7" s="2"/>
      <c r="K7" s="2"/>
      <c r="L7" s="2"/>
      <c r="M7" s="2"/>
      <c r="N7" s="2"/>
    </row>
    <row r="8" spans="1:16" s="39" customFormat="1" ht="12" customHeight="1">
      <c r="A8" s="38" t="s">
        <v>2</v>
      </c>
      <c r="B8" s="7">
        <v>1478.6029999999998</v>
      </c>
      <c r="C8" s="7">
        <v>1573.884462</v>
      </c>
      <c r="D8" s="7">
        <v>1694.9262580000002</v>
      </c>
      <c r="E8" s="7">
        <v>2061.6638380000004</v>
      </c>
      <c r="F8" s="7">
        <v>2197.1023359999999</v>
      </c>
      <c r="G8" s="8">
        <v>2390.475203</v>
      </c>
      <c r="H8" s="8">
        <v>2654.872296</v>
      </c>
      <c r="I8" s="8">
        <v>2955.104245</v>
      </c>
      <c r="J8" s="8">
        <v>3020.9589120000001</v>
      </c>
      <c r="K8" s="8">
        <v>2805.2285470000002</v>
      </c>
      <c r="L8" s="8">
        <v>2814.299520157097</v>
      </c>
      <c r="M8" s="8">
        <v>2800.1544495746075</v>
      </c>
      <c r="N8" s="8">
        <v>2790.1082648481138</v>
      </c>
      <c r="O8" s="40"/>
      <c r="P8" s="39" t="s">
        <v>20</v>
      </c>
    </row>
    <row r="9" spans="1:16" ht="12" customHeight="1">
      <c r="B9" s="10"/>
      <c r="C9" s="10"/>
      <c r="D9" s="11"/>
      <c r="E9" s="41"/>
      <c r="F9" s="41"/>
      <c r="G9" s="42"/>
      <c r="H9" s="42"/>
      <c r="I9" s="42"/>
      <c r="J9" s="42"/>
      <c r="K9" s="42"/>
      <c r="L9" s="42"/>
      <c r="M9" s="42"/>
      <c r="N9" s="42"/>
      <c r="O9" s="43"/>
    </row>
    <row r="10" spans="1:16" ht="12" customHeight="1">
      <c r="A10" s="108" t="s">
        <v>4</v>
      </c>
      <c r="B10" s="9">
        <v>145.423</v>
      </c>
      <c r="C10" s="9">
        <v>320.01446199999998</v>
      </c>
      <c r="D10" s="9">
        <v>328.83925800000003</v>
      </c>
      <c r="E10" s="9">
        <v>667.96083799999997</v>
      </c>
      <c r="F10" s="9">
        <v>641.83403600000008</v>
      </c>
      <c r="G10" s="6">
        <v>710.538858</v>
      </c>
      <c r="H10" s="6">
        <v>926.12242400000002</v>
      </c>
      <c r="I10" s="6">
        <v>887.77950399999997</v>
      </c>
      <c r="J10" s="6">
        <v>550.66405300000008</v>
      </c>
      <c r="K10" s="6">
        <v>379.76967400000001</v>
      </c>
      <c r="L10" s="6">
        <v>417.93976115709711</v>
      </c>
      <c r="M10" s="6">
        <v>352.92527133460749</v>
      </c>
      <c r="N10" s="6">
        <v>457.76908913811377</v>
      </c>
      <c r="O10" s="43"/>
      <c r="P10" s="132" t="s">
        <v>38</v>
      </c>
    </row>
    <row r="11" spans="1:16" ht="12" customHeight="1">
      <c r="A11" s="108"/>
      <c r="B11" s="9"/>
      <c r="C11" s="9"/>
      <c r="D11" s="10"/>
      <c r="E11" s="11"/>
      <c r="F11" s="41"/>
      <c r="G11" s="42"/>
      <c r="H11" s="42"/>
      <c r="I11" s="42"/>
      <c r="J11" s="42"/>
      <c r="K11" s="42"/>
      <c r="L11" s="42"/>
      <c r="M11" s="42"/>
      <c r="N11" s="42"/>
      <c r="O11" s="43"/>
      <c r="P11" s="133"/>
    </row>
    <row r="12" spans="1:16" ht="12" customHeight="1">
      <c r="A12" s="108" t="s">
        <v>5</v>
      </c>
      <c r="B12" s="9">
        <v>1425.09</v>
      </c>
      <c r="C12" s="9">
        <v>1447.528</v>
      </c>
      <c r="D12" s="9">
        <v>1569.8770000000002</v>
      </c>
      <c r="E12" s="9">
        <v>1689.8579999999999</v>
      </c>
      <c r="F12" s="9">
        <v>1686.9207200000001</v>
      </c>
      <c r="G12" s="6">
        <v>1838.3032439999999</v>
      </c>
      <c r="H12" s="6">
        <v>2028.7595720000002</v>
      </c>
      <c r="I12" s="6">
        <v>2366.0031720000002</v>
      </c>
      <c r="J12" s="6">
        <v>2735.0044699999999</v>
      </c>
      <c r="K12" s="6">
        <v>3033.7550339999998</v>
      </c>
      <c r="L12" s="6">
        <v>2942.8392690000001</v>
      </c>
      <c r="M12" s="6">
        <v>2844.9972491699996</v>
      </c>
      <c r="N12" s="6">
        <v>2698.7998828999998</v>
      </c>
      <c r="O12" s="43"/>
      <c r="P12" s="132" t="s">
        <v>39</v>
      </c>
    </row>
    <row r="13" spans="1:16" ht="12" customHeight="1">
      <c r="A13" s="108" t="s">
        <v>100</v>
      </c>
      <c r="B13" s="9">
        <v>100.05199999999999</v>
      </c>
      <c r="C13" s="9">
        <v>75.41</v>
      </c>
      <c r="D13" s="9">
        <v>79.698000000000008</v>
      </c>
      <c r="E13" s="9">
        <v>125.529</v>
      </c>
      <c r="F13" s="9">
        <f>F14+F15</f>
        <v>105.10972000000001</v>
      </c>
      <c r="G13" s="9">
        <f t="shared" ref="G13:N13" si="0">G14+G15</f>
        <v>81.277244000000024</v>
      </c>
      <c r="H13" s="9">
        <f t="shared" si="0"/>
        <v>-31.388428000000062</v>
      </c>
      <c r="I13" s="9">
        <f t="shared" si="0"/>
        <v>21.600171999999986</v>
      </c>
      <c r="J13" s="9">
        <f t="shared" si="0"/>
        <v>175.23846999999995</v>
      </c>
      <c r="K13" s="9">
        <f t="shared" si="0"/>
        <v>494.20703399999996</v>
      </c>
      <c r="L13" s="9">
        <f t="shared" si="0"/>
        <v>398.57626900000002</v>
      </c>
      <c r="M13" s="9">
        <f t="shared" si="0"/>
        <v>411.75824916999994</v>
      </c>
      <c r="N13" s="9">
        <f t="shared" si="0"/>
        <v>334.06988290000004</v>
      </c>
      <c r="O13" s="43"/>
      <c r="P13" s="132" t="s">
        <v>101</v>
      </c>
    </row>
    <row r="14" spans="1:16" ht="12" customHeight="1">
      <c r="A14" s="108" t="s">
        <v>102</v>
      </c>
      <c r="B14" s="9">
        <v>303.495</v>
      </c>
      <c r="C14" s="9">
        <v>289.26799999999997</v>
      </c>
      <c r="D14" s="9">
        <v>294.11</v>
      </c>
      <c r="E14" s="9">
        <v>292.70400000000001</v>
      </c>
      <c r="F14" s="9">
        <v>267.60539800000004</v>
      </c>
      <c r="G14" s="6">
        <v>261.68105300000002</v>
      </c>
      <c r="H14" s="6">
        <v>195.59973399999996</v>
      </c>
      <c r="I14" s="6">
        <v>242.15448699999999</v>
      </c>
      <c r="J14" s="6">
        <v>464.24904499999997</v>
      </c>
      <c r="K14" s="6">
        <v>591.92535999999996</v>
      </c>
      <c r="L14" s="6">
        <v>460.25846899999999</v>
      </c>
      <c r="M14" s="6">
        <v>536.02646591999996</v>
      </c>
      <c r="N14" s="6">
        <v>550.59810038000001</v>
      </c>
      <c r="O14" s="43"/>
      <c r="P14" s="132" t="s">
        <v>103</v>
      </c>
    </row>
    <row r="15" spans="1:16" ht="12" customHeight="1">
      <c r="A15" s="108" t="s">
        <v>104</v>
      </c>
      <c r="B15" s="6">
        <v>-203.44300000000001</v>
      </c>
      <c r="C15" s="6">
        <v>-213.858</v>
      </c>
      <c r="D15" s="6">
        <v>-214.41200000000001</v>
      </c>
      <c r="E15" s="6">
        <v>-167.17500000000001</v>
      </c>
      <c r="F15" s="6">
        <v>-162.49567800000003</v>
      </c>
      <c r="G15" s="6">
        <v>-180.403809</v>
      </c>
      <c r="H15" s="6">
        <v>-226.98816200000002</v>
      </c>
      <c r="I15" s="6">
        <v>-220.554315</v>
      </c>
      <c r="J15" s="6">
        <v>-289.01057500000002</v>
      </c>
      <c r="K15" s="6">
        <v>-97.718326000000005</v>
      </c>
      <c r="L15" s="6">
        <v>-61.682199999999995</v>
      </c>
      <c r="M15" s="6">
        <v>-124.26821675000001</v>
      </c>
      <c r="N15" s="6">
        <v>-216.52821748</v>
      </c>
      <c r="O15" s="43"/>
      <c r="P15" s="132" t="s">
        <v>105</v>
      </c>
    </row>
    <row r="16" spans="1:16" ht="12" customHeight="1">
      <c r="A16" s="108" t="s">
        <v>106</v>
      </c>
      <c r="B16" s="6">
        <v>1325.038</v>
      </c>
      <c r="C16" s="6">
        <v>1372.1179999999999</v>
      </c>
      <c r="D16" s="12">
        <v>1490.1790000000001</v>
      </c>
      <c r="E16" s="13">
        <v>1564.329</v>
      </c>
      <c r="F16" s="42">
        <v>1581.8109999999999</v>
      </c>
      <c r="G16" s="42">
        <v>1757.0260000000001</v>
      </c>
      <c r="H16" s="42">
        <v>2060.1480000000001</v>
      </c>
      <c r="I16" s="42">
        <v>2344.4029999999998</v>
      </c>
      <c r="J16" s="42">
        <v>2559.7660000000001</v>
      </c>
      <c r="K16" s="6">
        <v>2539.5479999999998</v>
      </c>
      <c r="L16" s="6">
        <v>2544.2629999999999</v>
      </c>
      <c r="M16" s="6">
        <v>2433.239</v>
      </c>
      <c r="N16" s="6">
        <v>2364.73</v>
      </c>
      <c r="O16" s="43"/>
      <c r="P16" s="132" t="s">
        <v>107</v>
      </c>
    </row>
    <row r="17" spans="1:16" ht="12" customHeight="1">
      <c r="A17" s="109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43"/>
      <c r="P17" s="132"/>
    </row>
    <row r="18" spans="1:16" ht="12" customHeight="1">
      <c r="A18" s="204" t="s">
        <v>108</v>
      </c>
      <c r="B18" s="6">
        <v>-91.91</v>
      </c>
      <c r="C18" s="6">
        <v>-193.65799999999999</v>
      </c>
      <c r="D18" s="6">
        <v>-203.79</v>
      </c>
      <c r="E18" s="6">
        <v>-296.15499999999997</v>
      </c>
      <c r="F18" s="6">
        <v>-131.65241999999992</v>
      </c>
      <c r="G18" s="6">
        <v>-158.36689900000022</v>
      </c>
      <c r="H18" s="6">
        <v>-300.00970000000018</v>
      </c>
      <c r="I18" s="6">
        <v>-298.67843099999988</v>
      </c>
      <c r="J18" s="6">
        <v>-264.70961100000005</v>
      </c>
      <c r="K18" s="6">
        <v>-608.29616099999987</v>
      </c>
      <c r="L18" s="6">
        <v>-546.47951000000023</v>
      </c>
      <c r="M18" s="6">
        <v>-397.76807092999991</v>
      </c>
      <c r="N18" s="6">
        <v>-366.46070718999954</v>
      </c>
      <c r="O18" s="43"/>
      <c r="P18" s="132" t="s">
        <v>21</v>
      </c>
    </row>
    <row r="19" spans="1:16" ht="12" customHeight="1">
      <c r="A19" s="22"/>
      <c r="B19" s="6"/>
      <c r="C19" s="6"/>
      <c r="D19" s="6"/>
      <c r="E19" s="6"/>
      <c r="F19" s="6"/>
      <c r="G19" s="14"/>
      <c r="H19" s="14"/>
      <c r="I19" s="14"/>
      <c r="J19" s="14"/>
      <c r="K19" s="14"/>
      <c r="L19" s="14"/>
      <c r="M19" s="6"/>
      <c r="N19" s="6"/>
      <c r="O19" s="43"/>
    </row>
    <row r="20" spans="1:16" s="39" customFormat="1" ht="12" customHeight="1">
      <c r="A20" s="17" t="s">
        <v>3</v>
      </c>
      <c r="B20" s="58">
        <v>1478.6030000000001</v>
      </c>
      <c r="C20" s="58">
        <v>1573.885</v>
      </c>
      <c r="D20" s="58">
        <v>1694.9259999999999</v>
      </c>
      <c r="E20" s="58">
        <v>2061.6639999999998</v>
      </c>
      <c r="F20" s="58">
        <v>2197.1023359999999</v>
      </c>
      <c r="G20" s="58">
        <v>2390.475203</v>
      </c>
      <c r="H20" s="58">
        <v>2654.872296</v>
      </c>
      <c r="I20" s="58">
        <v>2955.104245</v>
      </c>
      <c r="J20" s="58">
        <v>3020.9589120000001</v>
      </c>
      <c r="K20" s="58">
        <v>2805.2285470000002</v>
      </c>
      <c r="L20" s="58">
        <v>2814.299520157097</v>
      </c>
      <c r="M20" s="58">
        <v>2800.1544495746075</v>
      </c>
      <c r="N20" s="58">
        <v>2790.1082648481138</v>
      </c>
      <c r="O20" s="40"/>
      <c r="P20" s="39" t="s">
        <v>22</v>
      </c>
    </row>
    <row r="21" spans="1:16" ht="12" customHeight="1">
      <c r="A21" s="16"/>
      <c r="B21" s="6"/>
      <c r="C21" s="6"/>
      <c r="D21" s="12"/>
      <c r="E21" s="13"/>
      <c r="F21" s="42"/>
      <c r="G21" s="45"/>
      <c r="H21" s="45"/>
      <c r="I21" s="45"/>
      <c r="J21" s="45"/>
      <c r="K21" s="45"/>
      <c r="L21" s="45"/>
      <c r="M21" s="6"/>
      <c r="N21" s="6"/>
      <c r="O21" s="43"/>
      <c r="P21" s="134"/>
    </row>
    <row r="22" spans="1:16" ht="12" customHeight="1">
      <c r="A22" s="108" t="s">
        <v>6</v>
      </c>
      <c r="B22" s="6">
        <v>298.40800000000002</v>
      </c>
      <c r="C22" s="6">
        <v>328.29700000000003</v>
      </c>
      <c r="D22" s="6">
        <v>330.57400000000001</v>
      </c>
      <c r="E22" s="6">
        <v>389.959</v>
      </c>
      <c r="F22" s="6">
        <v>501.20833600000003</v>
      </c>
      <c r="G22" s="6">
        <v>597.96920299999999</v>
      </c>
      <c r="H22" s="6">
        <v>725.79729599999996</v>
      </c>
      <c r="I22" s="6">
        <v>740.61924499999998</v>
      </c>
      <c r="J22" s="6">
        <v>758.03291200000001</v>
      </c>
      <c r="K22" s="6">
        <v>630.01554699999997</v>
      </c>
      <c r="L22" s="6">
        <v>618.88752015709713</v>
      </c>
      <c r="M22" s="6">
        <v>603.09444957460755</v>
      </c>
      <c r="N22" s="6">
        <v>554.00926484811373</v>
      </c>
      <c r="O22" s="46"/>
      <c r="P22" s="135" t="s">
        <v>23</v>
      </c>
    </row>
    <row r="23" spans="1:16" ht="12" customHeight="1">
      <c r="A23" s="108" t="s">
        <v>109</v>
      </c>
      <c r="B23" s="44">
        <v>84.628</v>
      </c>
      <c r="C23" s="47">
        <v>78.126000000000005</v>
      </c>
      <c r="D23" s="47">
        <v>88.2</v>
      </c>
      <c r="E23" s="47">
        <v>98.863</v>
      </c>
      <c r="F23" s="44">
        <v>113.34</v>
      </c>
      <c r="G23" s="44">
        <v>122.14400000000001</v>
      </c>
      <c r="H23" s="44">
        <v>147.714</v>
      </c>
      <c r="I23" s="44">
        <v>133.87700000000001</v>
      </c>
      <c r="J23" s="44">
        <v>142.886</v>
      </c>
      <c r="K23" s="6">
        <v>146.13300000000001</v>
      </c>
      <c r="L23" s="6">
        <v>137.74</v>
      </c>
      <c r="M23" s="6">
        <v>130.06</v>
      </c>
      <c r="N23" s="6">
        <v>121.732</v>
      </c>
      <c r="O23" s="43"/>
      <c r="P23" s="135" t="s">
        <v>110</v>
      </c>
    </row>
    <row r="24" spans="1:16" ht="12" customHeight="1">
      <c r="A24" s="108" t="s">
        <v>111</v>
      </c>
      <c r="B24" s="44">
        <v>213.78</v>
      </c>
      <c r="C24" s="49">
        <v>250.17100000000002</v>
      </c>
      <c r="D24" s="49">
        <v>242.37400000000002</v>
      </c>
      <c r="E24" s="49">
        <v>291.096</v>
      </c>
      <c r="F24" s="49">
        <v>387.868336</v>
      </c>
      <c r="G24" s="47">
        <v>475.82520299999999</v>
      </c>
      <c r="H24" s="47">
        <v>578.08329600000002</v>
      </c>
      <c r="I24" s="47">
        <v>606.74224499999991</v>
      </c>
      <c r="J24" s="47">
        <v>615.14691200000004</v>
      </c>
      <c r="K24" s="6">
        <v>483.88254699999993</v>
      </c>
      <c r="L24" s="6">
        <v>481.14752015709712</v>
      </c>
      <c r="M24" s="6">
        <v>473.03444957460755</v>
      </c>
      <c r="N24" s="6">
        <v>432.27726484811376</v>
      </c>
      <c r="O24" s="43"/>
      <c r="P24" s="136" t="s">
        <v>112</v>
      </c>
    </row>
    <row r="25" spans="1:16" ht="12" customHeight="1">
      <c r="A25" s="110" t="s">
        <v>17</v>
      </c>
      <c r="B25" s="51">
        <v>1346.827</v>
      </c>
      <c r="C25" s="51">
        <v>1462.0140000000001</v>
      </c>
      <c r="D25" s="51">
        <v>1534.46</v>
      </c>
      <c r="E25" s="51">
        <v>1879.5219999999999</v>
      </c>
      <c r="F25" s="51">
        <f>F22+F26+F27</f>
        <v>2025.801336</v>
      </c>
      <c r="G25" s="51">
        <f t="shared" ref="G25:N25" si="1">G22+G26+G27</f>
        <v>2195.5592029999998</v>
      </c>
      <c r="H25" s="51">
        <f t="shared" si="1"/>
        <v>2418.957296</v>
      </c>
      <c r="I25" s="51">
        <f t="shared" si="1"/>
        <v>2616.0042450000001</v>
      </c>
      <c r="J25" s="51">
        <f t="shared" si="1"/>
        <v>2750.2939120000001</v>
      </c>
      <c r="K25" s="51">
        <f t="shared" si="1"/>
        <v>2590.5235469999998</v>
      </c>
      <c r="L25" s="51">
        <f t="shared" si="1"/>
        <v>2573.1455201570971</v>
      </c>
      <c r="M25" s="51">
        <f t="shared" si="1"/>
        <v>2594.317449574608</v>
      </c>
      <c r="N25" s="51">
        <f t="shared" si="1"/>
        <v>2615.2752648481137</v>
      </c>
      <c r="O25" s="43"/>
      <c r="P25" s="136" t="s">
        <v>113</v>
      </c>
    </row>
    <row r="26" spans="1:16" s="53" customFormat="1" ht="12" customHeight="1">
      <c r="A26" s="110" t="s">
        <v>114</v>
      </c>
      <c r="B26" s="51">
        <v>483.55399999999997</v>
      </c>
      <c r="C26" s="51">
        <v>511.71800000000002</v>
      </c>
      <c r="D26" s="51">
        <v>524.94500000000005</v>
      </c>
      <c r="E26" s="50">
        <v>578.81899999999996</v>
      </c>
      <c r="F26" s="50">
        <v>685.72500000000002</v>
      </c>
      <c r="G26" s="50">
        <v>744.37599999999998</v>
      </c>
      <c r="H26" s="50">
        <v>818.54</v>
      </c>
      <c r="I26" s="50">
        <v>902.471</v>
      </c>
      <c r="J26" s="50">
        <v>934.83600000000001</v>
      </c>
      <c r="K26" s="6">
        <v>960.27</v>
      </c>
      <c r="L26" s="6">
        <v>964.93200000000002</v>
      </c>
      <c r="M26" s="6">
        <v>995.61</v>
      </c>
      <c r="N26" s="6">
        <v>1082.44</v>
      </c>
      <c r="O26" s="52"/>
      <c r="P26" s="136" t="s">
        <v>115</v>
      </c>
    </row>
    <row r="27" spans="1:16" s="48" customFormat="1" ht="12" customHeight="1">
      <c r="A27" s="110" t="s">
        <v>116</v>
      </c>
      <c r="B27" s="51">
        <v>564.86500000000001</v>
      </c>
      <c r="C27" s="51">
        <v>621.99900000000002</v>
      </c>
      <c r="D27" s="51">
        <v>678.94100000000003</v>
      </c>
      <c r="E27" s="50">
        <v>910.74400000000003</v>
      </c>
      <c r="F27" s="50">
        <v>838.86800000000005</v>
      </c>
      <c r="G27" s="50">
        <v>853.21400000000006</v>
      </c>
      <c r="H27" s="50">
        <v>874.62</v>
      </c>
      <c r="I27" s="50">
        <v>972.91399999999999</v>
      </c>
      <c r="J27" s="50">
        <v>1057.425</v>
      </c>
      <c r="K27" s="6">
        <v>1000.2380000000001</v>
      </c>
      <c r="L27" s="6">
        <v>989.32600000000002</v>
      </c>
      <c r="M27" s="6">
        <v>995.61300000000006</v>
      </c>
      <c r="N27" s="6">
        <v>978.82600000000002</v>
      </c>
      <c r="O27" s="49"/>
      <c r="P27" s="136" t="s">
        <v>117</v>
      </c>
    </row>
    <row r="28" spans="1:16" s="48" customFormat="1" ht="12" customHeight="1">
      <c r="A28" s="108" t="s">
        <v>7</v>
      </c>
      <c r="B28" s="6">
        <v>1478.6030000000001</v>
      </c>
      <c r="C28" s="6">
        <v>1573.885</v>
      </c>
      <c r="D28" s="6">
        <v>1694.9259999999999</v>
      </c>
      <c r="E28" s="6">
        <v>2061.6639999999998</v>
      </c>
      <c r="F28" s="6">
        <v>2197.1023359999999</v>
      </c>
      <c r="G28" s="6">
        <v>2390.475203</v>
      </c>
      <c r="H28" s="6">
        <v>2654.872296</v>
      </c>
      <c r="I28" s="6">
        <v>2955.104245</v>
      </c>
      <c r="J28" s="6">
        <v>3020.9589120000001</v>
      </c>
      <c r="K28" s="6">
        <v>2805.2285470000002</v>
      </c>
      <c r="L28" s="6">
        <v>2814.299520157097</v>
      </c>
      <c r="M28" s="6">
        <v>2800.1544495746075</v>
      </c>
      <c r="N28" s="6">
        <v>2790.1082648481138</v>
      </c>
      <c r="O28" s="49"/>
      <c r="P28" s="136" t="s">
        <v>18</v>
      </c>
    </row>
    <row r="29" spans="1:16" s="48" customFormat="1" ht="12" customHeight="1">
      <c r="A29" s="108" t="s">
        <v>118</v>
      </c>
      <c r="B29" s="43">
        <v>114.45399999999999</v>
      </c>
      <c r="C29" s="43">
        <v>102.571</v>
      </c>
      <c r="D29" s="43">
        <v>145.684</v>
      </c>
      <c r="E29" s="43">
        <v>182.142</v>
      </c>
      <c r="F29" s="41">
        <v>171.30099999999999</v>
      </c>
      <c r="G29" s="42">
        <v>194.916</v>
      </c>
      <c r="H29" s="42">
        <v>235.91499999999999</v>
      </c>
      <c r="I29" s="42">
        <v>339.1</v>
      </c>
      <c r="J29" s="42">
        <v>270.66500000000002</v>
      </c>
      <c r="K29" s="6">
        <v>214.70500000000001</v>
      </c>
      <c r="L29" s="6">
        <v>241.154</v>
      </c>
      <c r="M29" s="6">
        <v>205.83699999999999</v>
      </c>
      <c r="N29" s="6">
        <v>174.833</v>
      </c>
      <c r="O29" s="49"/>
      <c r="P29" s="43" t="s">
        <v>119</v>
      </c>
    </row>
    <row r="30" spans="1:16" ht="12" customHeight="1">
      <c r="A30" s="18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spans="1:16" ht="12" customHeight="1">
      <c r="F31" s="31"/>
    </row>
    <row r="32" spans="1:16" ht="12" customHeight="1">
      <c r="A32" s="206" t="s">
        <v>8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3"/>
    </row>
    <row r="33" spans="1:15" ht="12" customHeight="1">
      <c r="A33" s="105" t="s">
        <v>120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3"/>
    </row>
    <row r="34" spans="1:15" ht="12" customHeight="1">
      <c r="A34" s="206" t="s">
        <v>52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3"/>
    </row>
    <row r="35" spans="1:15" ht="12" customHeight="1">
      <c r="A35" s="206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</row>
    <row r="36" spans="1:15" ht="12" customHeight="1">
      <c r="A36" s="206" t="s">
        <v>121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</row>
    <row r="37" spans="1:15" ht="12" customHeight="1">
      <c r="A37" s="105" t="s">
        <v>122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spans="1:15" ht="12" customHeight="1">
      <c r="A38" s="206" t="s">
        <v>53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</row>
    <row r="39" spans="1:15" ht="12" customHeight="1">
      <c r="A39" s="54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</row>
    <row r="40" spans="1:15" ht="12" customHeight="1">
      <c r="A40" s="54"/>
      <c r="B40" s="43"/>
      <c r="C40" s="43"/>
      <c r="D40" s="43"/>
      <c r="E40" s="43"/>
    </row>
    <row r="41" spans="1:15" ht="12" customHeight="1">
      <c r="A41" s="54"/>
      <c r="B41" s="43"/>
      <c r="C41" s="43"/>
      <c r="D41" s="43"/>
      <c r="E41" s="43"/>
    </row>
    <row r="42" spans="1:15" s="48" customFormat="1" ht="12" customHeight="1">
      <c r="A42" s="54"/>
      <c r="B42" s="43"/>
      <c r="C42" s="43"/>
      <c r="D42" s="43"/>
      <c r="E42" s="43"/>
      <c r="G42" s="53"/>
      <c r="H42" s="53"/>
      <c r="I42" s="53"/>
      <c r="J42" s="53"/>
      <c r="K42" s="53"/>
      <c r="L42" s="53"/>
      <c r="M42" s="53"/>
      <c r="N42" s="53"/>
    </row>
    <row r="43" spans="1:15" s="48" customFormat="1" ht="12" customHeight="1">
      <c r="A43" s="54"/>
      <c r="B43" s="43"/>
      <c r="C43" s="43"/>
      <c r="D43" s="43"/>
      <c r="E43" s="43"/>
      <c r="G43" s="53"/>
      <c r="H43" s="53"/>
      <c r="I43" s="53"/>
      <c r="J43" s="53"/>
      <c r="K43" s="53"/>
      <c r="L43" s="53"/>
      <c r="M43" s="53"/>
      <c r="N43" s="53"/>
    </row>
  </sheetData>
  <phoneticPr fontId="0" type="noConversion"/>
  <pageMargins left="0.5" right="0" top="1" bottom="0" header="0" footer="0"/>
  <pageSetup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" transitionEvaluation="1">
    <pageSetUpPr fitToPage="1"/>
  </sheetPr>
  <dimension ref="A1:O34"/>
  <sheetViews>
    <sheetView showGridLines="0" workbookViewId="0">
      <selection activeCell="B1" sqref="B1"/>
    </sheetView>
  </sheetViews>
  <sheetFormatPr defaultColWidth="12.42578125" defaultRowHeight="12" customHeight="1"/>
  <cols>
    <col min="1" max="1" width="43.28515625" style="349" customWidth="1"/>
    <col min="2" max="2" width="8.7109375" style="349" customWidth="1"/>
    <col min="3" max="13" width="8.7109375" style="348" customWidth="1"/>
    <col min="14" max="14" width="3" style="348" bestFit="1" customWidth="1"/>
    <col min="15" max="15" width="40.7109375" style="348" customWidth="1"/>
    <col min="16" max="41" width="11.7109375" style="348" customWidth="1"/>
    <col min="42" max="16384" width="12.42578125" style="348"/>
  </cols>
  <sheetData>
    <row r="1" spans="1:15" s="364" customFormat="1" ht="12" customHeight="1">
      <c r="A1" s="387" t="s">
        <v>333</v>
      </c>
      <c r="B1" s="387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O1" s="386"/>
    </row>
    <row r="2" spans="1:15" ht="12" customHeight="1">
      <c r="A2" s="19" t="s">
        <v>32</v>
      </c>
      <c r="B2" s="19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20"/>
      <c r="O2" s="131" t="s">
        <v>31</v>
      </c>
    </row>
    <row r="3" spans="1:15" ht="27" customHeight="1">
      <c r="A3" s="384" t="s">
        <v>332</v>
      </c>
      <c r="B3" s="384"/>
      <c r="C3" s="382"/>
      <c r="D3" s="382"/>
      <c r="E3" s="383"/>
      <c r="F3" s="382"/>
      <c r="G3" s="382"/>
      <c r="H3" s="382"/>
      <c r="I3" s="382"/>
      <c r="J3" s="382"/>
      <c r="K3" s="382"/>
      <c r="L3" s="382"/>
      <c r="M3" s="382"/>
      <c r="O3" s="381" t="s">
        <v>331</v>
      </c>
    </row>
    <row r="4" spans="1:15" ht="12" customHeight="1">
      <c r="A4" s="380" t="s">
        <v>56</v>
      </c>
      <c r="B4" s="380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O4" s="348" t="s">
        <v>43</v>
      </c>
    </row>
    <row r="5" spans="1:15" ht="12" customHeight="1">
      <c r="A5" s="378"/>
      <c r="B5" s="378"/>
      <c r="C5" s="359"/>
      <c r="D5" s="359"/>
      <c r="E5" s="359"/>
      <c r="F5" s="372"/>
      <c r="G5" s="2"/>
      <c r="H5" s="2"/>
      <c r="I5" s="2"/>
      <c r="J5" s="2"/>
      <c r="K5" s="2"/>
      <c r="L5" s="2"/>
      <c r="M5" s="2"/>
      <c r="N5" s="352"/>
      <c r="O5" s="359"/>
    </row>
    <row r="6" spans="1:15" ht="12" customHeight="1">
      <c r="A6" s="377"/>
      <c r="B6" s="377">
        <v>2000</v>
      </c>
      <c r="C6" s="4">
        <v>2001</v>
      </c>
      <c r="D6" s="4">
        <v>2002</v>
      </c>
      <c r="E6" s="5">
        <v>2003</v>
      </c>
      <c r="F6" s="5">
        <v>2005</v>
      </c>
      <c r="G6" s="5">
        <v>2006</v>
      </c>
      <c r="H6" s="5">
        <v>2007</v>
      </c>
      <c r="I6" s="5">
        <v>2008</v>
      </c>
      <c r="J6" s="5">
        <v>2009</v>
      </c>
      <c r="K6" s="5">
        <v>2010</v>
      </c>
      <c r="L6" s="129">
        <v>2011</v>
      </c>
      <c r="M6" s="129">
        <v>2012</v>
      </c>
      <c r="N6" s="376"/>
      <c r="O6" s="376"/>
    </row>
    <row r="7" spans="1:15" ht="12" customHeight="1">
      <c r="A7" s="358"/>
      <c r="B7" s="358"/>
      <c r="C7" s="352"/>
      <c r="D7" s="352"/>
      <c r="E7" s="352"/>
      <c r="F7" s="352"/>
      <c r="G7" s="2"/>
      <c r="H7" s="352"/>
      <c r="I7" s="352"/>
      <c r="J7" s="352"/>
      <c r="K7" s="352"/>
      <c r="L7" s="352"/>
      <c r="M7" s="352"/>
      <c r="N7" s="352"/>
      <c r="O7" s="352"/>
    </row>
    <row r="8" spans="1:15" s="364" customFormat="1" ht="24" customHeight="1">
      <c r="A8" s="368" t="s">
        <v>330</v>
      </c>
      <c r="B8" s="375">
        <v>403.56999999999994</v>
      </c>
      <c r="C8" s="375">
        <v>368.26000000000005</v>
      </c>
      <c r="D8" s="375">
        <v>419.56</v>
      </c>
      <c r="E8" s="375">
        <v>437.10999999999996</v>
      </c>
      <c r="F8" s="375">
        <v>1080.3000000000002</v>
      </c>
      <c r="G8" s="375">
        <v>683.7</v>
      </c>
      <c r="H8" s="375">
        <v>749.68999999999994</v>
      </c>
      <c r="I8" s="375">
        <v>771.09</v>
      </c>
      <c r="J8" s="375">
        <v>598.3900000000001</v>
      </c>
      <c r="K8" s="375">
        <v>699.29</v>
      </c>
      <c r="L8" s="375">
        <v>622.16365599999995</v>
      </c>
      <c r="M8" s="375">
        <v>648.85180600000001</v>
      </c>
      <c r="N8" s="366"/>
      <c r="O8" s="365" t="s">
        <v>329</v>
      </c>
    </row>
    <row r="9" spans="1:15" ht="12" customHeight="1">
      <c r="A9" s="371" t="s">
        <v>328</v>
      </c>
      <c r="B9" s="374">
        <v>325.59999999999997</v>
      </c>
      <c r="C9" s="374">
        <v>356.68000000000006</v>
      </c>
      <c r="D9" s="374">
        <v>387.62</v>
      </c>
      <c r="E9" s="374">
        <v>422.86999999999995</v>
      </c>
      <c r="F9" s="374">
        <v>493.6</v>
      </c>
      <c r="G9" s="374">
        <v>602.70000000000005</v>
      </c>
      <c r="H9" s="374">
        <v>724.58999999999992</v>
      </c>
      <c r="I9" s="374">
        <v>735.89</v>
      </c>
      <c r="J9" s="374">
        <v>595.8900000000001</v>
      </c>
      <c r="K9" s="374">
        <v>639.59</v>
      </c>
      <c r="L9" s="374">
        <v>596.317136</v>
      </c>
      <c r="M9" s="374">
        <v>646.64243699999997</v>
      </c>
      <c r="N9" s="352"/>
      <c r="O9" s="369" t="s">
        <v>327</v>
      </c>
    </row>
    <row r="10" spans="1:15" ht="12" customHeight="1">
      <c r="A10" s="371" t="s">
        <v>326</v>
      </c>
      <c r="B10" s="370">
        <v>283.7</v>
      </c>
      <c r="C10" s="370">
        <v>317.34000000000003</v>
      </c>
      <c r="D10" s="370">
        <v>347.98</v>
      </c>
      <c r="E10" s="370">
        <v>383.16999999999996</v>
      </c>
      <c r="F10" s="370">
        <v>455</v>
      </c>
      <c r="G10" s="370">
        <v>567.6</v>
      </c>
      <c r="H10" s="370">
        <v>690.8</v>
      </c>
      <c r="I10" s="370">
        <v>692.29</v>
      </c>
      <c r="J10" s="370">
        <v>573.43000000000006</v>
      </c>
      <c r="K10" s="370">
        <v>576.46</v>
      </c>
      <c r="L10" s="370">
        <v>551.36171100000001</v>
      </c>
      <c r="M10" s="370">
        <v>604.21328500000004</v>
      </c>
      <c r="N10" s="352"/>
      <c r="O10" s="369" t="s">
        <v>325</v>
      </c>
    </row>
    <row r="11" spans="1:15" ht="12" customHeight="1">
      <c r="A11" s="371" t="s">
        <v>324</v>
      </c>
      <c r="B11" s="370">
        <v>41.9</v>
      </c>
      <c r="C11" s="370">
        <v>39.340000000000003</v>
      </c>
      <c r="D11" s="370">
        <v>39.64</v>
      </c>
      <c r="E11" s="370">
        <v>39.700000000000003</v>
      </c>
      <c r="F11" s="370">
        <v>38.6</v>
      </c>
      <c r="G11" s="370">
        <v>35.1</v>
      </c>
      <c r="H11" s="370">
        <v>33.79</v>
      </c>
      <c r="I11" s="370">
        <v>43.6</v>
      </c>
      <c r="J11" s="370">
        <v>22.46</v>
      </c>
      <c r="K11" s="370">
        <v>63.13</v>
      </c>
      <c r="L11" s="370">
        <v>44.955425000000005</v>
      </c>
      <c r="M11" s="370">
        <v>42.429152000000002</v>
      </c>
      <c r="N11" s="352"/>
      <c r="O11" s="369" t="s">
        <v>323</v>
      </c>
    </row>
    <row r="12" spans="1:15" ht="12" customHeight="1">
      <c r="A12" s="371" t="s">
        <v>322</v>
      </c>
      <c r="B12" s="370">
        <v>6.4</v>
      </c>
      <c r="C12" s="370">
        <v>1.37</v>
      </c>
      <c r="D12" s="370">
        <v>3.35</v>
      </c>
      <c r="E12" s="370">
        <v>3.04</v>
      </c>
      <c r="F12" s="370">
        <v>18</v>
      </c>
      <c r="G12" s="370">
        <v>22</v>
      </c>
      <c r="H12" s="370">
        <v>5.0999999999999996</v>
      </c>
      <c r="I12" s="370">
        <v>5.2</v>
      </c>
      <c r="J12" s="370">
        <v>2.5</v>
      </c>
      <c r="K12" s="370">
        <v>14.79</v>
      </c>
      <c r="L12" s="370">
        <v>2.9823599999999999</v>
      </c>
      <c r="M12" s="370">
        <v>2.2093690000000001</v>
      </c>
      <c r="N12" s="352"/>
      <c r="O12" s="369" t="s">
        <v>321</v>
      </c>
    </row>
    <row r="13" spans="1:15" ht="12" customHeight="1">
      <c r="A13" s="371" t="s">
        <v>320</v>
      </c>
      <c r="B13" s="370" t="s">
        <v>447</v>
      </c>
      <c r="C13" s="370">
        <v>10.210000000000001</v>
      </c>
      <c r="D13" s="370">
        <v>28.59</v>
      </c>
      <c r="E13" s="370">
        <v>11.2</v>
      </c>
      <c r="F13" s="370">
        <v>568.70000000000005</v>
      </c>
      <c r="G13" s="370">
        <v>59</v>
      </c>
      <c r="H13" s="370">
        <v>20</v>
      </c>
      <c r="I13" s="370">
        <v>30</v>
      </c>
      <c r="J13" s="370" t="s">
        <v>514</v>
      </c>
      <c r="K13" s="370">
        <v>44.91</v>
      </c>
      <c r="L13" s="370">
        <v>22.864159999999998</v>
      </c>
      <c r="M13" s="370" t="s">
        <v>514</v>
      </c>
      <c r="N13" s="352"/>
      <c r="O13" s="369" t="s">
        <v>319</v>
      </c>
    </row>
    <row r="14" spans="1:15" s="364" customFormat="1" ht="24" customHeight="1">
      <c r="A14" s="368" t="s">
        <v>318</v>
      </c>
      <c r="B14" s="367">
        <v>516.41</v>
      </c>
      <c r="C14" s="367">
        <v>573.39367500000003</v>
      </c>
      <c r="D14" s="367">
        <v>647.124144</v>
      </c>
      <c r="E14" s="367">
        <v>562.95000000000005</v>
      </c>
      <c r="F14" s="367">
        <v>657.50000000000011</v>
      </c>
      <c r="G14" s="367">
        <v>897.7</v>
      </c>
      <c r="H14" s="367">
        <v>950.12</v>
      </c>
      <c r="I14" s="367">
        <v>991.3</v>
      </c>
      <c r="J14" s="367">
        <v>956.78</v>
      </c>
      <c r="K14" s="367">
        <v>736.15</v>
      </c>
      <c r="L14" s="367">
        <v>782.22336699999994</v>
      </c>
      <c r="M14" s="367">
        <v>692.3833709999999</v>
      </c>
      <c r="N14" s="366"/>
      <c r="O14" s="365" t="s">
        <v>317</v>
      </c>
    </row>
    <row r="15" spans="1:15" ht="12" customHeight="1">
      <c r="A15" s="371" t="s">
        <v>316</v>
      </c>
      <c r="B15" s="370">
        <v>477.51</v>
      </c>
      <c r="C15" s="370">
        <v>482.57</v>
      </c>
      <c r="D15" s="370">
        <v>547.46</v>
      </c>
      <c r="E15" s="370">
        <v>497.5</v>
      </c>
      <c r="F15" s="370">
        <v>563.30000000000007</v>
      </c>
      <c r="G15" s="370">
        <v>684.1</v>
      </c>
      <c r="H15" s="370">
        <v>749.62</v>
      </c>
      <c r="I15" s="370">
        <v>766.3</v>
      </c>
      <c r="J15" s="370">
        <v>781.75</v>
      </c>
      <c r="K15" s="370">
        <v>682.54</v>
      </c>
      <c r="L15" s="370">
        <v>714.67459599999995</v>
      </c>
      <c r="M15" s="370">
        <v>671.49140799999986</v>
      </c>
      <c r="N15" s="352"/>
      <c r="O15" s="369" t="s">
        <v>315</v>
      </c>
    </row>
    <row r="16" spans="1:15" ht="12" customHeight="1">
      <c r="A16" s="371" t="s">
        <v>314</v>
      </c>
      <c r="B16" s="370" t="s">
        <v>447</v>
      </c>
      <c r="C16" s="370">
        <v>225.2</v>
      </c>
      <c r="D16" s="370">
        <v>236.75</v>
      </c>
      <c r="E16" s="370">
        <v>250.2</v>
      </c>
      <c r="F16" s="370">
        <v>252.8</v>
      </c>
      <c r="G16" s="370">
        <v>268.2</v>
      </c>
      <c r="H16" s="370">
        <v>309.05</v>
      </c>
      <c r="I16" s="370">
        <v>300.39999999999998</v>
      </c>
      <c r="J16" s="370">
        <v>290.66000000000003</v>
      </c>
      <c r="K16" s="370">
        <v>272.58</v>
      </c>
      <c r="L16" s="370">
        <v>263.88935099999998</v>
      </c>
      <c r="M16" s="370">
        <v>273.812522</v>
      </c>
      <c r="N16" s="352"/>
      <c r="O16" s="369" t="s">
        <v>313</v>
      </c>
    </row>
    <row r="17" spans="1:15" ht="12" customHeight="1">
      <c r="A17" s="371" t="s">
        <v>312</v>
      </c>
      <c r="B17" s="370" t="s">
        <v>447</v>
      </c>
      <c r="C17" s="370">
        <v>130.02000000000001</v>
      </c>
      <c r="D17" s="370">
        <v>153.05000000000001</v>
      </c>
      <c r="E17" s="370">
        <v>95.9</v>
      </c>
      <c r="F17" s="370">
        <v>111</v>
      </c>
      <c r="G17" s="370">
        <v>126.2</v>
      </c>
      <c r="H17" s="370">
        <v>147.56</v>
      </c>
      <c r="I17" s="370">
        <v>185</v>
      </c>
      <c r="J17" s="370">
        <v>171.04</v>
      </c>
      <c r="K17" s="370">
        <v>125.5</v>
      </c>
      <c r="L17" s="370">
        <v>125.74203599999998</v>
      </c>
      <c r="M17" s="370">
        <v>113.751913</v>
      </c>
      <c r="N17" s="352"/>
      <c r="O17" s="369" t="s">
        <v>311</v>
      </c>
    </row>
    <row r="18" spans="1:15" ht="12" customHeight="1">
      <c r="A18" s="371" t="s">
        <v>310</v>
      </c>
      <c r="B18" s="370" t="s">
        <v>447</v>
      </c>
      <c r="C18" s="370">
        <v>75.28</v>
      </c>
      <c r="D18" s="370">
        <v>94.83</v>
      </c>
      <c r="E18" s="370">
        <v>77.5</v>
      </c>
      <c r="F18" s="370">
        <v>89.3</v>
      </c>
      <c r="G18" s="370">
        <v>98.1</v>
      </c>
      <c r="H18" s="370">
        <v>104.49</v>
      </c>
      <c r="I18" s="370">
        <v>102.6</v>
      </c>
      <c r="J18" s="370">
        <v>95.65</v>
      </c>
      <c r="K18" s="370">
        <v>78.94</v>
      </c>
      <c r="L18" s="370">
        <v>77.259207000000004</v>
      </c>
      <c r="M18" s="370">
        <v>80.024047999999993</v>
      </c>
      <c r="N18" s="352"/>
      <c r="O18" s="369" t="s">
        <v>309</v>
      </c>
    </row>
    <row r="19" spans="1:15" ht="12" customHeight="1">
      <c r="A19" s="371" t="s">
        <v>308</v>
      </c>
      <c r="B19" s="370" t="s">
        <v>447</v>
      </c>
      <c r="C19" s="370">
        <v>52.07</v>
      </c>
      <c r="D19" s="370">
        <v>62.83</v>
      </c>
      <c r="E19" s="370">
        <v>73.900000000000006</v>
      </c>
      <c r="F19" s="370">
        <v>110.2</v>
      </c>
      <c r="G19" s="370">
        <v>191.6</v>
      </c>
      <c r="H19" s="370">
        <v>188.52</v>
      </c>
      <c r="I19" s="370">
        <v>178.3</v>
      </c>
      <c r="J19" s="370">
        <v>224.4</v>
      </c>
      <c r="K19" s="370">
        <v>205.52</v>
      </c>
      <c r="L19" s="370">
        <v>247.78400200000002</v>
      </c>
      <c r="M19" s="370">
        <v>203.90292499999998</v>
      </c>
      <c r="N19" s="352"/>
      <c r="O19" s="369" t="s">
        <v>307</v>
      </c>
    </row>
    <row r="20" spans="1:15" ht="12" customHeight="1">
      <c r="A20" s="371"/>
      <c r="B20" s="370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52"/>
      <c r="O20" s="369"/>
    </row>
    <row r="21" spans="1:15" ht="12" customHeight="1">
      <c r="A21" s="371" t="s">
        <v>306</v>
      </c>
      <c r="B21" s="370">
        <v>38.9</v>
      </c>
      <c r="C21" s="370">
        <v>90.823674999999994</v>
      </c>
      <c r="D21" s="370">
        <v>99.664143999999993</v>
      </c>
      <c r="E21" s="370">
        <v>65.45</v>
      </c>
      <c r="F21" s="370">
        <v>94.2</v>
      </c>
      <c r="G21" s="370">
        <v>213.6</v>
      </c>
      <c r="H21" s="370">
        <v>200.5</v>
      </c>
      <c r="I21" s="370">
        <v>225</v>
      </c>
      <c r="J21" s="370">
        <v>175.03</v>
      </c>
      <c r="K21" s="370">
        <v>53.61</v>
      </c>
      <c r="L21" s="370">
        <v>67.548771000000002</v>
      </c>
      <c r="M21" s="370">
        <v>20.891963000000001</v>
      </c>
      <c r="N21" s="352"/>
      <c r="O21" s="369" t="s">
        <v>305</v>
      </c>
    </row>
    <row r="22" spans="1:15" ht="12" hidden="1" customHeight="1">
      <c r="A22" s="371" t="s">
        <v>304</v>
      </c>
      <c r="B22" s="373" t="s">
        <v>447</v>
      </c>
      <c r="C22" s="373" t="s">
        <v>447</v>
      </c>
      <c r="D22" s="373" t="s">
        <v>447</v>
      </c>
      <c r="E22" s="373" t="s">
        <v>447</v>
      </c>
      <c r="F22" s="373" t="s">
        <v>447</v>
      </c>
      <c r="G22" s="373" t="s">
        <v>447</v>
      </c>
      <c r="H22" s="373" t="s">
        <v>447</v>
      </c>
      <c r="I22" s="373" t="s">
        <v>447</v>
      </c>
      <c r="J22" s="373" t="s">
        <v>447</v>
      </c>
      <c r="K22" s="373" t="s">
        <v>447</v>
      </c>
      <c r="L22" s="373" t="s">
        <v>447</v>
      </c>
      <c r="M22" s="373" t="s">
        <v>447</v>
      </c>
      <c r="N22" s="372"/>
      <c r="O22" s="369" t="s">
        <v>303</v>
      </c>
    </row>
    <row r="23" spans="1:15" ht="12" hidden="1" customHeight="1">
      <c r="A23" s="371" t="s">
        <v>302</v>
      </c>
      <c r="B23" s="370" t="s">
        <v>447</v>
      </c>
      <c r="C23" s="370" t="s">
        <v>447</v>
      </c>
      <c r="D23" s="370" t="s">
        <v>447</v>
      </c>
      <c r="E23" s="370" t="s">
        <v>447</v>
      </c>
      <c r="F23" s="370" t="s">
        <v>447</v>
      </c>
      <c r="G23" s="370" t="s">
        <v>447</v>
      </c>
      <c r="H23" s="370" t="s">
        <v>447</v>
      </c>
      <c r="I23" s="370" t="s">
        <v>447</v>
      </c>
      <c r="J23" s="370" t="s">
        <v>447</v>
      </c>
      <c r="K23" s="370" t="s">
        <v>447</v>
      </c>
      <c r="L23" s="370" t="s">
        <v>447</v>
      </c>
      <c r="M23" s="370" t="s">
        <v>447</v>
      </c>
      <c r="N23" s="352"/>
      <c r="O23" s="369" t="s">
        <v>301</v>
      </c>
    </row>
    <row r="24" spans="1:15" ht="12" hidden="1" customHeight="1">
      <c r="A24" s="371" t="s">
        <v>300</v>
      </c>
      <c r="B24" s="370" t="s">
        <v>447</v>
      </c>
      <c r="C24" s="370" t="s">
        <v>447</v>
      </c>
      <c r="D24" s="370" t="s">
        <v>447</v>
      </c>
      <c r="E24" s="370" t="s">
        <v>447</v>
      </c>
      <c r="F24" s="370" t="s">
        <v>447</v>
      </c>
      <c r="G24" s="370" t="s">
        <v>447</v>
      </c>
      <c r="H24" s="370" t="s">
        <v>447</v>
      </c>
      <c r="I24" s="370" t="s">
        <v>447</v>
      </c>
      <c r="J24" s="370" t="s">
        <v>447</v>
      </c>
      <c r="K24" s="370" t="s">
        <v>447</v>
      </c>
      <c r="L24" s="370" t="s">
        <v>447</v>
      </c>
      <c r="M24" s="370" t="s">
        <v>447</v>
      </c>
      <c r="N24" s="352"/>
      <c r="O24" s="369" t="s">
        <v>299</v>
      </c>
    </row>
    <row r="25" spans="1:15" ht="12" customHeight="1">
      <c r="A25" s="371" t="s">
        <v>298</v>
      </c>
      <c r="B25" s="370" t="s">
        <v>447</v>
      </c>
      <c r="C25" s="370" t="s">
        <v>447</v>
      </c>
      <c r="D25" s="370" t="s">
        <v>447</v>
      </c>
      <c r="E25" s="370" t="s">
        <v>447</v>
      </c>
      <c r="F25" s="370" t="s">
        <v>447</v>
      </c>
      <c r="G25" s="370" t="s">
        <v>447</v>
      </c>
      <c r="H25" s="370" t="s">
        <v>447</v>
      </c>
      <c r="I25" s="370" t="s">
        <v>447</v>
      </c>
      <c r="J25" s="370" t="s">
        <v>447</v>
      </c>
      <c r="K25" s="370" t="s">
        <v>447</v>
      </c>
      <c r="L25" s="370" t="s">
        <v>447</v>
      </c>
      <c r="M25" s="370" t="s">
        <v>447</v>
      </c>
      <c r="N25" s="352"/>
      <c r="O25" s="369" t="s">
        <v>297</v>
      </c>
    </row>
    <row r="26" spans="1:15" s="364" customFormat="1" ht="24" customHeight="1">
      <c r="A26" s="368" t="s">
        <v>296</v>
      </c>
      <c r="B26" s="367" t="s">
        <v>447</v>
      </c>
      <c r="C26" s="367">
        <v>-129.85367499999998</v>
      </c>
      <c r="D26" s="367">
        <v>-132.73414400000001</v>
      </c>
      <c r="E26" s="367">
        <v>-48.340000000000089</v>
      </c>
      <c r="F26" s="367">
        <v>512.1</v>
      </c>
      <c r="G26" s="367">
        <v>-115.9</v>
      </c>
      <c r="H26" s="367">
        <v>-95.940000000000069</v>
      </c>
      <c r="I26" s="367">
        <v>-117.60999999999993</v>
      </c>
      <c r="J26" s="367">
        <v>-262.7399999999999</v>
      </c>
      <c r="K26" s="367">
        <v>42.079999999999984</v>
      </c>
      <c r="L26" s="367">
        <v>-82.800503999999989</v>
      </c>
      <c r="M26" s="367">
        <v>36.492483000000107</v>
      </c>
      <c r="N26" s="366"/>
      <c r="O26" s="365" t="s">
        <v>295</v>
      </c>
    </row>
    <row r="27" spans="1:15" s="364" customFormat="1" ht="24" customHeight="1">
      <c r="A27" s="368" t="s">
        <v>294</v>
      </c>
      <c r="B27" s="367">
        <v>-112.84000000000003</v>
      </c>
      <c r="C27" s="367">
        <v>-205.13367499999998</v>
      </c>
      <c r="D27" s="367">
        <v>-227.564144</v>
      </c>
      <c r="E27" s="367">
        <v>-125.84000000000009</v>
      </c>
      <c r="F27" s="367">
        <v>422.80000000000007</v>
      </c>
      <c r="G27" s="367">
        <v>-214</v>
      </c>
      <c r="H27" s="367">
        <v>-200.43000000000006</v>
      </c>
      <c r="I27" s="367">
        <v>-220.20999999999992</v>
      </c>
      <c r="J27" s="367">
        <v>-358.38999999999987</v>
      </c>
      <c r="K27" s="367">
        <v>-36.860000000000014</v>
      </c>
      <c r="L27" s="367">
        <v>-160.05971099999999</v>
      </c>
      <c r="M27" s="367">
        <v>-43.531564999999887</v>
      </c>
      <c r="N27" s="366"/>
      <c r="O27" s="365" t="s">
        <v>293</v>
      </c>
    </row>
    <row r="28" spans="1:15" ht="12" customHeight="1">
      <c r="A28" s="363"/>
      <c r="B28" s="363"/>
      <c r="C28" s="362"/>
      <c r="D28" s="361"/>
      <c r="E28" s="360"/>
      <c r="F28" s="360"/>
      <c r="G28" s="360"/>
      <c r="H28" s="359"/>
      <c r="I28" s="359"/>
      <c r="J28" s="359"/>
      <c r="K28" s="359"/>
      <c r="L28" s="359"/>
      <c r="M28" s="359"/>
      <c r="N28" s="359"/>
      <c r="O28" s="359"/>
    </row>
    <row r="29" spans="1:15" ht="12" customHeight="1">
      <c r="A29" s="358"/>
      <c r="B29" s="358"/>
      <c r="C29" s="356"/>
      <c r="D29" s="356"/>
      <c r="E29" s="356"/>
      <c r="F29" s="356"/>
      <c r="G29" s="356"/>
      <c r="H29" s="356"/>
      <c r="I29" s="356"/>
      <c r="J29" s="356"/>
      <c r="K29" s="356"/>
      <c r="L29" s="356"/>
      <c r="M29" s="356"/>
      <c r="N29" s="352"/>
      <c r="O29" s="352"/>
    </row>
    <row r="30" spans="1:15" ht="12" customHeight="1">
      <c r="A30" s="357" t="s">
        <v>8</v>
      </c>
      <c r="B30" s="15"/>
      <c r="C30" s="356"/>
      <c r="D30" s="356"/>
      <c r="E30" s="356"/>
      <c r="F30" s="356"/>
      <c r="G30" s="356"/>
      <c r="H30" s="356"/>
      <c r="I30" s="356"/>
      <c r="J30" s="356"/>
      <c r="K30" s="356"/>
      <c r="L30" s="356"/>
      <c r="M30" s="356"/>
      <c r="N30" s="352"/>
      <c r="O30" s="352"/>
    </row>
    <row r="31" spans="1:15" ht="12" customHeight="1">
      <c r="A31" s="350" t="s">
        <v>292</v>
      </c>
      <c r="B31" s="355"/>
      <c r="C31" s="354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2"/>
      <c r="O31" s="352"/>
    </row>
    <row r="32" spans="1:15" ht="12" customHeight="1">
      <c r="A32" s="350"/>
      <c r="B32" s="312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2"/>
      <c r="O32" s="352"/>
    </row>
    <row r="33" spans="1:2" ht="12" customHeight="1">
      <c r="A33" s="139" t="s">
        <v>40</v>
      </c>
      <c r="B33" s="351"/>
    </row>
    <row r="34" spans="1:2" ht="12" customHeight="1">
      <c r="A34" s="350" t="s">
        <v>291</v>
      </c>
    </row>
  </sheetData>
  <pageMargins left="0.15748031496063" right="0" top="0.98425196850393704" bottom="0" header="0" footer="0"/>
  <pageSetup scale="90" orientation="landscape" r:id="rId1"/>
  <headerFooter alignWithMargins="0">
    <oddFooter>&amp;R&amp;A  &amp;D  &amp;T 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showGridLines="0" workbookViewId="0">
      <selection activeCell="M3" sqref="M3"/>
    </sheetView>
  </sheetViews>
  <sheetFormatPr defaultColWidth="7.140625" defaultRowHeight="10.199999999999999"/>
  <cols>
    <col min="1" max="1" width="39.7109375" style="388" customWidth="1"/>
    <col min="2" max="14" width="7.85546875" style="388" customWidth="1"/>
    <col min="15" max="15" width="1.85546875" style="388" customWidth="1"/>
    <col min="16" max="16" width="43.140625" style="107" customWidth="1"/>
    <col min="17" max="16384" width="7.140625" style="388"/>
  </cols>
  <sheetData>
    <row r="1" spans="1:16" s="410" customFormat="1">
      <c r="A1" s="412">
        <v>10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P1" s="411"/>
    </row>
    <row r="2" spans="1:16">
      <c r="A2" s="409" t="s">
        <v>32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P2" s="80" t="s">
        <v>31</v>
      </c>
    </row>
    <row r="3" spans="1:16">
      <c r="A3" s="407" t="s">
        <v>370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P3" s="407" t="s">
        <v>369</v>
      </c>
    </row>
    <row r="4" spans="1:16">
      <c r="A4" s="199" t="s">
        <v>56</v>
      </c>
      <c r="B4" s="199"/>
      <c r="C4" s="406"/>
      <c r="D4" s="406"/>
      <c r="E4" s="406"/>
      <c r="F4" s="406"/>
      <c r="G4" s="406"/>
      <c r="H4" s="62"/>
      <c r="I4" s="62"/>
      <c r="J4" s="62"/>
      <c r="K4" s="406"/>
      <c r="L4" s="406"/>
      <c r="M4" s="406"/>
      <c r="N4" s="406"/>
      <c r="O4" s="406"/>
      <c r="P4" s="405" t="s">
        <v>368</v>
      </c>
    </row>
    <row r="5" spans="1:16">
      <c r="A5" s="404"/>
      <c r="P5" s="404"/>
    </row>
    <row r="6" spans="1:16">
      <c r="A6" s="403"/>
      <c r="B6" s="129">
        <v>2000</v>
      </c>
      <c r="C6" s="129">
        <v>2001</v>
      </c>
      <c r="D6" s="129">
        <v>2002</v>
      </c>
      <c r="E6" s="129">
        <v>2003</v>
      </c>
      <c r="F6" s="129">
        <v>2004</v>
      </c>
      <c r="G6" s="129">
        <v>2005</v>
      </c>
      <c r="H6" s="129">
        <v>2006</v>
      </c>
      <c r="I6" s="129">
        <v>2007</v>
      </c>
      <c r="J6" s="129">
        <v>2008</v>
      </c>
      <c r="K6" s="129">
        <v>2009</v>
      </c>
      <c r="L6" s="129">
        <v>2010</v>
      </c>
      <c r="M6" s="129">
        <v>2011</v>
      </c>
      <c r="N6" s="129">
        <v>2012</v>
      </c>
      <c r="O6" s="129"/>
      <c r="P6" s="403"/>
    </row>
    <row r="7" spans="1:16">
      <c r="A7" s="402"/>
      <c r="P7" s="402"/>
    </row>
    <row r="8" spans="1:16" s="80" customFormat="1">
      <c r="A8" s="401" t="s">
        <v>367</v>
      </c>
      <c r="B8" s="391">
        <v>283.7</v>
      </c>
      <c r="C8" s="391">
        <v>317.96999999999997</v>
      </c>
      <c r="D8" s="391">
        <v>353.15999999999997</v>
      </c>
      <c r="E8" s="391">
        <v>383.15046500000005</v>
      </c>
      <c r="F8" s="391">
        <v>427.21698600000002</v>
      </c>
      <c r="G8" s="391">
        <v>455.04926199999989</v>
      </c>
      <c r="H8" s="391">
        <v>567.61218399999996</v>
      </c>
      <c r="I8" s="391">
        <v>690.87134700000001</v>
      </c>
      <c r="J8" s="391">
        <v>692.36446899999999</v>
      </c>
      <c r="K8" s="391">
        <v>573.38632199999995</v>
      </c>
      <c r="L8" s="391">
        <v>576.45447300000001</v>
      </c>
      <c r="M8" s="391">
        <v>551.36171100000001</v>
      </c>
      <c r="N8" s="391">
        <v>604.21328500000004</v>
      </c>
      <c r="P8" s="401" t="s">
        <v>366</v>
      </c>
    </row>
    <row r="9" spans="1:16" ht="18" customHeight="1">
      <c r="A9" s="400" t="s">
        <v>365</v>
      </c>
      <c r="B9" s="394">
        <v>42.190000000000005</v>
      </c>
      <c r="C9" s="394">
        <v>53.550000000000004</v>
      </c>
      <c r="D9" s="394">
        <v>69.28</v>
      </c>
      <c r="E9" s="394">
        <v>73.677000000000007</v>
      </c>
      <c r="F9" s="394">
        <v>56.396171000000002</v>
      </c>
      <c r="G9" s="394">
        <v>74.315302000000003</v>
      </c>
      <c r="H9" s="394">
        <v>122.77054999999999</v>
      </c>
      <c r="I9" s="394">
        <v>109.86895699999999</v>
      </c>
      <c r="J9" s="394">
        <v>125.57002399999999</v>
      </c>
      <c r="K9" s="394">
        <v>112.867436</v>
      </c>
      <c r="L9" s="394">
        <v>110.16070099999999</v>
      </c>
      <c r="M9" s="394">
        <v>85.713174999999993</v>
      </c>
      <c r="N9" s="394">
        <v>97.468896999999998</v>
      </c>
      <c r="P9" s="365" t="s">
        <v>364</v>
      </c>
    </row>
    <row r="10" spans="1:16">
      <c r="A10" s="399" t="s">
        <v>363</v>
      </c>
      <c r="B10" s="394">
        <v>37.49</v>
      </c>
      <c r="C10" s="394">
        <v>47.6</v>
      </c>
      <c r="D10" s="394">
        <v>61.42</v>
      </c>
      <c r="E10" s="394">
        <v>62.612000000000002</v>
      </c>
      <c r="F10" s="394">
        <v>46.392628000000002</v>
      </c>
      <c r="G10" s="394">
        <v>63.790006000000005</v>
      </c>
      <c r="H10" s="394">
        <v>111.50969499999999</v>
      </c>
      <c r="I10" s="394">
        <v>100.92908199999999</v>
      </c>
      <c r="J10" s="394">
        <v>111.45862799999999</v>
      </c>
      <c r="K10" s="394">
        <v>98.013807</v>
      </c>
      <c r="L10" s="394">
        <v>92.440439999999995</v>
      </c>
      <c r="M10" s="394">
        <v>69.66866499999999</v>
      </c>
      <c r="N10" s="394">
        <v>77.320470999999998</v>
      </c>
      <c r="P10" s="399" t="s">
        <v>362</v>
      </c>
    </row>
    <row r="11" spans="1:16">
      <c r="A11" s="399" t="s">
        <v>361</v>
      </c>
      <c r="B11" s="394" t="s">
        <v>515</v>
      </c>
      <c r="C11" s="394" t="s">
        <v>515</v>
      </c>
      <c r="D11" s="394" t="s">
        <v>515</v>
      </c>
      <c r="E11" s="394" t="s">
        <v>515</v>
      </c>
      <c r="F11" s="394" t="s">
        <v>515</v>
      </c>
      <c r="G11" s="394">
        <v>23.379994000000003</v>
      </c>
      <c r="H11" s="394">
        <v>42.024529000000001</v>
      </c>
      <c r="I11" s="394">
        <v>49.985199000000001</v>
      </c>
      <c r="J11" s="394">
        <v>46.900964000000002</v>
      </c>
      <c r="K11" s="394">
        <v>35.747929000000006</v>
      </c>
      <c r="L11" s="394">
        <v>33.389405000000004</v>
      </c>
      <c r="M11" s="394">
        <v>34.390161000000006</v>
      </c>
      <c r="N11" s="394">
        <v>41.888990000000007</v>
      </c>
      <c r="P11" s="399" t="s">
        <v>360</v>
      </c>
    </row>
    <row r="12" spans="1:16">
      <c r="A12" s="399" t="s">
        <v>359</v>
      </c>
      <c r="B12" s="394">
        <v>37.290000000000006</v>
      </c>
      <c r="C12" s="394">
        <v>44.11</v>
      </c>
      <c r="D12" s="394">
        <v>56.879999999999995</v>
      </c>
      <c r="E12" s="394">
        <v>57.643999999999998</v>
      </c>
      <c r="F12" s="394">
        <v>40.827345999999999</v>
      </c>
      <c r="G12" s="394">
        <v>38.276015000000001</v>
      </c>
      <c r="H12" s="394">
        <v>69.136786000000001</v>
      </c>
      <c r="I12" s="394">
        <v>50.423408999999999</v>
      </c>
      <c r="J12" s="394">
        <v>63.446928999999997</v>
      </c>
      <c r="K12" s="394">
        <v>61.955934999999997</v>
      </c>
      <c r="L12" s="394">
        <v>58.774437999999996</v>
      </c>
      <c r="M12" s="394">
        <v>34.319819000000003</v>
      </c>
      <c r="N12" s="394">
        <v>35.420213999999994</v>
      </c>
      <c r="P12" s="399" t="s">
        <v>358</v>
      </c>
    </row>
    <row r="13" spans="1:16">
      <c r="A13" s="399" t="s">
        <v>357</v>
      </c>
      <c r="B13" s="394" t="s">
        <v>515</v>
      </c>
      <c r="C13" s="394">
        <v>3.490000000000002</v>
      </c>
      <c r="D13" s="394">
        <v>4.5400000000000063</v>
      </c>
      <c r="E13" s="394">
        <v>4.7520000000000024</v>
      </c>
      <c r="F13" s="394">
        <v>5.3614320000000006</v>
      </c>
      <c r="G13" s="394">
        <v>2.1339970000000008</v>
      </c>
      <c r="H13" s="394" t="s">
        <v>515</v>
      </c>
      <c r="I13" s="394">
        <v>0.520473999999993</v>
      </c>
      <c r="J13" s="394">
        <v>1.1107349999999911</v>
      </c>
      <c r="K13" s="394" t="s">
        <v>515</v>
      </c>
      <c r="L13" s="394" t="s">
        <v>515</v>
      </c>
      <c r="M13" s="394">
        <v>0.95868499999998846</v>
      </c>
      <c r="N13" s="394" t="s">
        <v>515</v>
      </c>
      <c r="P13" s="399" t="s">
        <v>356</v>
      </c>
    </row>
    <row r="14" spans="1:16">
      <c r="A14" s="399" t="s">
        <v>355</v>
      </c>
      <c r="B14" s="394">
        <v>4.7</v>
      </c>
      <c r="C14" s="394">
        <v>5.95</v>
      </c>
      <c r="D14" s="394">
        <v>7.86</v>
      </c>
      <c r="E14" s="394">
        <v>11.065000000000001</v>
      </c>
      <c r="F14" s="394">
        <v>10.003543000000001</v>
      </c>
      <c r="G14" s="394">
        <v>10.525296000000001</v>
      </c>
      <c r="H14" s="394">
        <v>11.260854999999999</v>
      </c>
      <c r="I14" s="394">
        <v>8.9398750000000007</v>
      </c>
      <c r="J14" s="394">
        <v>14.111395999999999</v>
      </c>
      <c r="K14" s="394">
        <v>14.853628999999998</v>
      </c>
      <c r="L14" s="394">
        <v>17.720261000000001</v>
      </c>
      <c r="M14" s="394">
        <v>16.044509999999999</v>
      </c>
      <c r="N14" s="394">
        <v>20.148426000000001</v>
      </c>
      <c r="P14" s="399" t="s">
        <v>354</v>
      </c>
    </row>
    <row r="15" spans="1:16" s="392" customFormat="1">
      <c r="A15" s="396" t="s">
        <v>353</v>
      </c>
      <c r="B15" s="394" t="s">
        <v>0</v>
      </c>
      <c r="C15" s="394" t="s">
        <v>0</v>
      </c>
      <c r="D15" s="394" t="s">
        <v>0</v>
      </c>
      <c r="E15" s="394" t="s">
        <v>0</v>
      </c>
      <c r="F15" s="394" t="s">
        <v>0</v>
      </c>
      <c r="G15" s="394" t="s">
        <v>0</v>
      </c>
      <c r="H15" s="394" t="s">
        <v>0</v>
      </c>
      <c r="I15" s="394" t="s">
        <v>0</v>
      </c>
      <c r="J15" s="394" t="s">
        <v>0</v>
      </c>
      <c r="K15" s="394" t="s">
        <v>0</v>
      </c>
      <c r="L15" s="394" t="s">
        <v>0</v>
      </c>
      <c r="M15" s="394" t="s">
        <v>0</v>
      </c>
      <c r="N15" s="394" t="s">
        <v>0</v>
      </c>
      <c r="P15" s="396" t="s">
        <v>352</v>
      </c>
    </row>
    <row r="16" spans="1:16" s="392" customFormat="1" ht="18" customHeight="1">
      <c r="A16" s="398" t="s">
        <v>351</v>
      </c>
      <c r="B16" s="394">
        <v>241.51</v>
      </c>
      <c r="C16" s="394">
        <v>264.41999999999996</v>
      </c>
      <c r="D16" s="394">
        <v>283.88</v>
      </c>
      <c r="E16" s="394">
        <v>309.47346500000003</v>
      </c>
      <c r="F16" s="394">
        <v>370.82081500000004</v>
      </c>
      <c r="G16" s="394">
        <v>380.73395999999991</v>
      </c>
      <c r="H16" s="394">
        <v>444.841634</v>
      </c>
      <c r="I16" s="394">
        <v>581.00238999999999</v>
      </c>
      <c r="J16" s="394">
        <v>566.794445</v>
      </c>
      <c r="K16" s="394">
        <v>460.51888599999995</v>
      </c>
      <c r="L16" s="394">
        <v>466.29377199999999</v>
      </c>
      <c r="M16" s="394">
        <v>465.64853600000004</v>
      </c>
      <c r="N16" s="394">
        <v>506.74438800000007</v>
      </c>
      <c r="P16" s="397" t="s">
        <v>350</v>
      </c>
    </row>
    <row r="17" spans="1:16" s="392" customFormat="1">
      <c r="A17" s="396" t="s">
        <v>349</v>
      </c>
      <c r="B17" s="394">
        <v>96.359999999999985</v>
      </c>
      <c r="C17" s="394">
        <v>106.6</v>
      </c>
      <c r="D17" s="394">
        <v>118.57000000000002</v>
      </c>
      <c r="E17" s="394">
        <v>125.992144</v>
      </c>
      <c r="F17" s="394">
        <v>135.34051800000003</v>
      </c>
      <c r="G17" s="394">
        <v>133.95982900000001</v>
      </c>
      <c r="H17" s="394">
        <v>157.75840199999999</v>
      </c>
      <c r="I17" s="394">
        <v>292.22932600000001</v>
      </c>
      <c r="J17" s="394">
        <v>281.73745000000002</v>
      </c>
      <c r="K17" s="394">
        <v>248.57143600000003</v>
      </c>
      <c r="L17" s="394">
        <v>222.34905599999999</v>
      </c>
      <c r="M17" s="394">
        <v>238.81317800000005</v>
      </c>
      <c r="N17" s="394">
        <v>267.28543100000002</v>
      </c>
      <c r="P17" s="396" t="s">
        <v>348</v>
      </c>
    </row>
    <row r="18" spans="1:16" s="392" customFormat="1">
      <c r="A18" s="396" t="s">
        <v>347</v>
      </c>
      <c r="B18" s="394">
        <v>22</v>
      </c>
      <c r="C18" s="394">
        <v>23.07</v>
      </c>
      <c r="D18" s="394">
        <v>20.66</v>
      </c>
      <c r="E18" s="394">
        <v>22.243000000000002</v>
      </c>
      <c r="F18" s="394">
        <v>33.895659999999999</v>
      </c>
      <c r="G18" s="394">
        <v>33.549267999999998</v>
      </c>
      <c r="H18" s="394">
        <v>39.861894999999997</v>
      </c>
      <c r="I18" s="394">
        <v>12.791566000000001</v>
      </c>
      <c r="J18" s="394" t="s">
        <v>515</v>
      </c>
      <c r="K18" s="394" t="s">
        <v>0</v>
      </c>
      <c r="L18" s="394" t="s">
        <v>0</v>
      </c>
      <c r="M18" s="394" t="s">
        <v>0</v>
      </c>
      <c r="N18" s="394" t="s">
        <v>0</v>
      </c>
      <c r="P18" s="396" t="s">
        <v>346</v>
      </c>
    </row>
    <row r="19" spans="1:16" s="392" customFormat="1">
      <c r="A19" s="393" t="s">
        <v>345</v>
      </c>
      <c r="B19" s="394">
        <v>110.12</v>
      </c>
      <c r="C19" s="394">
        <v>118.66999999999999</v>
      </c>
      <c r="D19" s="394">
        <v>125.99999999999999</v>
      </c>
      <c r="E19" s="394">
        <v>139.84732100000002</v>
      </c>
      <c r="F19" s="394">
        <v>174.05676599999998</v>
      </c>
      <c r="G19" s="394">
        <v>176.90478599999997</v>
      </c>
      <c r="H19" s="394">
        <v>201.64062100000001</v>
      </c>
      <c r="I19" s="394">
        <v>230.755516</v>
      </c>
      <c r="J19" s="394">
        <v>225.41586599999999</v>
      </c>
      <c r="K19" s="394">
        <v>182.43118999999996</v>
      </c>
      <c r="L19" s="394">
        <v>212.653064</v>
      </c>
      <c r="M19" s="394">
        <v>197.811915</v>
      </c>
      <c r="N19" s="394">
        <v>200.38794600000006</v>
      </c>
      <c r="P19" s="393" t="s">
        <v>344</v>
      </c>
    </row>
    <row r="20" spans="1:16" s="392" customFormat="1">
      <c r="A20" s="393" t="s">
        <v>343</v>
      </c>
      <c r="B20" s="394">
        <v>13.03</v>
      </c>
      <c r="C20" s="394">
        <v>16.079999999999998</v>
      </c>
      <c r="D20" s="394">
        <v>18.649999999999999</v>
      </c>
      <c r="E20" s="394">
        <v>21.390999999999998</v>
      </c>
      <c r="F20" s="394">
        <v>27.527870999999998</v>
      </c>
      <c r="G20" s="394">
        <v>36.320076999999998</v>
      </c>
      <c r="H20" s="394">
        <v>45.580715999999995</v>
      </c>
      <c r="I20" s="394">
        <v>45.225981999999995</v>
      </c>
      <c r="J20" s="394">
        <v>59.491129000000001</v>
      </c>
      <c r="K20" s="394">
        <v>29.516259999999999</v>
      </c>
      <c r="L20" s="394">
        <v>31.291651999999999</v>
      </c>
      <c r="M20" s="394">
        <v>29.023443</v>
      </c>
      <c r="N20" s="394">
        <v>39.071011000000006</v>
      </c>
      <c r="P20" s="393" t="s">
        <v>342</v>
      </c>
    </row>
    <row r="21" spans="1:16" s="392" customFormat="1">
      <c r="A21" s="396" t="s">
        <v>341</v>
      </c>
      <c r="B21" s="394" t="s">
        <v>0</v>
      </c>
      <c r="C21" s="394" t="s">
        <v>0</v>
      </c>
      <c r="D21" s="394" t="s">
        <v>0</v>
      </c>
      <c r="E21" s="394" t="s">
        <v>0</v>
      </c>
      <c r="F21" s="394" t="s">
        <v>0</v>
      </c>
      <c r="G21" s="394" t="s">
        <v>0</v>
      </c>
      <c r="H21" s="394" t="s">
        <v>0</v>
      </c>
      <c r="I21" s="394" t="s">
        <v>0</v>
      </c>
      <c r="J21" s="394" t="s">
        <v>0</v>
      </c>
      <c r="K21" s="394" t="s">
        <v>0</v>
      </c>
      <c r="L21" s="394" t="s">
        <v>0</v>
      </c>
      <c r="M21" s="394" t="s">
        <v>0</v>
      </c>
      <c r="N21" s="394" t="s">
        <v>0</v>
      </c>
      <c r="P21" s="396" t="s">
        <v>340</v>
      </c>
    </row>
    <row r="22" spans="1:16" s="392" customFormat="1">
      <c r="A22" s="395" t="s">
        <v>339</v>
      </c>
      <c r="B22" s="394" t="s">
        <v>447</v>
      </c>
      <c r="C22" s="394" t="s">
        <v>447</v>
      </c>
      <c r="D22" s="394" t="s">
        <v>447</v>
      </c>
      <c r="E22" s="394" t="s">
        <v>447</v>
      </c>
      <c r="F22" s="394" t="s">
        <v>447</v>
      </c>
      <c r="G22" s="394" t="s">
        <v>447</v>
      </c>
      <c r="H22" s="394" t="s">
        <v>447</v>
      </c>
      <c r="I22" s="394" t="s">
        <v>447</v>
      </c>
      <c r="J22" s="394" t="s">
        <v>447</v>
      </c>
      <c r="K22" s="394" t="s">
        <v>447</v>
      </c>
      <c r="L22" s="394" t="s">
        <v>447</v>
      </c>
      <c r="M22" s="394" t="s">
        <v>447</v>
      </c>
      <c r="N22" s="394" t="s">
        <v>447</v>
      </c>
      <c r="P22" s="393" t="s">
        <v>338</v>
      </c>
    </row>
    <row r="23" spans="1:16" s="389" customFormat="1" ht="33" customHeight="1">
      <c r="A23" s="390" t="s">
        <v>337</v>
      </c>
      <c r="B23" s="391" t="s">
        <v>447</v>
      </c>
      <c r="C23" s="391" t="s">
        <v>447</v>
      </c>
      <c r="D23" s="391" t="s">
        <v>447</v>
      </c>
      <c r="E23" s="391" t="s">
        <v>447</v>
      </c>
      <c r="F23" s="391" t="s">
        <v>447</v>
      </c>
      <c r="G23" s="391" t="s">
        <v>447</v>
      </c>
      <c r="H23" s="391" t="s">
        <v>447</v>
      </c>
      <c r="I23" s="391" t="s">
        <v>447</v>
      </c>
      <c r="J23" s="391" t="s">
        <v>447</v>
      </c>
      <c r="K23" s="391" t="s">
        <v>447</v>
      </c>
      <c r="L23" s="391" t="s">
        <v>447</v>
      </c>
      <c r="M23" s="391" t="s">
        <v>447</v>
      </c>
      <c r="N23" s="391" t="s">
        <v>447</v>
      </c>
      <c r="P23" s="390" t="s">
        <v>336</v>
      </c>
    </row>
    <row r="24" spans="1:16">
      <c r="A24" s="106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</row>
    <row r="25" spans="1:16">
      <c r="A25" s="107"/>
    </row>
    <row r="26" spans="1:16">
      <c r="A26" s="15" t="s">
        <v>335</v>
      </c>
    </row>
    <row r="27" spans="1:16">
      <c r="A27" s="206"/>
    </row>
    <row r="28" spans="1:16">
      <c r="A28" s="312" t="s">
        <v>334</v>
      </c>
    </row>
  </sheetData>
  <pageMargins left="0.15748031496063" right="0.15748031496063" top="0.98425196850393704" bottom="0.98425196850393704" header="0.511811023622047" footer="0.511811023622047"/>
  <pageSetup scale="92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Index</vt:lpstr>
      <vt:lpstr>Ag_PIE</vt:lpstr>
      <vt:lpstr>Ag_CN</vt:lpstr>
      <vt:lpstr>Ag_tur</vt:lpstr>
      <vt:lpstr>Ag_BP</vt:lpstr>
      <vt:lpstr>Ag_exp</vt:lpstr>
      <vt:lpstr>Ag_imp</vt:lpstr>
      <vt:lpstr>Ag_DE</vt:lpstr>
      <vt:lpstr>Ag_mon</vt:lpstr>
      <vt:lpstr>Ag_BF</vt:lpstr>
      <vt:lpstr>Ag_IT</vt:lpstr>
      <vt:lpstr>Ag_mon!Print_Area_MI</vt:lpstr>
      <vt:lpstr>Ag_PIE!Print_Titles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ECONOMIC STATISTICS ANTIGUA Y BARBUDA</dc:title>
  <dc:subject>ECONOMIC STATISTICS ANTIGUA Y BARBUDA</dc:subject>
  <dc:creator>jazmin chiu</dc:creator>
  <cp:keywords>ECONOMIC STATISTICS ANTIGUA Y BARBUDA LCG2458</cp:keywords>
  <cp:lastModifiedBy>jazmin chiu stange</cp:lastModifiedBy>
  <cp:lastPrinted>2013-10-03T18:49:12Z</cp:lastPrinted>
  <dcterms:created xsi:type="dcterms:W3CDTF">1999-03-12T17:06:25Z</dcterms:created>
  <dcterms:modified xsi:type="dcterms:W3CDTF">2013-10-03T18:49:22Z</dcterms:modified>
</cp:coreProperties>
</file>