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240" yWindow="-48" windowWidth="14724" windowHeight="8664" tabRatio="935" activeTab="7"/>
  </bookViews>
  <sheets>
    <sheet name="Index " sheetId="12" r:id="rId1"/>
    <sheet name="UMCO_PIE" sheetId="13" r:id="rId2"/>
    <sheet name="Umco_CN" sheetId="10" r:id="rId3"/>
    <sheet name="Umco_BP" sheetId="8" r:id="rId4"/>
    <sheet name="Umco_de" sheetId="11" r:id="rId5"/>
    <sheet name="Umco_Mo" sheetId="6" r:id="rId6"/>
    <sheet name="Umco_BF" sheetId="9" r:id="rId7"/>
    <sheet name="UMCO_IT" sheetId="7" r:id="rId8"/>
  </sheets>
  <externalReferences>
    <externalReference r:id="rId9"/>
  </externalReferences>
  <definedNames>
    <definedName name="_Fill" localSheetId="6" hidden="1">#REF!</definedName>
    <definedName name="_Fill" localSheetId="3" hidden="1">#REF!</definedName>
    <definedName name="_Fill" localSheetId="2" hidden="1">#REF!</definedName>
    <definedName name="_Fill" localSheetId="4" hidden="1">#REF!</definedName>
    <definedName name="_Fill" hidden="1">#REF!</definedName>
    <definedName name="_Key2" localSheetId="6" hidden="1">#REF!</definedName>
    <definedName name="_Key2" localSheetId="3" hidden="1">#REF!</definedName>
    <definedName name="_Key2" localSheetId="2" hidden="1">#REF!</definedName>
    <definedName name="_Key2" localSheetId="4" hidden="1">#REF!</definedName>
    <definedName name="_Key2" hidden="1">#REF!</definedName>
    <definedName name="_Order1" hidden="1">255</definedName>
    <definedName name="_Order2" hidden="1">255</definedName>
    <definedName name="_Parse_Out" localSheetId="6" hidden="1">#REF!</definedName>
    <definedName name="_Parse_Out" localSheetId="3" hidden="1">#REF!</definedName>
    <definedName name="_Parse_Out" localSheetId="2" hidden="1">#REF!</definedName>
    <definedName name="_Parse_Out" localSheetId="4" hidden="1">#REF!</definedName>
    <definedName name="_Parse_Out" hidden="1">#REF!</definedName>
    <definedName name="_Regression_Int" localSheetId="2" hidden="1">1</definedName>
    <definedName name="_Sort" localSheetId="6" hidden="1">#REF!</definedName>
    <definedName name="_Sort" localSheetId="3" hidden="1">#REF!</definedName>
    <definedName name="_Sort" localSheetId="2" hidden="1">#REF!</definedName>
    <definedName name="_Sort" localSheetId="4" hidden="1">#REF!</definedName>
    <definedName name="_Sort" hidden="1">#REF!</definedName>
    <definedName name="ee" localSheetId="6" hidden="1">#REF!</definedName>
    <definedName name="ee" localSheetId="3" hidden="1">#REF!</definedName>
    <definedName name="ee" localSheetId="2" hidden="1">#REF!</definedName>
    <definedName name="ee" localSheetId="4" hidden="1">#REF!</definedName>
    <definedName name="ee" hidden="1">#REF!</definedName>
    <definedName name="ff" localSheetId="6" hidden="1">#REF!</definedName>
    <definedName name="ff" localSheetId="3" hidden="1">#REF!</definedName>
    <definedName name="ff" localSheetId="2" hidden="1">#REF!</definedName>
    <definedName name="ff" localSheetId="4" hidden="1">#REF!</definedName>
    <definedName name="ff" hidden="1">#REF!</definedName>
    <definedName name="ii" localSheetId="6" hidden="1">#REF!</definedName>
    <definedName name="ii" localSheetId="3" hidden="1">#REF!</definedName>
    <definedName name="ii" localSheetId="2" hidden="1">#REF!</definedName>
    <definedName name="ii" localSheetId="4" hidden="1">#REF!</definedName>
    <definedName name="ii" hidden="1">#REF!</definedName>
    <definedName name="oj" hidden="1">'[1]I-5'!$A$38:$A$43</definedName>
    <definedName name="ojo" localSheetId="6" hidden="1">#REF!</definedName>
    <definedName name="ojo" localSheetId="3" hidden="1">#REF!</definedName>
    <definedName name="ojo" localSheetId="2" hidden="1">#REF!</definedName>
    <definedName name="ojo" localSheetId="4" hidden="1">#REF!</definedName>
    <definedName name="ojo" hidden="1">#REF!</definedName>
    <definedName name="_xlnm.Print_Titles" localSheetId="1">UMCO_PIE!$4:$4</definedName>
    <definedName name="YU" localSheetId="6" hidden="1">#REF!</definedName>
    <definedName name="YU" localSheetId="3" hidden="1">#REF!</definedName>
    <definedName name="YU" localSheetId="2" hidden="1">#REF!</definedName>
    <definedName name="YU" localSheetId="4" hidden="1">#REF!</definedName>
    <definedName name="YU" hidden="1">#REF!</definedName>
  </definedNames>
  <calcPr calcId="125725"/>
</workbook>
</file>

<file path=xl/calcChain.xml><?xml version="1.0" encoding="utf-8"?>
<calcChain xmlns="http://schemas.openxmlformats.org/spreadsheetml/2006/main">
  <c r="A2" i="12"/>
  <c r="N26" i="6" l="1"/>
  <c r="M26"/>
  <c r="L26"/>
  <c r="K26"/>
  <c r="J26"/>
  <c r="I26"/>
  <c r="H26"/>
  <c r="G26"/>
  <c r="F26"/>
</calcChain>
</file>

<file path=xl/sharedStrings.xml><?xml version="1.0" encoding="utf-8"?>
<sst xmlns="http://schemas.openxmlformats.org/spreadsheetml/2006/main" count="875" uniqueCount="435">
  <si>
    <t>BALANCE MONETARIO</t>
  </si>
  <si>
    <t>Activos monetarios</t>
  </si>
  <si>
    <t>Fuente: Comisión Económica para América Latina y el Caribe (CEPAL), sobre la base de cifras del Banco Central del Caribe Oriental.</t>
  </si>
  <si>
    <t>Pasivos monetarios</t>
  </si>
  <si>
    <t>MONETARY BALANCE</t>
  </si>
  <si>
    <t>Monetary assets</t>
  </si>
  <si>
    <t xml:space="preserve">                                     </t>
  </si>
  <si>
    <t>Monetary liabilities</t>
  </si>
  <si>
    <t>b/ Cifras preliminares.</t>
  </si>
  <si>
    <t>b/ Preliminary figures.</t>
  </si>
  <si>
    <t>b/</t>
  </si>
  <si>
    <t>Activos externos netos</t>
  </si>
  <si>
    <t>Foreign assets (net)</t>
  </si>
  <si>
    <t>Crédito interno neto</t>
  </si>
  <si>
    <t>Domestic credit (net)</t>
  </si>
  <si>
    <t xml:space="preserve">  Al sector público</t>
  </si>
  <si>
    <t xml:space="preserve">  To the public sector</t>
  </si>
  <si>
    <t xml:space="preserve">    Al gobierno central</t>
  </si>
  <si>
    <t xml:space="preserve">    To the central government</t>
  </si>
  <si>
    <t xml:space="preserve">    Al resto del sector público</t>
  </si>
  <si>
    <t xml:space="preserve">    To the rest of the public sector</t>
  </si>
  <si>
    <t xml:space="preserve">  Al sector privado</t>
  </si>
  <si>
    <t xml:space="preserve">  To the private sector</t>
  </si>
  <si>
    <t xml:space="preserve">  Otras cuentas netas</t>
  </si>
  <si>
    <t xml:space="preserve">  Other items (net)</t>
  </si>
  <si>
    <t>Otros activos netos</t>
  </si>
  <si>
    <t>Other assets (net)</t>
  </si>
  <si>
    <t>Dinero (M1)</t>
  </si>
  <si>
    <t>Money (M1)</t>
  </si>
  <si>
    <t xml:space="preserve">  Circulante en poder del público</t>
  </si>
  <si>
    <t xml:space="preserve">  Currency with the public</t>
  </si>
  <si>
    <t xml:space="preserve">  Depósitos en cuenta corriente </t>
  </si>
  <si>
    <t xml:space="preserve">  Demand deposits</t>
  </si>
  <si>
    <t>Liquidez en moneda nacional (M2)</t>
  </si>
  <si>
    <t>Local-currency liquidity (M2)</t>
  </si>
  <si>
    <t xml:space="preserve">  Depósitos de ahorro</t>
  </si>
  <si>
    <t xml:space="preserve">  Savings deposits</t>
  </si>
  <si>
    <t xml:space="preserve">  Depósitos a plazo</t>
  </si>
  <si>
    <t xml:space="preserve">  Time Deposits                    </t>
  </si>
  <si>
    <t>Liquidez ampliada (M3)</t>
  </si>
  <si>
    <t>Broad money (M3)</t>
  </si>
  <si>
    <t xml:space="preserve">  Depósitos en moneda extranjera</t>
  </si>
  <si>
    <t xml:space="preserve">  Foreign Currency Deposits        </t>
  </si>
  <si>
    <t>Source: Economic Comission for Latin America and the Caribbean (ECLAC), on the basis of information provided by the Eastern Caribbean Central Bank.</t>
  </si>
  <si>
    <t xml:space="preserve">a/ Refers to six countries: Antigua and Barbuda, Dominica, Grenada, Saint Kitts and Nevis, Saint Vincent and the Grenadines and Saint Lucia. </t>
  </si>
  <si>
    <t>Source: Economic Commission for Latin America and the Caribbean (ECLAC), on the basis of figures provided by the Ministrys of Finance of the EECU and the Eastern Caribbean Central Bank.</t>
  </si>
  <si>
    <t>a/ Se refiere a seis países: Antigua y Barbuda, Dominica, Granada, Saint Kitts y Nevis, San Vicente y las Granadinas y Santa Lucía.</t>
  </si>
  <si>
    <t>Fuente: Comisión Económica para América Latina y el Caribe (CEPAL), sobre la base de cifras de los Ministerios de Hacienda de los países de la UMCO y del Banco Central del Caribe Oriental.</t>
  </si>
  <si>
    <t>Total taxes including social security contributions</t>
  </si>
  <si>
    <t>Total ingresos tributarios (incl. seguridad social)</t>
  </si>
  <si>
    <t xml:space="preserve">  Social security contributions</t>
  </si>
  <si>
    <t xml:space="preserve">  Contribuciones a la seguridad social</t>
  </si>
  <si>
    <t xml:space="preserve">    Other taxes</t>
  </si>
  <si>
    <t xml:space="preserve">    Otros impuestos</t>
  </si>
  <si>
    <t xml:space="preserve">      Other indirect taxes</t>
  </si>
  <si>
    <t xml:space="preserve">      Otros indirectos</t>
  </si>
  <si>
    <t xml:space="preserve">      Taxes on international trade and transactions</t>
  </si>
  <si>
    <t xml:space="preserve">      Comercio y transacciones internacionales</t>
  </si>
  <si>
    <t xml:space="preserve">      Excises</t>
  </si>
  <si>
    <t xml:space="preserve">      Específicos sobre bienes y servicios</t>
  </si>
  <si>
    <t xml:space="preserve">      General taxes on goods and services</t>
  </si>
  <si>
    <t xml:space="preserve">      Generales sobre bienes y servicios</t>
  </si>
  <si>
    <t xml:space="preserve">    Indirect taxes</t>
  </si>
  <si>
    <t xml:space="preserve">    Ingresos tributarios indirectos</t>
  </si>
  <si>
    <t xml:space="preserve">      Other direct taxes</t>
  </si>
  <si>
    <t xml:space="preserve">      Otros directos</t>
  </si>
  <si>
    <t xml:space="preserve">      Taxes on property</t>
  </si>
  <si>
    <t xml:space="preserve">      Propiedad</t>
  </si>
  <si>
    <t xml:space="preserve">        Unallocable</t>
  </si>
  <si>
    <t xml:space="preserve">        No clasificables</t>
  </si>
  <si>
    <t xml:space="preserve">        Payable by corporations and other enterprices</t>
  </si>
  <si>
    <t xml:space="preserve">        Corporaciones y otras empresas</t>
  </si>
  <si>
    <t xml:space="preserve">        Payable by individuals</t>
  </si>
  <si>
    <t xml:space="preserve">        Personas físicas</t>
  </si>
  <si>
    <t xml:space="preserve">      Taxes on income, profits, and capital gains</t>
  </si>
  <si>
    <t xml:space="preserve">      Ingreso, utilidades y ganancias de capital</t>
  </si>
  <si>
    <t xml:space="preserve">    Direct taxes</t>
  </si>
  <si>
    <t xml:space="preserve">    Ingresos tributarios directos</t>
  </si>
  <si>
    <t xml:space="preserve">  Taxes</t>
  </si>
  <si>
    <t xml:space="preserve">  Total ingresos tributarios</t>
  </si>
  <si>
    <t xml:space="preserve">(Millions of Eastern Caribbean dollars) </t>
  </si>
  <si>
    <t>(En millones de dólares del Caribe Oriental)</t>
  </si>
  <si>
    <t>TAX REVENUES OF THE CENTRAL GOVERNMENT</t>
  </si>
  <si>
    <t>INGRESOS TRIBUTARIOS DEL GOBIERNO CENTRAL</t>
  </si>
  <si>
    <t>EASTERN CARIBBEAN CURRENCY UNION a/</t>
  </si>
  <si>
    <t xml:space="preserve">    Exceptional financing                               </t>
  </si>
  <si>
    <t xml:space="preserve">  Financiamiento excepcional                                </t>
  </si>
  <si>
    <t xml:space="preserve">    Use of IMF credit and loans               </t>
  </si>
  <si>
    <t xml:space="preserve">  Uso del crédito y préstamos del FMI               </t>
  </si>
  <si>
    <t xml:space="preserve">    Reserve assets                                        </t>
  </si>
  <si>
    <t xml:space="preserve">  Activos de reserva                                        </t>
  </si>
  <si>
    <t>Reserves and related items</t>
  </si>
  <si>
    <t>Reservas y partidas conexas</t>
  </si>
  <si>
    <t xml:space="preserve">Overall balance </t>
  </si>
  <si>
    <t>Balanza global</t>
  </si>
  <si>
    <t>Errors and omissions</t>
  </si>
  <si>
    <t>Errores y omisiones</t>
  </si>
  <si>
    <t xml:space="preserve">    Other sectors                                        </t>
  </si>
  <si>
    <t xml:space="preserve">    Otros sectores                                        </t>
  </si>
  <si>
    <t xml:space="preserve">    Banks                                                </t>
  </si>
  <si>
    <t xml:space="preserve">    Bancos                                                </t>
  </si>
  <si>
    <t xml:space="preserve">    General government</t>
  </si>
  <si>
    <t xml:space="preserve">    Gobierno general                                      </t>
  </si>
  <si>
    <t xml:space="preserve">    Monetary authorities                                </t>
  </si>
  <si>
    <t xml:space="preserve">    Autoridades monetarias                                </t>
  </si>
  <si>
    <t xml:space="preserve">  Other investment liabilities                                 </t>
  </si>
  <si>
    <t xml:space="preserve">  Pasivos de otra inversión                                 </t>
  </si>
  <si>
    <t xml:space="preserve">    Other sectors</t>
  </si>
  <si>
    <t xml:space="preserve">    Banks</t>
  </si>
  <si>
    <t xml:space="preserve">    General government                                      </t>
  </si>
  <si>
    <t xml:space="preserve">    Monetary authorities</t>
  </si>
  <si>
    <t xml:space="preserve">  Other investment assets</t>
  </si>
  <si>
    <t xml:space="preserve">  Activos de otra inversión                                 </t>
  </si>
  <si>
    <t xml:space="preserve">    Debt securities</t>
  </si>
  <si>
    <t xml:space="preserve">    Títulos de deuda</t>
  </si>
  <si>
    <t xml:space="preserve">    Equity securities                </t>
  </si>
  <si>
    <t xml:space="preserve">    Títulos de participación en el capital                </t>
  </si>
  <si>
    <t xml:space="preserve">  Portfolio investment liabilities                           </t>
  </si>
  <si>
    <t xml:space="preserve">  Pasivos de inversión de cartera                           </t>
  </si>
  <si>
    <t xml:space="preserve">  Portfolio investment assets</t>
  </si>
  <si>
    <t xml:space="preserve">  Activos de inversión de cartera                           </t>
  </si>
  <si>
    <t xml:space="preserve">  Direct investment in reporting economy               </t>
  </si>
  <si>
    <t xml:space="preserve">  Inversión directa en la economía declarante               </t>
  </si>
  <si>
    <t xml:space="preserve">  Direct investment abroad                        </t>
  </si>
  <si>
    <t xml:space="preserve">  Inversión directa en el extranjero                        </t>
  </si>
  <si>
    <t xml:space="preserve">Financial account balance </t>
  </si>
  <si>
    <t xml:space="preserve">Balanza en la cuenta financiera </t>
  </si>
  <si>
    <t xml:space="preserve">Capital account balance </t>
  </si>
  <si>
    <t xml:space="preserve">Balanza en la cuenta de capital </t>
  </si>
  <si>
    <t xml:space="preserve">  Net current transfers</t>
  </si>
  <si>
    <t xml:space="preserve">  Balanza de transferencias corrientes                     </t>
  </si>
  <si>
    <t xml:space="preserve">  Current transfers  (debit)                      </t>
  </si>
  <si>
    <t xml:space="preserve">  Transferencias corrientes  (débito)                      </t>
  </si>
  <si>
    <t xml:space="preserve">  Current transfers (credit)</t>
  </si>
  <si>
    <t xml:space="preserve">  Transferencias corrientes (crédito)</t>
  </si>
  <si>
    <t xml:space="preserve">  Income balance</t>
  </si>
  <si>
    <t xml:space="preserve">  Balanza de renta</t>
  </si>
  <si>
    <t xml:space="preserve">      Other investment (interest paid)</t>
  </si>
  <si>
    <t xml:space="preserve">      Otra inversión (intereses pagados)</t>
  </si>
  <si>
    <t xml:space="preserve">      Portfolio investment</t>
  </si>
  <si>
    <t xml:space="preserve">      De cartera</t>
  </si>
  <si>
    <t xml:space="preserve">      Direct investment (profits and dividends)</t>
  </si>
  <si>
    <t xml:space="preserve">      Directa (utilidades y dividendos)</t>
  </si>
  <si>
    <t xml:space="preserve">    Investment income</t>
  </si>
  <si>
    <t xml:space="preserve">    Renta de la inversión</t>
  </si>
  <si>
    <t xml:space="preserve">    Compensation of employees</t>
  </si>
  <si>
    <t xml:space="preserve">    Remuneración de empleados</t>
  </si>
  <si>
    <t xml:space="preserve">  Income (debit)</t>
  </si>
  <si>
    <t xml:space="preserve">  Renta (débito)</t>
  </si>
  <si>
    <t xml:space="preserve">      Other investment (interest received)</t>
  </si>
  <si>
    <t xml:space="preserve">      Otra inversión (intereses recibidos)</t>
  </si>
  <si>
    <t xml:space="preserve">  Income (credit)</t>
  </si>
  <si>
    <t xml:space="preserve">  Renta (crédito)</t>
  </si>
  <si>
    <t xml:space="preserve">  Goods and services balance</t>
  </si>
  <si>
    <t xml:space="preserve">  Balanza de bienes y servicios</t>
  </si>
  <si>
    <t xml:space="preserve">    Other services</t>
  </si>
  <si>
    <t xml:space="preserve">    Otros servicios</t>
  </si>
  <si>
    <t xml:space="preserve">    Travel</t>
  </si>
  <si>
    <t xml:space="preserve">    Viajes</t>
  </si>
  <si>
    <t xml:space="preserve">    Transport</t>
  </si>
  <si>
    <t xml:space="preserve">    Transporte</t>
  </si>
  <si>
    <t xml:space="preserve">  Services (debit)</t>
  </si>
  <si>
    <t xml:space="preserve">  Servicios (débito)</t>
  </si>
  <si>
    <t xml:space="preserve">    Other services </t>
  </si>
  <si>
    <t xml:space="preserve">  Services (credit)</t>
  </si>
  <si>
    <t xml:space="preserve">  Servicios (crédito)</t>
  </si>
  <si>
    <t xml:space="preserve">  Goods balance</t>
  </si>
  <si>
    <t xml:space="preserve">  Balanza de bienes</t>
  </si>
  <si>
    <t xml:space="preserve">  Imports of goods, f.o.b.</t>
  </si>
  <si>
    <t xml:space="preserve">  Importaciones de bienes FOB</t>
  </si>
  <si>
    <t xml:space="preserve">  Exports of goods, f.o.b.</t>
  </si>
  <si>
    <t xml:space="preserve">  Exportaciones de bienes FOB</t>
  </si>
  <si>
    <t>Current account balance</t>
  </si>
  <si>
    <t>Balanza en la cuenta corriente</t>
  </si>
  <si>
    <t>c/</t>
  </si>
  <si>
    <t>(Millions of dollars)</t>
  </si>
  <si>
    <t>(En millones de dólares)</t>
  </si>
  <si>
    <t>BALANCE OF PAYMENTS b/</t>
  </si>
  <si>
    <t>BALANZA DE PAGOS b/</t>
  </si>
  <si>
    <t>b/ Includes net lending.</t>
  </si>
  <si>
    <t xml:space="preserve">a/ Refers to six countries: Antigua and Barbuda, Dominica, Grenada, Saint Kitts and Nevis, Saint Vincent and The Grenadines and  Saint Lucia. </t>
  </si>
  <si>
    <t>Source: Economic Commission for Latin America and the Caribbean (ECLAC), on the basis of figures provided by the Ministry of Finance and the Eastern Caribbean Central Bank.</t>
  </si>
  <si>
    <t>b/ Incluye concesión neta de préstamos.</t>
  </si>
  <si>
    <t xml:space="preserve">a/ Se refiere a seis países: Antigua y Barbuda, Dominica, Granada, Saint Kitts y Nevis, San Vicente y las Granadinas y Santa Lucía. </t>
  </si>
  <si>
    <t>Fuente: Comisión Económica para América Latina y el Caribe (CEPAL), sobre la base de cifras del Ministerio de Finanzas y del Banco Central del Caribe Oriental.</t>
  </si>
  <si>
    <t>Overall balance</t>
  </si>
  <si>
    <t>Resultado global</t>
  </si>
  <si>
    <t>Primary balance</t>
  </si>
  <si>
    <t>Resultado primario</t>
  </si>
  <si>
    <t xml:space="preserve">  Net lending</t>
  </si>
  <si>
    <t xml:space="preserve">  Concesión de préstamos menos recuperación</t>
  </si>
  <si>
    <t xml:space="preserve">    Other</t>
  </si>
  <si>
    <t xml:space="preserve">    Otros gastos de capital</t>
  </si>
  <si>
    <t xml:space="preserve">    Capital transfers</t>
  </si>
  <si>
    <t xml:space="preserve">    Transferencias de capital</t>
  </si>
  <si>
    <t xml:space="preserve">    Real investment</t>
  </si>
  <si>
    <t xml:space="preserve">    Adquisición de activos de capital fijo</t>
  </si>
  <si>
    <t xml:space="preserve">  Capital expenditure b/</t>
  </si>
  <si>
    <t xml:space="preserve">  Gastos de capital b/</t>
  </si>
  <si>
    <t xml:space="preserve">    Otros gastos corrientes</t>
  </si>
  <si>
    <t xml:space="preserve">    Transfers</t>
  </si>
  <si>
    <t xml:space="preserve">    Subsidios y otras transferencias corrientes</t>
  </si>
  <si>
    <t xml:space="preserve">    Interest payments on public debt</t>
  </si>
  <si>
    <t xml:space="preserve">    Pagos de intereses</t>
  </si>
  <si>
    <t xml:space="preserve">    Goods and services</t>
  </si>
  <si>
    <t xml:space="preserve">    Compras de bienes y servicios</t>
  </si>
  <si>
    <t xml:space="preserve">    Staff costs</t>
  </si>
  <si>
    <t xml:space="preserve">    Sueldos y salarios</t>
  </si>
  <si>
    <t xml:space="preserve">  Current expenditure</t>
  </si>
  <si>
    <t xml:space="preserve">  Gastos corrientes</t>
  </si>
  <si>
    <t>Total expenditure</t>
  </si>
  <si>
    <t>Gasto total</t>
  </si>
  <si>
    <t xml:space="preserve">    Grants</t>
  </si>
  <si>
    <t xml:space="preserve">  Donaciones</t>
  </si>
  <si>
    <t xml:space="preserve">  Capital revenue </t>
  </si>
  <si>
    <t xml:space="preserve">  Ingresos de capital </t>
  </si>
  <si>
    <t xml:space="preserve">    Non-tax revenues</t>
  </si>
  <si>
    <t xml:space="preserve">    Ingresos no tributarios</t>
  </si>
  <si>
    <t xml:space="preserve">    Tax revenues</t>
  </si>
  <si>
    <t xml:space="preserve">    Ingresos tributarios</t>
  </si>
  <si>
    <t xml:space="preserve">  Current revenue</t>
  </si>
  <si>
    <t xml:space="preserve">  Ingresos corrientes</t>
  </si>
  <si>
    <t>Total revenue</t>
  </si>
  <si>
    <t>Ingreso total</t>
  </si>
  <si>
    <t>(Millions of Eastern Caribbean dollars)</t>
  </si>
  <si>
    <t>REVENUES AND EXPENDITURES OF THE CENTRAL GOVERNMENT</t>
  </si>
  <si>
    <t>INGRESOS Y GASTOS DEL GOBIERNO CENTRAL</t>
  </si>
  <si>
    <t>EASTERN CARIBBEAN CURRENCY UNION (ECCU) a/</t>
  </si>
  <si>
    <t>UNIÓN MONETARIA DEL CARIBE ORIENTAL (UMCO) a/</t>
  </si>
  <si>
    <t xml:space="preserve">a/ Preliminary figures. </t>
  </si>
  <si>
    <t>Source: Economic Commission for Latin America and the Caribbean (ECLAC), on the basis of official figures.</t>
  </si>
  <si>
    <t>Fuente: Comisión Económica para América Latina y el Caribe (CEPAL), sobre la base de cifras oficiales.</t>
  </si>
  <si>
    <t xml:space="preserve">  Other items</t>
  </si>
  <si>
    <t xml:space="preserve">  Otras partidas</t>
  </si>
  <si>
    <t xml:space="preserve">  Community, social and personal services</t>
  </si>
  <si>
    <t xml:space="preserve">  Servicios comunales, sociales y personales</t>
  </si>
  <si>
    <t xml:space="preserve">    and business services</t>
  </si>
  <si>
    <t xml:space="preserve">    inmuebles y servicios prestados a las empresas</t>
  </si>
  <si>
    <t xml:space="preserve">  Financial institutions, insurance, real estate</t>
  </si>
  <si>
    <t xml:space="preserve">  Establecimientos financieros, seguros, bienes  </t>
  </si>
  <si>
    <t xml:space="preserve">  Transport, storage and communications</t>
  </si>
  <si>
    <t xml:space="preserve">  Transporte, almacenamiento y comunicaciones</t>
  </si>
  <si>
    <t xml:space="preserve">    restaurants and hotels</t>
  </si>
  <si>
    <t xml:space="preserve">    restaurantes y hoteles</t>
  </si>
  <si>
    <t xml:space="preserve">  Wholesale and retail commerce,</t>
  </si>
  <si>
    <t xml:space="preserve">  Comercio al por mayor y al por menor, </t>
  </si>
  <si>
    <t xml:space="preserve">  Construction</t>
  </si>
  <si>
    <t xml:space="preserve">  Construcción</t>
  </si>
  <si>
    <t xml:space="preserve">  Electricity, gas and water</t>
  </si>
  <si>
    <t xml:space="preserve">  Electricidad, gas y agua</t>
  </si>
  <si>
    <t xml:space="preserve">  Manufacturing </t>
  </si>
  <si>
    <t xml:space="preserve">  Industrias manufactureras</t>
  </si>
  <si>
    <t xml:space="preserve">  Mining and quarrying</t>
  </si>
  <si>
    <t xml:space="preserve">  Explotación de minas y canteras</t>
  </si>
  <si>
    <t xml:space="preserve">  Agriculture, livestock, hunting, forestry and fishing</t>
  </si>
  <si>
    <t xml:space="preserve">  Agricultura, ganadería, caza, silvicultura y pesca</t>
  </si>
  <si>
    <t>Gross Domestic Product</t>
  </si>
  <si>
    <t xml:space="preserve">Producto interno bruto </t>
  </si>
  <si>
    <t>2005</t>
  </si>
  <si>
    <t>(Millions of Eastern Caribbean dollars at 2006 constant prices)</t>
  </si>
  <si>
    <t>(En millones de dólares del Caribe Oriental a precios constantes de 2006)</t>
  </si>
  <si>
    <t>GROSS DOMESTIC PRODUCT BY KIND OF ECONOMIC ACTIVITY</t>
  </si>
  <si>
    <t>PRODUCTO INTERNO BRUTO POR RAMAS DE ACTIVIDAD ECONÓMICA</t>
  </si>
  <si>
    <t>2</t>
  </si>
  <si>
    <t>c/ Includes credit for exports.</t>
  </si>
  <si>
    <t>b/ As of  2007, includes the total external debt of  Saint Vincent and the Grenadines.</t>
  </si>
  <si>
    <t xml:space="preserve">Source: Economic Commission for Latin America and the Caribbean (ECLAC), on the basis of figures provided by the Eastern Caribbean Central Bank. </t>
  </si>
  <si>
    <t>c/ Incluye el crédito a las exportaciones.</t>
  </si>
  <si>
    <t>b/ A partir de 2007, incluye la deuda externa total de San Vicente y la Granadinas.</t>
  </si>
  <si>
    <t>a/ Se refiere a seis países: Antigua y Barbuda, Dominica, Granada, Saint Kitts y Nevis, San Vicente y las Granadinas y Santa Lucía. al 31 de marzo.</t>
  </si>
  <si>
    <t xml:space="preserve">   Interest</t>
  </si>
  <si>
    <t xml:space="preserve">    Intereses</t>
  </si>
  <si>
    <t xml:space="preserve">   Principal</t>
  </si>
  <si>
    <t xml:space="preserve">    Amortizaciones</t>
  </si>
  <si>
    <t>Service</t>
  </si>
  <si>
    <t xml:space="preserve">  Servicio</t>
  </si>
  <si>
    <t>Disbursements</t>
  </si>
  <si>
    <t>Desembolsos en cada año</t>
  </si>
  <si>
    <t xml:space="preserve">      Other c/</t>
  </si>
  <si>
    <t xml:space="preserve">      Otras c/</t>
  </si>
  <si>
    <t xml:space="preserve">      Commercial banks</t>
  </si>
  <si>
    <t xml:space="preserve">      Bancos comerciales</t>
  </si>
  <si>
    <t xml:space="preserve">    Private</t>
  </si>
  <si>
    <t xml:space="preserve">    Privadas</t>
  </si>
  <si>
    <t xml:space="preserve">      Other</t>
  </si>
  <si>
    <t xml:space="preserve">      Otras</t>
  </si>
  <si>
    <t xml:space="preserve">       Bilateral</t>
  </si>
  <si>
    <t xml:space="preserve">      Bilaterales</t>
  </si>
  <si>
    <t xml:space="preserve">       Multilateral</t>
  </si>
  <si>
    <t xml:space="preserve">      Multilaterales</t>
  </si>
  <si>
    <t xml:space="preserve">    Official</t>
  </si>
  <si>
    <t xml:space="preserve">    Oficiales</t>
  </si>
  <si>
    <t>Sources</t>
  </si>
  <si>
    <t xml:space="preserve">  Fuentes</t>
  </si>
  <si>
    <t xml:space="preserve">   Short-term</t>
  </si>
  <si>
    <t>...</t>
  </si>
  <si>
    <t xml:space="preserve">    Corto plazo</t>
  </si>
  <si>
    <t xml:space="preserve">   Medium- and long-term</t>
  </si>
  <si>
    <t xml:space="preserve">    Mediano y largo plazo</t>
  </si>
  <si>
    <t>Maturity</t>
  </si>
  <si>
    <t xml:space="preserve">  Plazos</t>
  </si>
  <si>
    <t>Public-sector external debt</t>
  </si>
  <si>
    <t xml:space="preserve">Deuda pública externa </t>
  </si>
  <si>
    <t xml:space="preserve"> </t>
  </si>
  <si>
    <t xml:space="preserve">   Private</t>
  </si>
  <si>
    <t xml:space="preserve">  Privada</t>
  </si>
  <si>
    <t xml:space="preserve">   Public b/</t>
  </si>
  <si>
    <t xml:space="preserve">  Pública b/</t>
  </si>
  <si>
    <t>Total external debt</t>
  </si>
  <si>
    <t>Deuda externa total</t>
  </si>
  <si>
    <t>(Millions of dollars, end-of-year stocks)</t>
  </si>
  <si>
    <t>(En millones de dólares, saldos a fin de año)</t>
  </si>
  <si>
    <t>EXTERNAL DEBT INDICATORS</t>
  </si>
  <si>
    <t>INDICADORES DEL ENDEUDAMIENTO EXTERNO</t>
  </si>
  <si>
    <t>BALANCE OF PAYMENTS</t>
  </si>
  <si>
    <t xml:space="preserve">BALANZA DE PAGOS </t>
  </si>
  <si>
    <t>MAIN ECONOMIC INDICATORS</t>
  </si>
  <si>
    <t>PRINCIPALES INDICADORES ECONÓMICOS</t>
  </si>
  <si>
    <t>STATISTICAL ANNEX</t>
  </si>
  <si>
    <t>ANEXO ESTADÍSTICO</t>
  </si>
  <si>
    <t xml:space="preserve">e/ A minus sign (-) indicates an increase in reserve assets. </t>
  </si>
  <si>
    <t xml:space="preserve">d/ Includes errors and omissions.   </t>
  </si>
  <si>
    <t>c/ Based on figures in local currency at constant 2006 prices.</t>
  </si>
  <si>
    <t>a/ Refers to six countries: Antigua and Barbuda, Dominica, Grenada, Saint Kitts and Nevis, Saint Vincent and The Grenadines and  Saint Lucia.</t>
  </si>
  <si>
    <t xml:space="preserve">e/ El signo menos (-) indica aumento de los activos de reserva. </t>
  </si>
  <si>
    <t xml:space="preserve">d/ Incluye errores y omisiones.   </t>
  </si>
  <si>
    <t>c/ Sobre la base de cifras en moneda nacional a precios constantes de 2006.</t>
  </si>
  <si>
    <t xml:space="preserve">    Foreign-currency deposits </t>
  </si>
  <si>
    <t xml:space="preserve">    Depósitos en moneda extranjera </t>
  </si>
  <si>
    <t xml:space="preserve">    M2 </t>
  </si>
  <si>
    <t xml:space="preserve">  Money (M1) </t>
  </si>
  <si>
    <t xml:space="preserve">  Dinero (M1) </t>
  </si>
  <si>
    <t xml:space="preserve">  Monetary base </t>
  </si>
  <si>
    <t xml:space="preserve">  Base monetaria </t>
  </si>
  <si>
    <t xml:space="preserve">      To the private sector </t>
  </si>
  <si>
    <t xml:space="preserve">    Al sector privado </t>
  </si>
  <si>
    <t xml:space="preserve">      To the public sector </t>
  </si>
  <si>
    <t xml:space="preserve">    Al sector público </t>
  </si>
  <si>
    <t xml:space="preserve">   Domestic credit </t>
  </si>
  <si>
    <t xml:space="preserve">  Crédito interno </t>
  </si>
  <si>
    <t xml:space="preserve">Money and credit </t>
  </si>
  <si>
    <t>Porcentajes del PIB, saldos a fin de año / Percentages of GDP, end-of-year stocks</t>
  </si>
  <si>
    <t xml:space="preserve">Moneda y crédito </t>
  </si>
  <si>
    <t xml:space="preserve">  Overall balance </t>
  </si>
  <si>
    <t xml:space="preserve">  Resultado global </t>
  </si>
  <si>
    <t xml:space="preserve">  Primary balance </t>
  </si>
  <si>
    <t xml:space="preserve">  Resultado primario </t>
  </si>
  <si>
    <t xml:space="preserve">    Capital expenditure </t>
  </si>
  <si>
    <t xml:space="preserve">    Gastos de capital </t>
  </si>
  <si>
    <t xml:space="preserve">      Interest </t>
  </si>
  <si>
    <t xml:space="preserve">      Intereses </t>
  </si>
  <si>
    <t xml:space="preserve">   Current expenditure </t>
  </si>
  <si>
    <t xml:space="preserve">    Gastos corrientes </t>
  </si>
  <si>
    <t xml:space="preserve">  Total expenditure </t>
  </si>
  <si>
    <t xml:space="preserve">  Gastos totales </t>
  </si>
  <si>
    <t xml:space="preserve">      Tax revenue </t>
  </si>
  <si>
    <t xml:space="preserve">      Ingresos tributarios </t>
  </si>
  <si>
    <t xml:space="preserve">  Total revenue </t>
  </si>
  <si>
    <t xml:space="preserve">  Ingresos totales </t>
  </si>
  <si>
    <t xml:space="preserve">Central government </t>
  </si>
  <si>
    <t xml:space="preserve">Porcentajes de PIB / Percentajes of GDP </t>
  </si>
  <si>
    <t xml:space="preserve">Gobierno central </t>
  </si>
  <si>
    <t xml:space="preserve">Other external-sector indicators </t>
  </si>
  <si>
    <t xml:space="preserve">Otros indicadores del sector externo </t>
  </si>
  <si>
    <t xml:space="preserve">     Variation in reserve assets e/</t>
  </si>
  <si>
    <t xml:space="preserve">     Variación en activos de reserva e/</t>
  </si>
  <si>
    <t xml:space="preserve">   Overall balance </t>
  </si>
  <si>
    <t xml:space="preserve">   Balanza global </t>
  </si>
  <si>
    <t xml:space="preserve">    Other capital movements </t>
  </si>
  <si>
    <t xml:space="preserve">     Otros movimientos de capital </t>
  </si>
  <si>
    <t xml:space="preserve">     Net foreign direct investment </t>
  </si>
  <si>
    <t xml:space="preserve">     Inversión extranjera directa neta </t>
  </si>
  <si>
    <t xml:space="preserve">   Capital and financial balance d/</t>
  </si>
  <si>
    <t xml:space="preserve">   Balanzas de capital y financiera d/</t>
  </si>
  <si>
    <t xml:space="preserve">     Net current transfers </t>
  </si>
  <si>
    <t xml:space="preserve">     Balanza de transferencias corrientes </t>
  </si>
  <si>
    <t xml:space="preserve">     Income balance </t>
  </si>
  <si>
    <t xml:space="preserve">     Balanza de renta </t>
  </si>
  <si>
    <t xml:space="preserve">     Services trade balance </t>
  </si>
  <si>
    <t xml:space="preserve">     Balanza de servicios </t>
  </si>
  <si>
    <t xml:space="preserve">       Imports, f.o.b. </t>
  </si>
  <si>
    <t xml:space="preserve">       Importaciones FOB </t>
  </si>
  <si>
    <t xml:space="preserve">       Exports, f.o.b. </t>
  </si>
  <si>
    <t xml:space="preserve">       Exportaciones FOB </t>
  </si>
  <si>
    <t xml:space="preserve">    Goods balance </t>
  </si>
  <si>
    <t xml:space="preserve">     Balanza de bienes </t>
  </si>
  <si>
    <t xml:space="preserve">  Current account balance </t>
  </si>
  <si>
    <t xml:space="preserve">   Balanza de cuenta corriente </t>
  </si>
  <si>
    <t xml:space="preserve">Balance of payments </t>
  </si>
  <si>
    <t xml:space="preserve">Millones de dólares / Millions of dollars </t>
  </si>
  <si>
    <t xml:space="preserve">Balanza de pagos </t>
  </si>
  <si>
    <t xml:space="preserve">  Community, social and personal services </t>
  </si>
  <si>
    <t xml:space="preserve">  Servicios comunales, sociales y personales </t>
  </si>
  <si>
    <t xml:space="preserve">    estate and business services </t>
  </si>
  <si>
    <t xml:space="preserve">    inmuebles y servicios prestados a las empresas </t>
  </si>
  <si>
    <t xml:space="preserve">  Financial institutions, insurance, real </t>
  </si>
  <si>
    <t xml:space="preserve">  Establecimientos financieros, seguros, bienes </t>
  </si>
  <si>
    <t xml:space="preserve">  Transport, storage and communications </t>
  </si>
  <si>
    <t xml:space="preserve">  Transporte, almacenamiento y comunicaciones </t>
  </si>
  <si>
    <t xml:space="preserve">    restaurants and hotels </t>
  </si>
  <si>
    <t xml:space="preserve">    restaurantes y hoteles </t>
  </si>
  <si>
    <t xml:space="preserve">  Wholesale and retail commerce, </t>
  </si>
  <si>
    <t xml:space="preserve">  Construction </t>
  </si>
  <si>
    <t xml:space="preserve">  Construcción </t>
  </si>
  <si>
    <t xml:space="preserve">  Electricity, gas and water </t>
  </si>
  <si>
    <t xml:space="preserve">  Electricidad, gas y agua </t>
  </si>
  <si>
    <t xml:space="preserve">  Industrias manufactureras </t>
  </si>
  <si>
    <t xml:space="preserve">  Mining and quarrying </t>
  </si>
  <si>
    <t xml:space="preserve">  Explotación de minas y canteras </t>
  </si>
  <si>
    <t xml:space="preserve">  Agriculture, livestock, hunting, forestry and fishing </t>
  </si>
  <si>
    <t xml:space="preserve">  Agricultura, ganadería, caza, silvicultura y pesca </t>
  </si>
  <si>
    <t xml:space="preserve">Gross domestic product, by sector </t>
  </si>
  <si>
    <t xml:space="preserve">Producto interno bruto sectorial </t>
  </si>
  <si>
    <t xml:space="preserve">Per capita gross domestic product </t>
  </si>
  <si>
    <t xml:space="preserve">Producto interno bruto por habitante </t>
  </si>
  <si>
    <t xml:space="preserve">Gross domestic product </t>
  </si>
  <si>
    <t xml:space="preserve">Producto interno bruto total </t>
  </si>
  <si>
    <t>Tasas de variación anual / Annual growth rates c/</t>
  </si>
  <si>
    <t>(Millions of Eastern Caribbean dollars, end-of-year stocks) b/</t>
  </si>
  <si>
    <t>(En millones de dólares del Caribe Oriental, saldos a fin de año) b/</t>
  </si>
  <si>
    <t xml:space="preserve">b/ Incluye a instituciones financieras no bancarias y subsidiarias. </t>
  </si>
  <si>
    <t>c/ Cifras preliminares.</t>
  </si>
  <si>
    <t xml:space="preserve">b/ Includes non-bank financial institutions and their subsidiaries. </t>
  </si>
  <si>
    <t>c/ Preliminary figures.</t>
  </si>
  <si>
    <t>b/ Versión analítica, elaborada sobre la base de Fondo Monetario Internacional, Manual de Balanza de pagos, quinta edición.</t>
  </si>
  <si>
    <t>b/ Analitical version, on the basis of International Monetary Fund, Balance of Payments Manual, fifth edition.</t>
  </si>
  <si>
    <t>…</t>
  </si>
  <si>
    <t xml:space="preserve"> -</t>
  </si>
  <si>
    <t>MONETARY SURVEY</t>
  </si>
  <si>
    <t>UNIÓN MONETARIA DEL CARIBE ORIENTAL (UMCO)</t>
  </si>
  <si>
    <t>4</t>
  </si>
  <si>
    <t xml:space="preserve">  Transferencia neta de recursos</t>
  </si>
  <si>
    <t xml:space="preserve">  Deuda externa bruta total </t>
  </si>
  <si>
    <t xml:space="preserve">  Total gross external debt </t>
  </si>
  <si>
    <t xml:space="preserve">  Net resource transfer</t>
  </si>
</sst>
</file>

<file path=xl/styles.xml><?xml version="1.0" encoding="utf-8"?>
<styleSheet xmlns="http://schemas.openxmlformats.org/spreadsheetml/2006/main">
  <numFmts count="13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#\ ##0"/>
    <numFmt numFmtId="165" formatCode="0.0_)"/>
    <numFmt numFmtId="166" formatCode="#,##0.0"/>
    <numFmt numFmtId="167" formatCode="0.0"/>
    <numFmt numFmtId="168" formatCode="#\ ###\ ###\ ##0\ "/>
    <numFmt numFmtId="169" formatCode="\$#,##0\ ;\(\$#,##0\)"/>
    <numFmt numFmtId="170" formatCode="[$-409]mmm/yy;@"/>
    <numFmt numFmtId="171" formatCode="_-* #,##0.00_-;\-* #,##0.00_-;_-* &quot;-&quot;??_-;_-@_-"/>
    <numFmt numFmtId="172" formatCode="0.000_)"/>
    <numFmt numFmtId="173" formatCode="#\ ###\ ##0"/>
  </numFmts>
  <fonts count="35">
    <font>
      <sz val="10"/>
      <name val="Arial"/>
    </font>
    <font>
      <sz val="10"/>
      <name val="Arial"/>
      <family val="2"/>
    </font>
    <font>
      <sz val="10"/>
      <name val="Courier"/>
      <family val="3"/>
    </font>
    <font>
      <sz val="8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9"/>
      <name val="Tms Rmn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7"/>
      <name val="SwitzerlandLight"/>
    </font>
    <font>
      <sz val="11"/>
      <color indexed="17"/>
      <name val="Calibri"/>
      <family val="2"/>
    </font>
    <font>
      <b/>
      <sz val="11"/>
      <color indexed="10"/>
      <name val="Calibri"/>
      <family val="2"/>
    </font>
    <font>
      <b/>
      <sz val="11"/>
      <color indexed="9"/>
      <name val="Calibri"/>
      <family val="2"/>
    </font>
    <font>
      <sz val="11"/>
      <color indexed="10"/>
      <name val="Calibri"/>
      <family val="2"/>
    </font>
    <font>
      <sz val="10"/>
      <color indexed="24"/>
      <name val="Arial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8"/>
      <color indexed="56"/>
      <name val="Cambria"/>
      <family val="2"/>
    </font>
    <font>
      <sz val="11"/>
      <color theme="1"/>
      <name val="Calibri"/>
      <family val="2"/>
      <scheme val="minor"/>
    </font>
    <font>
      <sz val="12"/>
      <name val="Courier"/>
      <family val="3"/>
    </font>
    <font>
      <sz val="12"/>
      <name val="Arial"/>
      <family val="2"/>
    </font>
    <font>
      <sz val="12"/>
      <color indexed="12"/>
      <name val="Arial"/>
      <family val="2"/>
    </font>
    <font>
      <sz val="8"/>
      <color indexed="12"/>
      <name val="Arial"/>
      <family val="2"/>
    </font>
    <font>
      <b/>
      <sz val="8"/>
      <color indexed="12"/>
      <name val="Helvetica"/>
      <family val="2"/>
    </font>
    <font>
      <b/>
      <sz val="8"/>
      <color indexed="12"/>
      <name val="Arial"/>
      <family val="2"/>
    </font>
    <font>
      <sz val="10"/>
      <color theme="1"/>
      <name val="Arial"/>
      <family val="2"/>
    </font>
    <font>
      <b/>
      <sz val="8"/>
      <color rgb="FF0000FF"/>
      <name val="Helvetica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</fonts>
  <fills count="1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46"/>
      </patternFill>
    </fill>
    <fill>
      <patternFill patternType="solid">
        <fgColor indexed="47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</borders>
  <cellStyleXfs count="90">
    <xf numFmtId="0" fontId="0" fillId="0" borderId="0" applyNumberFormat="0" applyFill="0" applyBorder="0" applyAlignment="0" applyProtection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4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 applyNumberFormat="0" applyFill="0" applyBorder="0" applyAlignment="0" applyProtection="0"/>
    <xf numFmtId="0" fontId="2" fillId="0" borderId="0"/>
    <xf numFmtId="0" fontId="1" fillId="0" borderId="0" applyNumberFormat="0" applyFill="0" applyBorder="0" applyAlignment="0" applyProtection="0"/>
    <xf numFmtId="165" fontId="2" fillId="0" borderId="0"/>
    <xf numFmtId="165" fontId="2" fillId="0" borderId="0"/>
    <xf numFmtId="0" fontId="2" fillId="0" borderId="0"/>
    <xf numFmtId="0" fontId="3" fillId="0" borderId="0" applyNumberFormat="0" applyFill="0" applyBorder="0" applyAlignment="0" applyProtection="0"/>
    <xf numFmtId="165" fontId="2" fillId="0" borderId="0"/>
    <xf numFmtId="165" fontId="2" fillId="0" borderId="0"/>
    <xf numFmtId="0" fontId="1" fillId="0" borderId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4" borderId="0" applyNumberFormat="0" applyBorder="0" applyAlignment="0" applyProtection="0"/>
    <xf numFmtId="0" fontId="7" fillId="6" borderId="0" applyNumberFormat="0" applyBorder="0" applyAlignment="0" applyProtection="0"/>
    <xf numFmtId="0" fontId="7" fillId="3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6" borderId="0" applyNumberFormat="0" applyBorder="0" applyAlignment="0" applyProtection="0"/>
    <xf numFmtId="0" fontId="7" fillId="4" borderId="0" applyNumberFormat="0" applyBorder="0" applyAlignment="0" applyProtection="0"/>
    <xf numFmtId="0" fontId="8" fillId="6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8" borderId="0" applyNumberFormat="0" applyBorder="0" applyAlignment="0" applyProtection="0"/>
    <xf numFmtId="0" fontId="8" fillId="6" borderId="0" applyNumberFormat="0" applyBorder="0" applyAlignment="0" applyProtection="0"/>
    <xf numFmtId="0" fontId="8" fillId="3" borderId="0" applyNumberFormat="0" applyBorder="0" applyAlignment="0" applyProtection="0"/>
    <xf numFmtId="0" fontId="3" fillId="0" borderId="0" applyNumberFormat="0" applyFill="0" applyBorder="0" applyAlignment="0" applyProtection="0"/>
    <xf numFmtId="168" fontId="9" fillId="0" borderId="3"/>
    <xf numFmtId="0" fontId="10" fillId="6" borderId="0" applyNumberFormat="0" applyBorder="0" applyAlignment="0" applyProtection="0"/>
    <xf numFmtId="0" fontId="11" fillId="11" borderId="4" applyNumberFormat="0" applyAlignment="0" applyProtection="0"/>
    <xf numFmtId="0" fontId="12" fillId="12" borderId="5" applyNumberFormat="0" applyAlignment="0" applyProtection="0"/>
    <xf numFmtId="0" fontId="13" fillId="0" borderId="6" applyNumberFormat="0" applyFill="0" applyAlignment="0" applyProtection="0"/>
    <xf numFmtId="43" fontId="3" fillId="0" borderId="0" applyFont="0" applyFill="0" applyBorder="0" applyAlignment="0" applyProtection="0"/>
    <xf numFmtId="3" fontId="14" fillId="0" borderId="0" applyFont="0" applyFill="0" applyBorder="0" applyAlignment="0" applyProtection="0"/>
    <xf numFmtId="44" fontId="3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" fillId="0" borderId="0"/>
    <xf numFmtId="0" fontId="15" fillId="0" borderId="0" applyNumberFormat="0" applyFill="0" applyBorder="0" applyAlignment="0" applyProtection="0"/>
    <xf numFmtId="0" fontId="8" fillId="13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16" fillId="7" borderId="4" applyNumberFormat="0" applyAlignment="0" applyProtection="0"/>
    <xf numFmtId="2" fontId="14" fillId="0" borderId="0" applyFont="0" applyFill="0" applyBorder="0" applyAlignment="0" applyProtection="0"/>
    <xf numFmtId="0" fontId="17" fillId="17" borderId="0" applyNumberFormat="0" applyBorder="0" applyAlignment="0" applyProtection="0"/>
    <xf numFmtId="170" fontId="3" fillId="0" borderId="0" applyNumberFormat="0">
      <alignment horizontal="left"/>
    </xf>
    <xf numFmtId="171" fontId="1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/>
    <xf numFmtId="0" fontId="2" fillId="0" borderId="0"/>
    <xf numFmtId="0" fontId="6" fillId="4" borderId="7" applyNumberFormat="0" applyFont="0" applyAlignment="0" applyProtection="0"/>
    <xf numFmtId="0" fontId="18" fillId="11" borderId="8" applyNumberFormat="0" applyAlignment="0" applyProtection="0"/>
    <xf numFmtId="0" fontId="1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22" fillId="0" borderId="10" applyNumberFormat="0" applyFill="0" applyAlignment="0" applyProtection="0"/>
    <xf numFmtId="0" fontId="15" fillId="0" borderId="11" applyNumberFormat="0" applyFill="0" applyAlignment="0" applyProtection="0"/>
    <xf numFmtId="0" fontId="23" fillId="0" borderId="0" applyNumberFormat="0" applyFill="0" applyBorder="0" applyAlignment="0" applyProtection="0"/>
    <xf numFmtId="0" fontId="2" fillId="0" borderId="0"/>
    <xf numFmtId="0" fontId="1" fillId="0" borderId="0"/>
    <xf numFmtId="0" fontId="24" fillId="0" borderId="0"/>
    <xf numFmtId="0" fontId="1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41" fontId="3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25" fillId="0" borderId="0"/>
    <xf numFmtId="0" fontId="31" fillId="0" borderId="0"/>
  </cellStyleXfs>
  <cellXfs count="261">
    <xf numFmtId="0" fontId="0" fillId="0" borderId="0" xfId="0"/>
    <xf numFmtId="0" fontId="3" fillId="0" borderId="0" xfId="87" applyFont="1"/>
    <xf numFmtId="0" fontId="3" fillId="0" borderId="0" xfId="87" applyFont="1" applyBorder="1"/>
    <xf numFmtId="3" fontId="26" fillId="0" borderId="0" xfId="87" applyNumberFormat="1" applyFont="1" applyBorder="1" applyAlignment="1">
      <alignment horizontal="left"/>
    </xf>
    <xf numFmtId="3" fontId="27" fillId="0" borderId="0" xfId="87" applyNumberFormat="1" applyFont="1" applyBorder="1" applyAlignment="1">
      <alignment horizontal="left"/>
    </xf>
    <xf numFmtId="3" fontId="28" fillId="0" borderId="0" xfId="87" applyNumberFormat="1" applyFont="1" applyBorder="1" applyAlignment="1">
      <alignment horizontal="center"/>
    </xf>
    <xf numFmtId="0" fontId="29" fillId="0" borderId="0" xfId="67" applyFont="1" applyFill="1" applyAlignment="1" applyProtection="1">
      <alignment horizontal="left"/>
    </xf>
    <xf numFmtId="0" fontId="3" fillId="0" borderId="0" xfId="87" applyFont="1" applyBorder="1" applyAlignment="1">
      <alignment horizontal="center"/>
    </xf>
    <xf numFmtId="49" fontId="28" fillId="0" borderId="0" xfId="15" applyNumberFormat="1" applyFont="1" applyFill="1" applyAlignment="1">
      <alignment horizontal="center"/>
    </xf>
    <xf numFmtId="49" fontId="28" fillId="0" borderId="0" xfId="15" applyNumberFormat="1" applyFont="1" applyAlignment="1">
      <alignment horizontal="center"/>
    </xf>
    <xf numFmtId="49" fontId="29" fillId="0" borderId="0" xfId="67" applyNumberFormat="1" applyFont="1" applyFill="1" applyAlignment="1" applyProtection="1">
      <alignment horizontal="left"/>
    </xf>
    <xf numFmtId="3" fontId="3" fillId="0" borderId="0" xfId="87" applyNumberFormat="1" applyFont="1" applyAlignment="1">
      <alignment horizontal="right"/>
    </xf>
    <xf numFmtId="3" fontId="28" fillId="0" borderId="0" xfId="87" applyNumberFormat="1" applyFont="1" applyAlignment="1">
      <alignment horizontal="right"/>
    </xf>
    <xf numFmtId="3" fontId="28" fillId="0" borderId="0" xfId="87" applyNumberFormat="1" applyFont="1" applyAlignment="1">
      <alignment horizontal="center"/>
    </xf>
    <xf numFmtId="3" fontId="28" fillId="18" borderId="2" xfId="87" applyNumberFormat="1" applyFont="1" applyFill="1" applyBorder="1" applyAlignment="1">
      <alignment horizontal="right"/>
    </xf>
    <xf numFmtId="3" fontId="28" fillId="18" borderId="2" xfId="87" applyNumberFormat="1" applyFont="1" applyFill="1" applyBorder="1" applyAlignment="1">
      <alignment horizontal="center"/>
    </xf>
    <xf numFmtId="0" fontId="30" fillId="0" borderId="0" xfId="15" applyFont="1" applyFill="1" applyAlignment="1">
      <alignment horizontal="left"/>
    </xf>
    <xf numFmtId="15" fontId="3" fillId="0" borderId="0" xfId="87" applyNumberFormat="1" applyFont="1"/>
    <xf numFmtId="0" fontId="5" fillId="0" borderId="0" xfId="87" applyFont="1"/>
    <xf numFmtId="0" fontId="32" fillId="0" borderId="0" xfId="15" applyFont="1" applyFill="1"/>
    <xf numFmtId="0" fontId="32" fillId="0" borderId="0" xfId="15" applyFont="1" applyAlignment="1">
      <alignment horizontal="left"/>
    </xf>
    <xf numFmtId="0" fontId="33" fillId="0" borderId="0" xfId="19" applyFont="1" applyFill="1" applyAlignment="1">
      <alignment horizontal="left"/>
    </xf>
    <xf numFmtId="0" fontId="33" fillId="0" borderId="0" xfId="14" applyFont="1" applyFill="1"/>
    <xf numFmtId="0" fontId="33" fillId="0" borderId="0" xfId="2" applyFont="1"/>
    <xf numFmtId="0" fontId="33" fillId="0" borderId="0" xfId="19" applyFont="1" applyFill="1" applyAlignment="1"/>
    <xf numFmtId="10" fontId="34" fillId="0" borderId="0" xfId="15" applyNumberFormat="1" applyFont="1"/>
    <xf numFmtId="3" fontId="34" fillId="0" borderId="0" xfId="14" applyNumberFormat="1" applyFont="1" applyFill="1" applyAlignment="1">
      <alignment horizontal="right"/>
    </xf>
    <xf numFmtId="10" fontId="34" fillId="0" borderId="0" xfId="15" applyNumberFormat="1" applyFont="1" applyAlignment="1">
      <alignment horizontal="left"/>
    </xf>
    <xf numFmtId="3" fontId="33" fillId="0" borderId="0" xfId="14" applyNumberFormat="1" applyFont="1" applyFill="1" applyAlignment="1">
      <alignment horizontal="right"/>
    </xf>
    <xf numFmtId="0" fontId="34" fillId="0" borderId="0" xfId="15" applyFont="1"/>
    <xf numFmtId="10" fontId="33" fillId="0" borderId="0" xfId="15" applyNumberFormat="1" applyFont="1" applyAlignment="1">
      <alignment horizontal="left"/>
    </xf>
    <xf numFmtId="10" fontId="33" fillId="0" borderId="0" xfId="15" applyNumberFormat="1" applyFont="1" applyBorder="1" applyAlignment="1">
      <alignment horizontal="left"/>
    </xf>
    <xf numFmtId="10" fontId="33" fillId="0" borderId="0" xfId="19" applyNumberFormat="1" applyFont="1" applyBorder="1" applyAlignment="1">
      <alignment horizontal="left"/>
    </xf>
    <xf numFmtId="10" fontId="34" fillId="0" borderId="0" xfId="15" applyNumberFormat="1" applyFont="1" applyBorder="1" applyAlignment="1">
      <alignment wrapText="1"/>
    </xf>
    <xf numFmtId="0" fontId="33" fillId="0" borderId="1" xfId="15" applyFont="1" applyBorder="1"/>
    <xf numFmtId="3" fontId="33" fillId="0" borderId="1" xfId="15" applyNumberFormat="1" applyFont="1" applyFill="1" applyBorder="1" applyAlignment="1">
      <alignment horizontal="right"/>
    </xf>
    <xf numFmtId="3" fontId="33" fillId="0" borderId="1" xfId="18" applyNumberFormat="1" applyFont="1" applyFill="1" applyBorder="1" applyAlignment="1">
      <alignment horizontal="right"/>
    </xf>
    <xf numFmtId="3" fontId="33" fillId="0" borderId="1" xfId="14" applyNumberFormat="1" applyFont="1" applyFill="1" applyBorder="1" applyAlignment="1">
      <alignment horizontal="right"/>
    </xf>
    <xf numFmtId="0" fontId="33" fillId="0" borderId="0" xfId="15" applyFont="1"/>
    <xf numFmtId="3" fontId="33" fillId="0" borderId="0" xfId="15" applyNumberFormat="1" applyFont="1" applyFill="1" applyAlignment="1">
      <alignment horizontal="right"/>
    </xf>
    <xf numFmtId="3" fontId="33" fillId="0" borderId="0" xfId="18" applyNumberFormat="1" applyFont="1" applyFill="1" applyAlignment="1">
      <alignment horizontal="right"/>
    </xf>
    <xf numFmtId="3" fontId="34" fillId="0" borderId="0" xfId="15" applyNumberFormat="1" applyFont="1" applyFill="1" applyAlignment="1">
      <alignment horizontal="right"/>
    </xf>
    <xf numFmtId="3" fontId="34" fillId="0" borderId="0" xfId="18" applyNumberFormat="1" applyFont="1" applyFill="1" applyAlignment="1">
      <alignment horizontal="right"/>
    </xf>
    <xf numFmtId="3" fontId="33" fillId="0" borderId="0" xfId="15" applyNumberFormat="1" applyFont="1"/>
    <xf numFmtId="0" fontId="33" fillId="0" borderId="0" xfId="15" applyFont="1" applyFill="1" applyAlignment="1">
      <alignment horizontal="left"/>
    </xf>
    <xf numFmtId="0" fontId="33" fillId="0" borderId="0" xfId="15" applyFont="1" applyFill="1" applyAlignment="1"/>
    <xf numFmtId="3" fontId="34" fillId="0" borderId="0" xfId="15" applyNumberFormat="1" applyFont="1" applyBorder="1"/>
    <xf numFmtId="0" fontId="34" fillId="0" borderId="0" xfId="15" applyFont="1" applyFill="1" applyBorder="1"/>
    <xf numFmtId="3" fontId="33" fillId="0" borderId="0" xfId="15" applyNumberFormat="1" applyFont="1" applyBorder="1"/>
    <xf numFmtId="0" fontId="33" fillId="0" borderId="0" xfId="15" applyFont="1" applyFill="1" applyBorder="1" applyAlignment="1">
      <alignment horizontal="left" indent="1"/>
    </xf>
    <xf numFmtId="0" fontId="33" fillId="0" borderId="0" xfId="15" applyFont="1" applyFill="1" applyBorder="1" applyAlignment="1">
      <alignment horizontal="left" indent="2"/>
    </xf>
    <xf numFmtId="0" fontId="33" fillId="0" borderId="0" xfId="14" applyFont="1" applyFill="1" applyAlignment="1">
      <alignment horizontal="left" indent="4"/>
    </xf>
    <xf numFmtId="0" fontId="34" fillId="0" borderId="0" xfId="15" applyFont="1" applyFill="1" applyBorder="1" applyAlignment="1">
      <alignment horizontal="left" indent="2"/>
    </xf>
    <xf numFmtId="0" fontId="34" fillId="0" borderId="0" xfId="15" applyFont="1" applyFill="1" applyBorder="1" applyAlignment="1">
      <alignment horizontal="left" indent="1"/>
    </xf>
    <xf numFmtId="0" fontId="33" fillId="0" borderId="1" xfId="83" applyFont="1" applyFill="1" applyBorder="1" applyAlignment="1">
      <alignment horizontal="left"/>
    </xf>
    <xf numFmtId="165" fontId="33" fillId="0" borderId="0" xfId="17" applyFont="1" applyFill="1" applyBorder="1" applyAlignment="1" applyProtection="1">
      <alignment horizontal="left"/>
    </xf>
    <xf numFmtId="0" fontId="33" fillId="0" borderId="0" xfId="14" applyFont="1" applyFill="1" applyAlignment="1">
      <alignment horizontal="left" indent="2"/>
    </xf>
    <xf numFmtId="0" fontId="33" fillId="0" borderId="0" xfId="71" applyFont="1" applyFill="1" applyAlignment="1">
      <alignment horizontal="left"/>
    </xf>
    <xf numFmtId="0" fontId="33" fillId="0" borderId="0" xfId="14" applyFont="1" applyAlignment="1">
      <alignment horizontal="left"/>
    </xf>
    <xf numFmtId="3" fontId="33" fillId="0" borderId="0" xfId="81" applyNumberFormat="1" applyFont="1"/>
    <xf numFmtId="0" fontId="33" fillId="0" borderId="0" xfId="81" applyFont="1"/>
    <xf numFmtId="164" fontId="33" fillId="0" borderId="0" xfId="11" applyNumberFormat="1" applyFont="1" applyFill="1" applyAlignment="1" applyProtection="1">
      <alignment horizontal="left"/>
    </xf>
    <xf numFmtId="0" fontId="33" fillId="0" borderId="0" xfId="2" applyFont="1" applyFill="1"/>
    <xf numFmtId="0" fontId="33" fillId="0" borderId="0" xfId="12" applyNumberFormat="1" applyFont="1" applyBorder="1" applyAlignment="1"/>
    <xf numFmtId="164" fontId="33" fillId="0" borderId="0" xfId="11" applyNumberFormat="1" applyFont="1" applyFill="1" applyAlignment="1" applyProtection="1">
      <alignment horizontal="left" wrapText="1"/>
    </xf>
    <xf numFmtId="49" fontId="34" fillId="0" borderId="0" xfId="42" applyNumberFormat="1" applyFont="1" applyAlignment="1">
      <alignment horizontal="left"/>
    </xf>
    <xf numFmtId="49" fontId="34" fillId="0" borderId="0" xfId="2" applyNumberFormat="1" applyFont="1" applyAlignment="1">
      <alignment horizontal="left"/>
    </xf>
    <xf numFmtId="0" fontId="34" fillId="0" borderId="0" xfId="42" applyFont="1"/>
    <xf numFmtId="0" fontId="33" fillId="0" borderId="0" xfId="87" applyFont="1"/>
    <xf numFmtId="0" fontId="33" fillId="0" borderId="0" xfId="42" applyFont="1"/>
    <xf numFmtId="0" fontId="33" fillId="0" borderId="1" xfId="42" applyFont="1" applyBorder="1"/>
    <xf numFmtId="0" fontId="33" fillId="0" borderId="2" xfId="87" applyFont="1" applyBorder="1"/>
    <xf numFmtId="0" fontId="33" fillId="0" borderId="2" xfId="42" applyFont="1" applyBorder="1" applyAlignment="1">
      <alignment horizontal="right"/>
    </xf>
    <xf numFmtId="0" fontId="33" fillId="0" borderId="0" xfId="42" applyFont="1" applyAlignment="1">
      <alignment horizontal="right"/>
    </xf>
    <xf numFmtId="3" fontId="33" fillId="0" borderId="1" xfId="42" applyNumberFormat="1" applyFont="1" applyBorder="1" applyAlignment="1">
      <alignment horizontal="right"/>
    </xf>
    <xf numFmtId="3" fontId="33" fillId="0" borderId="0" xfId="42" applyNumberFormat="1" applyFont="1"/>
    <xf numFmtId="0" fontId="33" fillId="0" borderId="0" xfId="42" applyNumberFormat="1" applyFont="1" applyFill="1"/>
    <xf numFmtId="0" fontId="33" fillId="0" borderId="0" xfId="11" applyFont="1" applyAlignment="1" applyProtection="1">
      <alignment horizontal="left"/>
    </xf>
    <xf numFmtId="49" fontId="34" fillId="0" borderId="0" xfId="21" applyNumberFormat="1" applyFont="1" applyAlignment="1">
      <alignment horizontal="left"/>
    </xf>
    <xf numFmtId="49" fontId="34" fillId="0" borderId="0" xfId="21" applyNumberFormat="1" applyFont="1" applyBorder="1" applyAlignment="1">
      <alignment horizontal="left"/>
    </xf>
    <xf numFmtId="165" fontId="33" fillId="0" borderId="0" xfId="21" applyFont="1" applyBorder="1"/>
    <xf numFmtId="165" fontId="33" fillId="0" borderId="0" xfId="21" applyFont="1" applyBorder="1" applyAlignment="1">
      <alignment horizontal="right"/>
    </xf>
    <xf numFmtId="165" fontId="33" fillId="0" borderId="0" xfId="21" applyFont="1" applyBorder="1" applyAlignment="1">
      <alignment wrapText="1"/>
    </xf>
    <xf numFmtId="165" fontId="33" fillId="0" borderId="0" xfId="21" applyFont="1" applyFill="1"/>
    <xf numFmtId="165" fontId="33" fillId="0" borderId="0" xfId="21" applyFont="1" applyFill="1" applyBorder="1"/>
    <xf numFmtId="165" fontId="33" fillId="0" borderId="0" xfId="21" applyFont="1" applyFill="1" applyAlignment="1">
      <alignment wrapText="1"/>
    </xf>
    <xf numFmtId="165" fontId="33" fillId="0" borderId="1" xfId="21" applyFont="1" applyBorder="1" applyAlignment="1">
      <alignment horizontal="left"/>
    </xf>
    <xf numFmtId="165" fontId="33" fillId="0" borderId="1" xfId="21" applyFont="1" applyBorder="1"/>
    <xf numFmtId="165" fontId="33" fillId="0" borderId="1" xfId="21" applyNumberFormat="1" applyFont="1" applyFill="1" applyBorder="1" applyAlignment="1" applyProtection="1">
      <alignment horizontal="right" vertical="center"/>
    </xf>
    <xf numFmtId="165" fontId="33" fillId="0" borderId="0" xfId="21" applyNumberFormat="1" applyFont="1" applyFill="1" applyBorder="1" applyAlignment="1" applyProtection="1">
      <alignment horizontal="right" vertical="center"/>
    </xf>
    <xf numFmtId="165" fontId="33" fillId="0" borderId="2" xfId="21" applyFont="1" applyBorder="1" applyAlignment="1">
      <alignment horizontal="left"/>
    </xf>
    <xf numFmtId="49" fontId="33" fillId="0" borderId="2" xfId="21" applyNumberFormat="1" applyFont="1" applyFill="1" applyBorder="1" applyAlignment="1" applyProtection="1">
      <alignment horizontal="right"/>
    </xf>
    <xf numFmtId="165" fontId="33" fillId="0" borderId="2" xfId="21" applyFont="1" applyBorder="1"/>
    <xf numFmtId="165" fontId="33" fillId="0" borderId="0" xfId="21" applyFont="1" applyAlignment="1">
      <alignment horizontal="left"/>
    </xf>
    <xf numFmtId="165" fontId="34" fillId="0" borderId="0" xfId="21" applyFont="1"/>
    <xf numFmtId="3" fontId="34" fillId="0" borderId="0" xfId="21" applyNumberFormat="1" applyFont="1" applyFill="1" applyAlignment="1">
      <alignment horizontal="right"/>
    </xf>
    <xf numFmtId="3" fontId="34" fillId="0" borderId="0" xfId="21" applyNumberFormat="1" applyFont="1" applyBorder="1"/>
    <xf numFmtId="165" fontId="34" fillId="0" borderId="0" xfId="21" applyFont="1" applyBorder="1"/>
    <xf numFmtId="3" fontId="33" fillId="0" borderId="0" xfId="84" applyNumberFormat="1" applyFont="1" applyFill="1" applyBorder="1" applyAlignment="1"/>
    <xf numFmtId="3" fontId="33" fillId="0" borderId="0" xfId="21" applyNumberFormat="1" applyFont="1" applyBorder="1" applyAlignment="1">
      <alignment horizontal="right"/>
    </xf>
    <xf numFmtId="3" fontId="33" fillId="0" borderId="0" xfId="21" applyNumberFormat="1" applyFont="1" applyBorder="1"/>
    <xf numFmtId="165" fontId="33" fillId="0" borderId="1" xfId="21" applyFont="1" applyBorder="1" applyAlignment="1" applyProtection="1">
      <alignment horizontal="left"/>
    </xf>
    <xf numFmtId="173" fontId="33" fillId="0" borderId="1" xfId="21" applyNumberFormat="1" applyFont="1" applyFill="1" applyBorder="1" applyAlignment="1">
      <alignment horizontal="right"/>
    </xf>
    <xf numFmtId="165" fontId="33" fillId="0" borderId="0" xfId="21" applyFont="1" applyBorder="1" applyAlignment="1" applyProtection="1">
      <alignment horizontal="left"/>
    </xf>
    <xf numFmtId="173" fontId="33" fillId="0" borderId="0" xfId="21" applyNumberFormat="1" applyFont="1" applyFill="1" applyBorder="1" applyAlignment="1">
      <alignment horizontal="right"/>
    </xf>
    <xf numFmtId="172" fontId="33" fillId="0" borderId="0" xfId="21" applyNumberFormat="1" applyFont="1" applyBorder="1"/>
    <xf numFmtId="165" fontId="33" fillId="0" borderId="0" xfId="21" applyFont="1" applyAlignment="1" applyProtection="1">
      <alignment horizontal="left"/>
    </xf>
    <xf numFmtId="165" fontId="33" fillId="0" borderId="0" xfId="21" applyFont="1" applyBorder="1" applyAlignment="1" applyProtection="1">
      <alignment horizontal="left" indent="1"/>
    </xf>
    <xf numFmtId="0" fontId="33" fillId="0" borderId="0" xfId="42" applyFont="1" applyBorder="1" applyAlignment="1">
      <alignment horizontal="left" indent="1"/>
    </xf>
    <xf numFmtId="165" fontId="33" fillId="0" borderId="0" xfId="21" applyFont="1" applyBorder="1" applyAlignment="1">
      <alignment horizontal="left" indent="1"/>
    </xf>
    <xf numFmtId="0" fontId="34" fillId="0" borderId="0" xfId="15" applyFont="1" applyFill="1"/>
    <xf numFmtId="0" fontId="34" fillId="0" borderId="0" xfId="89" applyFont="1"/>
    <xf numFmtId="0" fontId="34" fillId="0" borderId="0" xfId="89" applyFont="1" applyAlignment="1">
      <alignment horizontal="right"/>
    </xf>
    <xf numFmtId="0" fontId="34" fillId="0" borderId="0" xfId="15" applyFont="1" applyAlignment="1">
      <alignment horizontal="left"/>
    </xf>
    <xf numFmtId="0" fontId="34" fillId="0" borderId="0" xfId="89" applyFont="1" applyFill="1" applyBorder="1"/>
    <xf numFmtId="0" fontId="34" fillId="0" borderId="0" xfId="89" applyFont="1" applyAlignment="1">
      <alignment wrapText="1"/>
    </xf>
    <xf numFmtId="0" fontId="33" fillId="0" borderId="0" xfId="89" applyFont="1" applyFill="1" applyBorder="1"/>
    <xf numFmtId="0" fontId="33" fillId="0" borderId="2" xfId="89" applyFont="1" applyBorder="1"/>
    <xf numFmtId="0" fontId="34" fillId="0" borderId="2" xfId="89" applyFont="1" applyBorder="1"/>
    <xf numFmtId="0" fontId="33" fillId="0" borderId="2" xfId="89" applyFont="1" applyBorder="1" applyAlignment="1">
      <alignment horizontal="right"/>
    </xf>
    <xf numFmtId="0" fontId="33" fillId="0" borderId="0" xfId="89" applyFont="1" applyBorder="1"/>
    <xf numFmtId="0" fontId="34" fillId="0" borderId="0" xfId="89" applyFont="1" applyBorder="1"/>
    <xf numFmtId="0" fontId="33" fillId="0" borderId="0" xfId="89" applyFont="1" applyBorder="1" applyAlignment="1">
      <alignment horizontal="right"/>
    </xf>
    <xf numFmtId="0" fontId="33" fillId="0" borderId="0" xfId="89" applyFont="1"/>
    <xf numFmtId="0" fontId="33" fillId="0" borderId="0" xfId="89" applyFont="1" applyAlignment="1">
      <alignment horizontal="right"/>
    </xf>
    <xf numFmtId="166" fontId="33" fillId="0" borderId="0" xfId="89" applyNumberFormat="1" applyFont="1" applyAlignment="1">
      <alignment horizontal="right"/>
    </xf>
    <xf numFmtId="166" fontId="33" fillId="0" borderId="0" xfId="89" applyNumberFormat="1" applyFont="1"/>
    <xf numFmtId="3" fontId="33" fillId="0" borderId="0" xfId="89" applyNumberFormat="1" applyFont="1" applyAlignment="1">
      <alignment horizontal="right"/>
    </xf>
    <xf numFmtId="0" fontId="33" fillId="0" borderId="1" xfId="89" applyFont="1" applyBorder="1"/>
    <xf numFmtId="0" fontId="34" fillId="0" borderId="1" xfId="89" applyFont="1" applyBorder="1"/>
    <xf numFmtId="166" fontId="33" fillId="0" borderId="1" xfId="89" applyNumberFormat="1" applyFont="1" applyBorder="1" applyAlignment="1">
      <alignment horizontal="right"/>
    </xf>
    <xf numFmtId="166" fontId="33" fillId="0" borderId="1" xfId="89" applyNumberFormat="1" applyFont="1" applyBorder="1"/>
    <xf numFmtId="0" fontId="34" fillId="0" borderId="0" xfId="1" applyFont="1" applyFill="1" applyBorder="1" applyAlignment="1"/>
    <xf numFmtId="165" fontId="33" fillId="0" borderId="0" xfId="21" applyFont="1" applyFill="1" applyBorder="1" applyAlignment="1">
      <alignment horizontal="right"/>
    </xf>
    <xf numFmtId="0" fontId="34" fillId="0" borderId="0" xfId="2" applyFont="1" applyAlignment="1" applyProtection="1">
      <alignment horizontal="left"/>
      <protection locked="0"/>
    </xf>
    <xf numFmtId="0" fontId="33" fillId="0" borderId="0" xfId="1" applyFont="1" applyFill="1" applyBorder="1"/>
    <xf numFmtId="0" fontId="33" fillId="0" borderId="0" xfId="1" applyFont="1" applyFill="1" applyBorder="1" applyAlignment="1">
      <alignment horizontal="right"/>
    </xf>
    <xf numFmtId="0" fontId="33" fillId="0" borderId="0" xfId="11" applyFont="1" applyFill="1"/>
    <xf numFmtId="164" fontId="33" fillId="0" borderId="1" xfId="11" applyNumberFormat="1" applyFont="1" applyFill="1" applyBorder="1" applyAlignment="1" applyProtection="1">
      <alignment horizontal="left"/>
    </xf>
    <xf numFmtId="0" fontId="33" fillId="0" borderId="1" xfId="14" applyFont="1" applyFill="1" applyBorder="1"/>
    <xf numFmtId="0" fontId="33" fillId="0" borderId="0" xfId="14" applyFont="1" applyFill="1" applyBorder="1"/>
    <xf numFmtId="0" fontId="33" fillId="0" borderId="2" xfId="2" applyNumberFormat="1" applyFont="1" applyFill="1" applyBorder="1"/>
    <xf numFmtId="0" fontId="33" fillId="0" borderId="2" xfId="1" applyNumberFormat="1" applyFont="1" applyFill="1" applyBorder="1" applyAlignment="1" applyProtection="1">
      <alignment horizontal="right"/>
      <protection locked="0"/>
    </xf>
    <xf numFmtId="0" fontId="33" fillId="0" borderId="2" xfId="1" applyFont="1" applyFill="1" applyBorder="1" applyAlignment="1">
      <alignment horizontal="right"/>
    </xf>
    <xf numFmtId="0" fontId="33" fillId="0" borderId="2" xfId="14" applyFont="1" applyFill="1" applyBorder="1"/>
    <xf numFmtId="165" fontId="33" fillId="0" borderId="0" xfId="20" applyFont="1" applyFill="1"/>
    <xf numFmtId="0" fontId="34" fillId="0" borderId="0" xfId="14" applyFont="1" applyFill="1"/>
    <xf numFmtId="0" fontId="34" fillId="0" borderId="0" xfId="14" applyFont="1" applyFill="1" applyAlignment="1"/>
    <xf numFmtId="165" fontId="33" fillId="0" borderId="0" xfId="17" applyFont="1" applyFill="1" applyBorder="1" applyAlignment="1" applyProtection="1"/>
    <xf numFmtId="0" fontId="33" fillId="0" borderId="0" xfId="15" applyFont="1" applyFill="1"/>
    <xf numFmtId="165" fontId="33" fillId="0" borderId="0" xfId="16" applyNumberFormat="1" applyFont="1" applyFill="1" applyAlignment="1" applyProtection="1">
      <protection locked="0"/>
    </xf>
    <xf numFmtId="0" fontId="33" fillId="0" borderId="0" xfId="14" applyFont="1" applyFill="1" applyAlignment="1"/>
    <xf numFmtId="167" fontId="33" fillId="0" borderId="0" xfId="14" applyNumberFormat="1" applyFont="1" applyFill="1"/>
    <xf numFmtId="166" fontId="33" fillId="0" borderId="0" xfId="14" applyNumberFormat="1" applyFont="1" applyFill="1"/>
    <xf numFmtId="3" fontId="33" fillId="0" borderId="0" xfId="14" applyNumberFormat="1" applyFont="1" applyFill="1"/>
    <xf numFmtId="0" fontId="34" fillId="0" borderId="0" xfId="15" applyFont="1" applyFill="1" applyAlignment="1">
      <alignment horizontal="left"/>
    </xf>
    <xf numFmtId="0" fontId="34" fillId="0" borderId="0" xfId="3" applyFont="1" applyFill="1" applyBorder="1" applyAlignment="1">
      <alignment horizontal="left"/>
    </xf>
    <xf numFmtId="0" fontId="34" fillId="0" borderId="0" xfId="15" applyFont="1" applyAlignment="1">
      <alignment wrapText="1"/>
    </xf>
    <xf numFmtId="0" fontId="33" fillId="0" borderId="1" xfId="15" applyFont="1" applyFill="1" applyBorder="1"/>
    <xf numFmtId="0" fontId="33" fillId="0" borderId="2" xfId="15" applyFont="1" applyFill="1" applyBorder="1" applyAlignment="1">
      <alignment vertical="center"/>
    </xf>
    <xf numFmtId="0" fontId="33" fillId="0" borderId="2" xfId="15" applyFont="1" applyFill="1" applyBorder="1" applyAlignment="1">
      <alignment horizontal="right" vertical="center"/>
    </xf>
    <xf numFmtId="0" fontId="33" fillId="0" borderId="2" xfId="1" applyNumberFormat="1" applyFont="1" applyFill="1" applyBorder="1" applyAlignment="1">
      <alignment horizontal="right" vertical="center"/>
    </xf>
    <xf numFmtId="0" fontId="33" fillId="0" borderId="2" xfId="1" applyFont="1" applyFill="1" applyBorder="1" applyAlignment="1">
      <alignment horizontal="right" vertical="center"/>
    </xf>
    <xf numFmtId="0" fontId="33" fillId="0" borderId="2" xfId="15" applyFont="1" applyBorder="1" applyAlignment="1">
      <alignment vertical="center"/>
    </xf>
    <xf numFmtId="0" fontId="33" fillId="0" borderId="0" xfId="15" applyFont="1" applyFill="1" applyAlignment="1">
      <alignment vertical="center"/>
    </xf>
    <xf numFmtId="0" fontId="33" fillId="0" borderId="0" xfId="15" applyFont="1" applyFill="1" applyAlignment="1">
      <alignment horizontal="right"/>
    </xf>
    <xf numFmtId="3" fontId="34" fillId="0" borderId="0" xfId="15" applyNumberFormat="1" applyFont="1" applyBorder="1" applyAlignment="1">
      <alignment horizontal="right"/>
    </xf>
    <xf numFmtId="3" fontId="33" fillId="0" borderId="0" xfId="15" applyNumberFormat="1" applyFont="1" applyBorder="1" applyAlignment="1">
      <alignment horizontal="right"/>
    </xf>
    <xf numFmtId="3" fontId="34" fillId="0" borderId="1" xfId="15" applyNumberFormat="1" applyFont="1" applyBorder="1"/>
    <xf numFmtId="3" fontId="34" fillId="0" borderId="1" xfId="82" applyNumberFormat="1" applyFont="1" applyBorder="1"/>
    <xf numFmtId="3" fontId="34" fillId="0" borderId="1" xfId="82" applyNumberFormat="1" applyFont="1" applyBorder="1" applyAlignment="1">
      <alignment horizontal="right"/>
    </xf>
    <xf numFmtId="0" fontId="34" fillId="0" borderId="1" xfId="15" applyFont="1" applyBorder="1"/>
    <xf numFmtId="0" fontId="34" fillId="0" borderId="1" xfId="15" applyFont="1" applyFill="1" applyBorder="1" applyAlignment="1">
      <alignment horizontal="left" indent="1"/>
    </xf>
    <xf numFmtId="3" fontId="33" fillId="0" borderId="0" xfId="82" applyNumberFormat="1" applyFont="1" applyBorder="1"/>
    <xf numFmtId="3" fontId="33" fillId="0" borderId="0" xfId="82" applyNumberFormat="1" applyFont="1" applyBorder="1" applyAlignment="1">
      <alignment horizontal="right"/>
    </xf>
    <xf numFmtId="0" fontId="34" fillId="0" borderId="0" xfId="6" applyFont="1" applyFill="1" applyAlignment="1">
      <alignment horizontal="left"/>
    </xf>
    <xf numFmtId="0" fontId="34" fillId="0" borderId="0" xfId="6" applyFont="1" applyFill="1" applyAlignment="1">
      <alignment horizontal="right"/>
    </xf>
    <xf numFmtId="0" fontId="34" fillId="0" borderId="0" xfId="6" applyFont="1" applyFill="1"/>
    <xf numFmtId="0" fontId="33" fillId="0" borderId="0" xfId="6" applyFont="1" applyFill="1" applyAlignment="1">
      <alignment horizontal="right"/>
    </xf>
    <xf numFmtId="0" fontId="33" fillId="0" borderId="0" xfId="6" applyFont="1" applyFill="1"/>
    <xf numFmtId="0" fontId="33" fillId="0" borderId="1" xfId="6" applyFont="1" applyFill="1" applyBorder="1"/>
    <xf numFmtId="0" fontId="33" fillId="0" borderId="1" xfId="6" applyFont="1" applyFill="1" applyBorder="1" applyAlignment="1">
      <alignment horizontal="right"/>
    </xf>
    <xf numFmtId="3" fontId="33" fillId="0" borderId="1" xfId="6" applyNumberFormat="1" applyFont="1" applyFill="1" applyBorder="1" applyAlignment="1">
      <alignment horizontal="right"/>
    </xf>
    <xf numFmtId="0" fontId="33" fillId="0" borderId="2" xfId="6" applyFont="1" applyFill="1" applyBorder="1"/>
    <xf numFmtId="0" fontId="33" fillId="0" borderId="2" xfId="6" applyFont="1" applyFill="1" applyBorder="1" applyAlignment="1">
      <alignment horizontal="right"/>
    </xf>
    <xf numFmtId="0" fontId="34" fillId="0" borderId="0" xfId="2" applyFont="1" applyFill="1"/>
    <xf numFmtId="3" fontId="34" fillId="0" borderId="0" xfId="4" applyNumberFormat="1" applyFont="1" applyFill="1" applyAlignment="1">
      <alignment horizontal="right"/>
    </xf>
    <xf numFmtId="3" fontId="33" fillId="0" borderId="0" xfId="4" applyNumberFormat="1" applyFont="1" applyFill="1" applyAlignment="1">
      <alignment horizontal="right"/>
    </xf>
    <xf numFmtId="0" fontId="33" fillId="0" borderId="0" xfId="4" applyFont="1" applyFill="1" applyAlignment="1">
      <alignment horizontal="left"/>
    </xf>
    <xf numFmtId="3" fontId="33" fillId="0" borderId="0" xfId="4" applyNumberFormat="1" applyFont="1" applyFill="1" applyAlignment="1" applyProtection="1">
      <alignment horizontal="right"/>
    </xf>
    <xf numFmtId="3" fontId="33" fillId="0" borderId="0" xfId="2" applyNumberFormat="1" applyFont="1" applyFill="1" applyAlignment="1">
      <alignment horizontal="right"/>
    </xf>
    <xf numFmtId="0" fontId="33" fillId="0" borderId="0" xfId="2" applyFont="1" applyFill="1" applyAlignment="1">
      <alignment horizontal="left"/>
    </xf>
    <xf numFmtId="0" fontId="33" fillId="0" borderId="0" xfId="7" applyFont="1" applyFill="1" applyAlignment="1" applyProtection="1">
      <alignment horizontal="left"/>
      <protection locked="0"/>
    </xf>
    <xf numFmtId="0" fontId="33" fillId="0" borderId="0" xfId="8" applyFont="1" applyFill="1" applyAlignment="1" applyProtection="1">
      <alignment horizontal="left"/>
    </xf>
    <xf numFmtId="0" fontId="33" fillId="0" borderId="0" xfId="5" applyFont="1" applyFill="1" applyAlignment="1" applyProtection="1">
      <alignment horizontal="left" indent="2"/>
    </xf>
    <xf numFmtId="3" fontId="33" fillId="0" borderId="0" xfId="2" applyNumberFormat="1" applyFont="1" applyFill="1" applyBorder="1" applyAlignment="1">
      <alignment horizontal="right"/>
    </xf>
    <xf numFmtId="0" fontId="33" fillId="0" borderId="0" xfId="9" applyFont="1" applyAlignment="1" applyProtection="1">
      <alignment horizontal="left"/>
    </xf>
    <xf numFmtId="0" fontId="33" fillId="0" borderId="0" xfId="6" applyFont="1" applyFill="1" applyAlignment="1">
      <alignment horizontal="left" indent="1"/>
    </xf>
    <xf numFmtId="0" fontId="34" fillId="0" borderId="0" xfId="4" applyFont="1" applyFill="1"/>
    <xf numFmtId="3" fontId="34" fillId="0" borderId="0" xfId="4" applyNumberFormat="1" applyFont="1" applyFill="1" applyAlignment="1" applyProtection="1">
      <alignment horizontal="right"/>
    </xf>
    <xf numFmtId="0" fontId="33" fillId="0" borderId="0" xfId="4" applyFont="1" applyFill="1"/>
    <xf numFmtId="0" fontId="33" fillId="0" borderId="0" xfId="2" applyFont="1" applyFill="1" applyBorder="1" applyAlignment="1" applyProtection="1">
      <alignment horizontal="left"/>
      <protection locked="0"/>
    </xf>
    <xf numFmtId="0" fontId="33" fillId="0" borderId="0" xfId="2" applyFont="1" applyFill="1" applyAlignment="1" applyProtection="1">
      <alignment horizontal="left"/>
      <protection locked="0"/>
    </xf>
    <xf numFmtId="3" fontId="33" fillId="0" borderId="0" xfId="6" applyNumberFormat="1" applyFont="1" applyFill="1" applyAlignment="1">
      <alignment horizontal="right"/>
    </xf>
    <xf numFmtId="0" fontId="33" fillId="0" borderId="0" xfId="10" applyFont="1" applyFill="1" applyAlignment="1" applyProtection="1">
      <alignment horizontal="left" vertical="center"/>
      <protection locked="0"/>
    </xf>
    <xf numFmtId="0" fontId="33" fillId="0" borderId="0" xfId="6" applyFont="1" applyFill="1" applyBorder="1"/>
    <xf numFmtId="0" fontId="33" fillId="0" borderId="2" xfId="1" applyNumberFormat="1" applyFont="1" applyFill="1" applyBorder="1" applyAlignment="1">
      <alignment horizontal="right"/>
    </xf>
    <xf numFmtId="0" fontId="34" fillId="0" borderId="0" xfId="68" applyFont="1" applyBorder="1"/>
    <xf numFmtId="3" fontId="34" fillId="0" borderId="0" xfId="68" applyNumberFormat="1" applyFont="1" applyBorder="1" applyAlignment="1">
      <alignment horizontal="right"/>
    </xf>
    <xf numFmtId="3" fontId="34" fillId="0" borderId="0" xfId="88" applyNumberFormat="1" applyFont="1" applyBorder="1" applyAlignment="1" applyProtection="1">
      <alignment horizontal="right"/>
    </xf>
    <xf numFmtId="0" fontId="33" fillId="0" borderId="0" xfId="68" applyFont="1" applyBorder="1"/>
    <xf numFmtId="3" fontId="33" fillId="0" borderId="0" xfId="68" applyNumberFormat="1" applyFont="1" applyFill="1" applyBorder="1" applyAlignment="1">
      <alignment horizontal="right"/>
    </xf>
    <xf numFmtId="3" fontId="33" fillId="0" borderId="0" xfId="88" applyNumberFormat="1" applyFont="1" applyBorder="1" applyAlignment="1" applyProtection="1">
      <alignment horizontal="right"/>
    </xf>
    <xf numFmtId="3" fontId="33" fillId="0" borderId="0" xfId="42" applyNumberFormat="1" applyFont="1" applyBorder="1" applyAlignment="1">
      <alignment horizontal="right"/>
    </xf>
    <xf numFmtId="0" fontId="33" fillId="0" borderId="0" xfId="68" applyFont="1" applyBorder="1" applyAlignment="1">
      <alignment horizontal="left"/>
    </xf>
    <xf numFmtId="0" fontId="33" fillId="0" borderId="0" xfId="68" applyFont="1" applyBorder="1" applyAlignment="1">
      <alignment horizontal="left" indent="1"/>
    </xf>
    <xf numFmtId="3" fontId="33" fillId="0" borderId="0" xfId="68" applyNumberFormat="1" applyFont="1" applyBorder="1" applyAlignment="1">
      <alignment horizontal="right"/>
    </xf>
    <xf numFmtId="0" fontId="33" fillId="0" borderId="0" xfId="68" applyFont="1" applyFill="1" applyBorder="1" applyAlignment="1">
      <alignment horizontal="left"/>
    </xf>
    <xf numFmtId="0" fontId="33" fillId="0" borderId="0" xfId="68" applyFont="1" applyFill="1" applyBorder="1" applyAlignment="1">
      <alignment horizontal="left" indent="1"/>
    </xf>
    <xf numFmtId="3" fontId="34" fillId="0" borderId="0" xfId="68" applyNumberFormat="1" applyFont="1" applyFill="1" applyBorder="1" applyAlignment="1">
      <alignment horizontal="right"/>
    </xf>
    <xf numFmtId="0" fontId="33" fillId="0" borderId="1" xfId="68" applyFont="1" applyBorder="1" applyAlignment="1">
      <alignment horizontal="left" indent="1"/>
    </xf>
    <xf numFmtId="3" fontId="33" fillId="0" borderId="1" xfId="68" applyNumberFormat="1" applyFont="1" applyBorder="1" applyAlignment="1">
      <alignment horizontal="right"/>
    </xf>
    <xf numFmtId="0" fontId="33" fillId="0" borderId="0" xfId="68" applyFont="1"/>
    <xf numFmtId="3" fontId="33" fillId="0" borderId="0" xfId="68" applyNumberFormat="1" applyFont="1" applyAlignment="1">
      <alignment horizontal="right"/>
    </xf>
    <xf numFmtId="0" fontId="33" fillId="0" borderId="0" xfId="68" applyFont="1" applyAlignment="1">
      <alignment horizontal="left"/>
    </xf>
    <xf numFmtId="0" fontId="33" fillId="0" borderId="0" xfId="68" applyFont="1" applyAlignment="1"/>
    <xf numFmtId="0" fontId="33" fillId="0" borderId="0" xfId="68" applyFont="1" applyFill="1" applyAlignment="1"/>
    <xf numFmtId="49" fontId="34" fillId="0" borderId="0" xfId="15" applyNumberFormat="1" applyFont="1"/>
    <xf numFmtId="0" fontId="34" fillId="0" borderId="0" xfId="15" applyFont="1" applyAlignment="1">
      <alignment horizontal="right"/>
    </xf>
    <xf numFmtId="0" fontId="34" fillId="0" borderId="0" xfId="15" applyFont="1" applyFill="1" applyAlignment="1">
      <alignment horizontal="right"/>
    </xf>
    <xf numFmtId="0" fontId="33" fillId="0" borderId="0" xfId="15" applyFont="1" applyAlignment="1">
      <alignment horizontal="right"/>
    </xf>
    <xf numFmtId="3" fontId="33" fillId="0" borderId="0" xfId="15" applyNumberFormat="1" applyFont="1" applyAlignment="1">
      <alignment horizontal="right"/>
    </xf>
    <xf numFmtId="164" fontId="34" fillId="0" borderId="0" xfId="11" applyNumberFormat="1" applyFont="1" applyAlignment="1" applyProtection="1">
      <alignment horizontal="left"/>
    </xf>
    <xf numFmtId="0" fontId="33" fillId="0" borderId="1" xfId="15" applyFont="1" applyBorder="1" applyAlignment="1">
      <alignment horizontal="right"/>
    </xf>
    <xf numFmtId="0" fontId="33" fillId="0" borderId="2" xfId="15" applyFont="1" applyBorder="1" applyAlignment="1">
      <alignment horizontal="right" vertical="center"/>
    </xf>
    <xf numFmtId="0" fontId="33" fillId="0" borderId="2" xfId="15" applyFont="1" applyBorder="1" applyAlignment="1">
      <alignment horizontal="left" vertical="center"/>
    </xf>
    <xf numFmtId="0" fontId="33" fillId="0" borderId="0" xfId="15" applyFont="1" applyAlignment="1">
      <alignment vertical="center"/>
    </xf>
    <xf numFmtId="0" fontId="33" fillId="0" borderId="0" xfId="11" applyFont="1" applyFill="1" applyAlignment="1" applyProtection="1">
      <alignment horizontal="left"/>
    </xf>
    <xf numFmtId="3" fontId="33" fillId="0" borderId="0" xfId="80" applyNumberFormat="1" applyFont="1" applyFill="1" applyBorder="1" applyAlignment="1" applyProtection="1">
      <alignment horizontal="right"/>
    </xf>
    <xf numFmtId="3" fontId="33" fillId="0" borderId="1" xfId="11" applyNumberFormat="1" applyFont="1" applyFill="1" applyBorder="1" applyAlignment="1" applyProtection="1">
      <alignment horizontal="left"/>
    </xf>
    <xf numFmtId="3" fontId="33" fillId="0" borderId="1" xfId="11" applyNumberFormat="1" applyFont="1" applyFill="1" applyBorder="1" applyAlignment="1">
      <alignment horizontal="right"/>
    </xf>
    <xf numFmtId="0" fontId="33" fillId="0" borderId="1" xfId="11" applyFont="1" applyFill="1" applyBorder="1"/>
    <xf numFmtId="3" fontId="33" fillId="0" borderId="0" xfId="11" applyNumberFormat="1" applyFont="1" applyFill="1" applyBorder="1" applyAlignment="1" applyProtection="1">
      <alignment horizontal="left"/>
    </xf>
    <xf numFmtId="3" fontId="33" fillId="0" borderId="0" xfId="11" applyNumberFormat="1" applyFont="1" applyFill="1" applyBorder="1" applyAlignment="1">
      <alignment horizontal="right"/>
    </xf>
    <xf numFmtId="0" fontId="33" fillId="0" borderId="0" xfId="11" applyFont="1" applyFill="1" applyBorder="1"/>
    <xf numFmtId="0" fontId="33" fillId="0" borderId="0" xfId="11" applyNumberFormat="1" applyFont="1" applyFill="1" applyBorder="1" applyAlignment="1" applyProtection="1">
      <alignment horizontal="left"/>
    </xf>
    <xf numFmtId="0" fontId="33" fillId="0" borderId="0" xfId="67" applyFont="1" applyFill="1" applyBorder="1" applyAlignment="1" applyProtection="1">
      <alignment horizontal="left"/>
    </xf>
    <xf numFmtId="0" fontId="33" fillId="0" borderId="0" xfId="79" applyFont="1" applyFill="1" applyAlignment="1" applyProtection="1">
      <alignment horizontal="left" wrapText="1"/>
    </xf>
    <xf numFmtId="0" fontId="33" fillId="0" borderId="0" xfId="11" applyFont="1" applyFill="1" applyBorder="1" applyAlignment="1" applyProtection="1">
      <alignment horizontal="left"/>
    </xf>
    <xf numFmtId="165" fontId="34" fillId="0" borderId="0" xfId="21" applyNumberFormat="1" applyFont="1" applyFill="1" applyAlignment="1" applyProtection="1">
      <alignment horizontal="left"/>
    </xf>
    <xf numFmtId="165" fontId="34" fillId="0" borderId="0" xfId="21" applyNumberFormat="1" applyFont="1" applyFill="1" applyAlignment="1" applyProtection="1">
      <alignment horizontal="left" wrapText="1"/>
    </xf>
    <xf numFmtId="167" fontId="33" fillId="0" borderId="0" xfId="21" applyNumberFormat="1" applyFont="1" applyFill="1" applyAlignment="1" applyProtection="1">
      <alignment horizontal="left"/>
    </xf>
    <xf numFmtId="165" fontId="33" fillId="0" borderId="0" xfId="21" applyFont="1" applyFill="1" applyAlignment="1" applyProtection="1">
      <alignment horizontal="left"/>
    </xf>
    <xf numFmtId="0" fontId="33" fillId="0" borderId="0" xfId="85" applyFont="1" applyFill="1" applyAlignment="1" applyProtection="1">
      <alignment horizontal="left"/>
      <protection locked="0"/>
    </xf>
    <xf numFmtId="165" fontId="33" fillId="0" borderId="0" xfId="21" applyFont="1" applyFill="1" applyAlignment="1" applyProtection="1">
      <alignment horizontal="left" indent="1"/>
    </xf>
    <xf numFmtId="0" fontId="34" fillId="0" borderId="0" xfId="89" applyNumberFormat="1" applyFont="1" applyAlignment="1">
      <alignment horizontal="left"/>
    </xf>
    <xf numFmtId="0" fontId="34" fillId="0" borderId="0" xfId="89" applyNumberFormat="1" applyFont="1" applyFill="1" applyBorder="1" applyAlignment="1">
      <alignment horizontal="left"/>
    </xf>
    <xf numFmtId="0" fontId="33" fillId="0" borderId="0" xfId="13" applyFont="1"/>
    <xf numFmtId="0" fontId="34" fillId="0" borderId="0" xfId="15" applyFont="1" applyAlignment="1"/>
    <xf numFmtId="0" fontId="34" fillId="0" borderId="0" xfId="81" applyFont="1"/>
    <xf numFmtId="3" fontId="33" fillId="0" borderId="0" xfId="42" applyNumberFormat="1" applyFont="1" applyAlignment="1">
      <alignment horizontal="right"/>
    </xf>
  </cellXfs>
  <cellStyles count="90">
    <cellStyle name="_CD_Peru" xfId="22"/>
    <cellStyle name="=C:\WINNT\SYSTEM32\COMMAND.COM" xfId="23"/>
    <cellStyle name="20% - Énfasis1" xfId="24"/>
    <cellStyle name="20% - Énfasis2" xfId="25"/>
    <cellStyle name="20% - Énfasis3" xfId="26"/>
    <cellStyle name="20% - Énfasis4" xfId="27"/>
    <cellStyle name="20% - Énfasis5" xfId="28"/>
    <cellStyle name="20% - Énfasis6" xfId="29"/>
    <cellStyle name="40% - Énfasis1" xfId="30"/>
    <cellStyle name="40% - Énfasis2" xfId="31"/>
    <cellStyle name="40% - Énfasis3" xfId="32"/>
    <cellStyle name="40% - Énfasis4" xfId="33"/>
    <cellStyle name="40% - Énfasis5" xfId="34"/>
    <cellStyle name="40% - Énfasis6" xfId="35"/>
    <cellStyle name="60% - Énfasis1" xfId="36"/>
    <cellStyle name="60% - Énfasis2" xfId="37"/>
    <cellStyle name="60% - Énfasis3" xfId="38"/>
    <cellStyle name="60% - Énfasis4" xfId="39"/>
    <cellStyle name="60% - Énfasis5" xfId="40"/>
    <cellStyle name="60% - Énfasis6" xfId="41"/>
    <cellStyle name="ANCLAS,REZONES Y SUS PARTES,DE FUNDICION,DE HIERRO O DE ACERO" xfId="6"/>
    <cellStyle name="ANCLAS,REZONES Y SUS PARTES,DE FUNDICION,DE HIERRO O DE ACERO 2" xfId="15"/>
    <cellStyle name="ANCLAS,REZONES Y SUS PARTES,DE FUNDICION,DE HIERRO O DE ACERO 2 2" xfId="42"/>
    <cellStyle name="ANCLAS,REZONES Y SUS PARTES,DE FUNDICION,DE HIERRO O DE ACERO 3" xfId="19"/>
    <cellStyle name="bolet" xfId="43"/>
    <cellStyle name="Buena" xfId="44"/>
    <cellStyle name="Cálculo" xfId="45"/>
    <cellStyle name="Celda de comprobación" xfId="46"/>
    <cellStyle name="Celda vinculada" xfId="47"/>
    <cellStyle name="Comma [0] 2" xfId="86"/>
    <cellStyle name="Comma 2" xfId="48"/>
    <cellStyle name="Comma0" xfId="49"/>
    <cellStyle name="Currency 2" xfId="50"/>
    <cellStyle name="Currency0" xfId="51"/>
    <cellStyle name="Date" xfId="52"/>
    <cellStyle name="Diseño" xfId="53"/>
    <cellStyle name="Encabezado 4" xfId="54"/>
    <cellStyle name="Énfasis1" xfId="55"/>
    <cellStyle name="Énfasis2" xfId="56"/>
    <cellStyle name="Énfasis3" xfId="57"/>
    <cellStyle name="Énfasis4" xfId="58"/>
    <cellStyle name="Énfasis5" xfId="59"/>
    <cellStyle name="Énfasis6" xfId="60"/>
    <cellStyle name="Entrada" xfId="61"/>
    <cellStyle name="Fixed" xfId="62"/>
    <cellStyle name="Incorrecto" xfId="63"/>
    <cellStyle name="MES" xfId="64"/>
    <cellStyle name="Millares_Petroleo" xfId="65"/>
    <cellStyle name="Normal" xfId="0" builtinId="0"/>
    <cellStyle name="Normal 2" xfId="13"/>
    <cellStyle name="Normal 2 2" xfId="87"/>
    <cellStyle name="Normal 3" xfId="66"/>
    <cellStyle name="Normal 4" xfId="81"/>
    <cellStyle name="Normal 5" xfId="89"/>
    <cellStyle name="Normal__CN-Arg" xfId="84"/>
    <cellStyle name="Normal_2ftc01_" xfId="83"/>
    <cellStyle name="Normal_ARG96-01" xfId="67"/>
    <cellStyle name="Normal_ARG96-03" xfId="21"/>
    <cellStyle name="Normal_ARG96-04" xfId="17"/>
    <cellStyle name="Normal_ARG96-07" xfId="1"/>
    <cellStyle name="Normal_ARG96-09" xfId="11"/>
    <cellStyle name="Normal_ARG96-10" xfId="12"/>
    <cellStyle name="Normal_ARG96-14" xfId="68"/>
    <cellStyle name="Normal_ARG96-15" xfId="2"/>
    <cellStyle name="Normal_ARG96-16" xfId="14"/>
    <cellStyle name="Normal_ARG97-03" xfId="3"/>
    <cellStyle name="Normal_ARG97-09" xfId="80"/>
    <cellStyle name="Normal_BOL96-16" xfId="20"/>
    <cellStyle name="Normal_bp1_14jul03" xfId="88"/>
    <cellStyle name="Normal_desempleo (2)" xfId="10"/>
    <cellStyle name="Normal_ECU96-10" xfId="16"/>
    <cellStyle name="Normal_ECU96-16" xfId="18"/>
    <cellStyle name="Normal_HND96-15" xfId="8"/>
    <cellStyle name="Normal_MEX96-15" xfId="9"/>
    <cellStyle name="Normal_NIC96-15" xfId="4"/>
    <cellStyle name="Normal_OECO" xfId="82"/>
    <cellStyle name="Normal_PER96-02" xfId="79"/>
    <cellStyle name="Normal_PRY96-14" xfId="5"/>
    <cellStyle name="Normal_URY_1-2" xfId="85"/>
    <cellStyle name="Normal_VEN96-15" xfId="7"/>
    <cellStyle name="Notas" xfId="69"/>
    <cellStyle name="Salida" xfId="70"/>
    <cellStyle name="Style 1" xfId="71"/>
    <cellStyle name="Texto de advertencia" xfId="72"/>
    <cellStyle name="Texto explicativo" xfId="73"/>
    <cellStyle name="Título" xfId="74"/>
    <cellStyle name="Título 1" xfId="75"/>
    <cellStyle name="Título 2" xfId="76"/>
    <cellStyle name="Título 3" xfId="77"/>
    <cellStyle name="Título_Petroleo" xfId="7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OCTUBRE\AIOCT99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INDICE"/>
      <sheetName val="I-1"/>
      <sheetName val="I-2"/>
      <sheetName val="I-3"/>
      <sheetName val="I-4"/>
      <sheetName val="I-5"/>
      <sheetName val="I-6"/>
      <sheetName val="I-7"/>
      <sheetName val="I-8"/>
      <sheetName val="I-9"/>
      <sheetName val="I-10"/>
      <sheetName val="I-11"/>
      <sheetName val="I-12"/>
      <sheetName val="I-13"/>
      <sheetName val="I-14"/>
      <sheetName val="I-15"/>
      <sheetName val="I-16"/>
      <sheetName val="I-17"/>
      <sheetName val="I-18"/>
      <sheetName val="I-19"/>
      <sheetName val="I-20"/>
      <sheetName val="II-1"/>
      <sheetName val="II-2"/>
      <sheetName val="II-3"/>
      <sheetName val="II-4"/>
      <sheetName val="II-5"/>
      <sheetName val="II-6"/>
      <sheetName val="II-7"/>
      <sheetName val="II-8"/>
      <sheetName val="II-9"/>
      <sheetName val="II-10"/>
      <sheetName val="II-11"/>
      <sheetName val="II-12"/>
      <sheetName val="II-13"/>
      <sheetName val="III-1"/>
      <sheetName val="III-2"/>
      <sheetName val="III-3"/>
      <sheetName val="III-4"/>
      <sheetName val="III-5"/>
      <sheetName val="III-6"/>
      <sheetName val="IV-1"/>
      <sheetName val="IV-2"/>
      <sheetName val="IV-3"/>
      <sheetName val="IV-4"/>
      <sheetName val="IV-5"/>
      <sheetName val="IV-6"/>
      <sheetName val="IV-7"/>
      <sheetName val="IV-8"/>
      <sheetName val="IV-9"/>
      <sheetName val="IV-10"/>
      <sheetName val="IV-11"/>
      <sheetName val="IV-12"/>
      <sheetName val="IV-13"/>
      <sheetName val="IV-14"/>
      <sheetName val="IV-15"/>
      <sheetName val="IV-16"/>
      <sheetName val="IV-17"/>
      <sheetName val="IV-18"/>
      <sheetName val="IV-19"/>
      <sheetName val="IV-20"/>
      <sheetName val="IV-21"/>
      <sheetName val="IV-22"/>
      <sheetName val="IV-23"/>
      <sheetName val="IV-24"/>
      <sheetName val="IV-25"/>
      <sheetName val="IV-26"/>
      <sheetName val="IV-27"/>
      <sheetName val="IV-28"/>
      <sheetName val="IV-29"/>
      <sheetName val="IV-30"/>
      <sheetName val="IV-31"/>
      <sheetName val="IV-32"/>
      <sheetName val="IV-33"/>
      <sheetName val="IV-34"/>
      <sheetName val="IV-35"/>
      <sheetName val="IV-36"/>
      <sheetName val="V-1"/>
      <sheetName val="V-2"/>
      <sheetName val="V-3"/>
      <sheetName val="V-4"/>
      <sheetName val="V-5"/>
      <sheetName val="V-6"/>
      <sheetName val="V-7"/>
      <sheetName val="V-8"/>
      <sheetName val="V-9"/>
      <sheetName val="V-10"/>
      <sheetName val="V-11"/>
      <sheetName val="V-12"/>
      <sheetName val="VI-1"/>
      <sheetName val="VI-2"/>
      <sheetName val="VI-3"/>
      <sheetName val="VI-4"/>
      <sheetName val="VI-5"/>
      <sheetName val="VI-6"/>
      <sheetName val="VI-7"/>
      <sheetName val="VI-8"/>
      <sheetName val="VI-9"/>
      <sheetName val="VI-10"/>
      <sheetName val="VI-11"/>
      <sheetName val="VI-12"/>
      <sheetName val="VI-13"/>
      <sheetName val="VI-14"/>
      <sheetName val="VI-15"/>
      <sheetName val=" VI-16"/>
      <sheetName val=" VI-17"/>
      <sheetName val="VI-18"/>
      <sheetName val=" VI-19"/>
      <sheetName val="VI-20"/>
      <sheetName val="VI-21"/>
      <sheetName val="VI-22"/>
      <sheetName val="VI-23"/>
      <sheetName val="VI-24"/>
      <sheetName val="VI-25"/>
      <sheetName val="VI-26"/>
      <sheetName val="VI-27"/>
      <sheetName val="VI-28"/>
      <sheetName val="VI-29"/>
      <sheetName val="VI-30"/>
      <sheetName val="VI-31"/>
      <sheetName val="VI-32"/>
      <sheetName val="VI-33 "/>
      <sheetName val="VII-1"/>
      <sheetName val="VII-2"/>
      <sheetName val="VII-3 "/>
      <sheetName val="VII-4"/>
      <sheetName val="VII-5"/>
      <sheetName val="VII-6"/>
      <sheetName val="VII-7"/>
      <sheetName val="VII-8"/>
      <sheetName val="VII-9"/>
      <sheetName val="VII-10"/>
      <sheetName val="VII-11"/>
      <sheetName val="VII-12"/>
      <sheetName val="VII-13"/>
      <sheetName val="VII-14"/>
      <sheetName val="VII-15"/>
      <sheetName val="VII-16"/>
      <sheetName val="VII-17"/>
      <sheetName val="VII-18"/>
      <sheetName val="VII-19"/>
      <sheetName val="VIII-1"/>
      <sheetName val="VIII-2"/>
      <sheetName val="VIII-3"/>
      <sheetName val="VIII-4"/>
      <sheetName val="VIII-5"/>
      <sheetName val="VIII-6"/>
      <sheetName val="VIII-7"/>
      <sheetName val="VIII-8"/>
      <sheetName val="VIII-9"/>
      <sheetName val="VIII-10"/>
      <sheetName val="VIII-11"/>
      <sheetName val="VIII-12"/>
      <sheetName val="VIII-13"/>
      <sheetName val="VIII-14"/>
      <sheetName val="VIII-15"/>
      <sheetName val="IX-1 "/>
      <sheetName val="IX-2"/>
      <sheetName val="IX-3"/>
      <sheetName val="IX-4"/>
      <sheetName val="IX-5"/>
      <sheetName val="IX-6"/>
      <sheetName val="IX-7"/>
      <sheetName val="IX-8"/>
      <sheetName val="IX-9"/>
      <sheetName val="IX-10"/>
      <sheetName val="IX-11"/>
      <sheetName val="IX-12"/>
      <sheetName val="IX-13"/>
      <sheetName val="IX-14"/>
      <sheetName val="IX-15"/>
      <sheetName val="IX-16"/>
      <sheetName val="IX-17"/>
      <sheetName val="IX-18"/>
      <sheetName val="IX-19"/>
      <sheetName val="IX-20"/>
      <sheetName val="IX-21"/>
      <sheetName val="IX-22"/>
      <sheetName val="IX-23"/>
      <sheetName val="IX-24"/>
      <sheetName val="IX-25"/>
      <sheetName val="X-1"/>
      <sheetName val="X-2"/>
      <sheetName val="X-3"/>
      <sheetName val="X-4"/>
      <sheetName val="X-5"/>
      <sheetName val="X-6"/>
      <sheetName val="X-7"/>
      <sheetName val="X-8"/>
      <sheetName val="X-9"/>
      <sheetName val="X-10"/>
      <sheetName val="X-11"/>
      <sheetName val="X-12"/>
      <sheetName val="VI-33 (base)"/>
      <sheetName val="BASE AGRO 6 A 14"/>
      <sheetName val="VII-15 (base)"/>
      <sheetName val="graficos de comext"/>
      <sheetName val="export 1989-97"/>
      <sheetName val="import 1989-97"/>
      <sheetName val="VI-4-1996"/>
      <sheetName val="BASE COMEXT POR PAISES"/>
      <sheetName val="IX-12 (1990-91)"/>
      <sheetName val="X-8 (1997)"/>
      <sheetName val="X-9 (1997)"/>
      <sheetName val="Gráfico1"/>
      <sheetName val="VII-10 (old)"/>
      <sheetName val="OLD V-5"/>
      <sheetName val="OLD VII-4"/>
      <sheetName val="OLD VII-5"/>
      <sheetName val="OLD VII-6"/>
      <sheetName val="OLD VII-9"/>
      <sheetName val="OLD IX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B9B9B"/>
    <pageSetUpPr fitToPage="1"/>
  </sheetPr>
  <dimension ref="A1:C33"/>
  <sheetViews>
    <sheetView showGridLines="0" workbookViewId="0">
      <selection activeCell="A12" sqref="A12"/>
    </sheetView>
  </sheetViews>
  <sheetFormatPr defaultColWidth="7.21875" defaultRowHeight="10.199999999999999"/>
  <cols>
    <col min="1" max="1" width="10.33203125" style="1" bestFit="1" customWidth="1"/>
    <col min="2" max="2" width="51.44140625" style="1" customWidth="1"/>
    <col min="3" max="3" width="52.109375" style="1" bestFit="1" customWidth="1"/>
    <col min="4" max="16384" width="7.21875" style="1"/>
  </cols>
  <sheetData>
    <row r="1" spans="1:3" s="18" customFormat="1" ht="16.2" customHeight="1">
      <c r="B1" s="19" t="s">
        <v>429</v>
      </c>
      <c r="C1" s="20" t="s">
        <v>227</v>
      </c>
    </row>
    <row r="2" spans="1:3">
      <c r="A2" s="17">
        <f ca="1">NOW()</f>
        <v>41549.831485648145</v>
      </c>
      <c r="B2" s="16" t="s">
        <v>319</v>
      </c>
      <c r="C2" s="16" t="s">
        <v>318</v>
      </c>
    </row>
    <row r="3" spans="1:3">
      <c r="A3" s="15"/>
      <c r="B3" s="14"/>
      <c r="C3" s="14"/>
    </row>
    <row r="4" spans="1:3">
      <c r="A4" s="13"/>
      <c r="B4" s="12"/>
      <c r="C4" s="11"/>
    </row>
    <row r="5" spans="1:3" ht="15.9" customHeight="1">
      <c r="A5" s="9">
        <v>1</v>
      </c>
      <c r="B5" s="6" t="s">
        <v>317</v>
      </c>
      <c r="C5" s="6" t="s">
        <v>316</v>
      </c>
    </row>
    <row r="6" spans="1:3" ht="15.9" customHeight="1">
      <c r="A6" s="9">
        <v>2</v>
      </c>
      <c r="B6" s="6" t="s">
        <v>262</v>
      </c>
      <c r="C6" s="6" t="s">
        <v>262</v>
      </c>
    </row>
    <row r="7" spans="1:3" ht="15.9" customHeight="1">
      <c r="A7" s="9">
        <v>3</v>
      </c>
      <c r="B7" s="6" t="s">
        <v>315</v>
      </c>
      <c r="C7" s="6" t="s">
        <v>314</v>
      </c>
    </row>
    <row r="8" spans="1:3" ht="15.9" customHeight="1">
      <c r="A8" s="9">
        <v>4</v>
      </c>
      <c r="B8" s="6" t="s">
        <v>313</v>
      </c>
      <c r="C8" s="6" t="s">
        <v>312</v>
      </c>
    </row>
    <row r="9" spans="1:3" ht="15.9" customHeight="1">
      <c r="A9" s="9">
        <v>5</v>
      </c>
      <c r="B9" s="6" t="s">
        <v>0</v>
      </c>
      <c r="C9" s="6" t="s">
        <v>428</v>
      </c>
    </row>
    <row r="10" spans="1:3" ht="15.9" customHeight="1">
      <c r="A10" s="9">
        <v>6</v>
      </c>
      <c r="B10" s="6" t="s">
        <v>226</v>
      </c>
      <c r="C10" s="6" t="s">
        <v>225</v>
      </c>
    </row>
    <row r="11" spans="1:3" ht="15.9" customHeight="1">
      <c r="A11" s="9">
        <v>7</v>
      </c>
      <c r="B11" s="6" t="s">
        <v>83</v>
      </c>
      <c r="C11" s="6" t="s">
        <v>82</v>
      </c>
    </row>
    <row r="12" spans="1:3" ht="15.9" customHeight="1">
      <c r="A12" s="9"/>
    </row>
    <row r="13" spans="1:3" ht="15.9" customHeight="1">
      <c r="A13" s="9"/>
      <c r="B13" s="6"/>
      <c r="C13" s="6"/>
    </row>
    <row r="14" spans="1:3" ht="15.9" customHeight="1">
      <c r="A14" s="9"/>
    </row>
    <row r="15" spans="1:3" ht="15.9" customHeight="1">
      <c r="A15" s="9"/>
      <c r="B15" s="6"/>
      <c r="C15" s="6"/>
    </row>
    <row r="16" spans="1:3" ht="15.9" customHeight="1">
      <c r="A16" s="9"/>
      <c r="B16" s="6"/>
      <c r="C16" s="10"/>
    </row>
    <row r="17" spans="1:3" ht="15.9" customHeight="1">
      <c r="A17" s="9"/>
      <c r="B17" s="6"/>
      <c r="C17" s="6"/>
    </row>
    <row r="18" spans="1:3" ht="15.9" customHeight="1">
      <c r="A18" s="9"/>
      <c r="B18" s="6"/>
      <c r="C18" s="6"/>
    </row>
    <row r="19" spans="1:3" ht="15.9" customHeight="1">
      <c r="A19" s="9"/>
      <c r="B19" s="6"/>
      <c r="C19" s="6"/>
    </row>
    <row r="20" spans="1:3" ht="15.9" customHeight="1">
      <c r="A20" s="9"/>
    </row>
    <row r="21" spans="1:3" ht="15.9" customHeight="1">
      <c r="A21" s="8"/>
    </row>
    <row r="22" spans="1:3" ht="15.9" customHeight="1">
      <c r="A22" s="5"/>
      <c r="B22" s="6"/>
      <c r="C22" s="6"/>
    </row>
    <row r="23" spans="1:3" ht="19.2" customHeight="1">
      <c r="A23" s="5"/>
    </row>
    <row r="24" spans="1:3" s="2" customFormat="1" ht="16.05" customHeight="1">
      <c r="A24" s="7"/>
    </row>
    <row r="25" spans="1:3" s="2" customFormat="1" ht="15">
      <c r="A25" s="5"/>
      <c r="B25" s="4"/>
      <c r="C25" s="3"/>
    </row>
    <row r="26" spans="1:3" s="2" customFormat="1" ht="15">
      <c r="A26" s="5"/>
      <c r="B26" s="4"/>
      <c r="C26" s="3"/>
    </row>
    <row r="27" spans="1:3" s="2" customFormat="1" ht="15">
      <c r="A27" s="5"/>
      <c r="B27" s="4"/>
      <c r="C27" s="3"/>
    </row>
    <row r="28" spans="1:3" s="2" customFormat="1" ht="15">
      <c r="A28" s="5"/>
      <c r="B28" s="4"/>
      <c r="C28" s="3"/>
    </row>
    <row r="29" spans="1:3" s="2" customFormat="1" ht="15">
      <c r="A29" s="5"/>
      <c r="B29" s="4"/>
      <c r="C29" s="3"/>
    </row>
    <row r="30" spans="1:3" s="2" customFormat="1" ht="15">
      <c r="A30" s="5"/>
      <c r="B30" s="4"/>
      <c r="C30" s="3"/>
    </row>
    <row r="31" spans="1:3" s="2" customFormat="1" ht="15">
      <c r="A31" s="5"/>
      <c r="B31" s="4"/>
      <c r="C31" s="3"/>
    </row>
    <row r="32" spans="1:3" s="2" customFormat="1" ht="15">
      <c r="A32" s="5"/>
      <c r="B32" s="4"/>
      <c r="C32" s="3"/>
    </row>
    <row r="33" s="2" customFormat="1"/>
  </sheetData>
  <pageMargins left="0.75" right="0.75" top="1" bottom="1" header="0.5" footer="0.5"/>
  <pageSetup orientation="landscape" r:id="rId1"/>
  <headerFooter alignWithMargins="0">
    <oddHeader>&amp;R&amp;F  &amp;A  &amp;D  &amp;T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M76"/>
  <sheetViews>
    <sheetView showGridLines="0" zoomScale="110" zoomScaleNormal="110" workbookViewId="0">
      <selection activeCell="M38" sqref="M38"/>
    </sheetView>
  </sheetViews>
  <sheetFormatPr defaultColWidth="9.109375" defaultRowHeight="11.1" customHeight="1"/>
  <cols>
    <col min="1" max="1" width="34.109375" style="123" customWidth="1"/>
    <col min="2" max="2" width="1.6640625" style="111" customWidth="1"/>
    <col min="3" max="11" width="6.33203125" style="124" customWidth="1"/>
    <col min="12" max="12" width="2" style="123" customWidth="1"/>
    <col min="13" max="13" width="41" style="123" customWidth="1"/>
    <col min="14" max="16384" width="9.109375" style="116"/>
  </cols>
  <sheetData>
    <row r="1" spans="1:13" s="256" customFormat="1" ht="10.199999999999999">
      <c r="A1" s="255">
        <v>1</v>
      </c>
      <c r="B1" s="255"/>
      <c r="C1" s="255"/>
      <c r="D1" s="255"/>
      <c r="E1" s="255"/>
      <c r="F1" s="255"/>
      <c r="G1" s="255"/>
      <c r="H1" s="255"/>
      <c r="I1" s="255"/>
      <c r="J1" s="255"/>
      <c r="K1" s="255"/>
      <c r="L1" s="255"/>
      <c r="M1" s="255"/>
    </row>
    <row r="2" spans="1:13" s="114" customFormat="1" ht="21.75" customHeight="1">
      <c r="A2" s="110" t="s">
        <v>228</v>
      </c>
      <c r="B2" s="111"/>
      <c r="C2" s="112"/>
      <c r="D2" s="112"/>
      <c r="E2" s="112"/>
      <c r="F2" s="112"/>
      <c r="G2" s="112"/>
      <c r="H2" s="112"/>
      <c r="I2" s="112"/>
      <c r="J2" s="112"/>
      <c r="K2" s="112"/>
      <c r="L2" s="111"/>
      <c r="M2" s="113" t="s">
        <v>227</v>
      </c>
    </row>
    <row r="3" spans="1:13" ht="11.1" customHeight="1">
      <c r="A3" s="111" t="s">
        <v>317</v>
      </c>
      <c r="C3" s="112"/>
      <c r="D3" s="112"/>
      <c r="E3" s="112"/>
      <c r="F3" s="112"/>
      <c r="G3" s="112"/>
      <c r="H3" s="112"/>
      <c r="I3" s="112"/>
      <c r="J3" s="112"/>
      <c r="K3" s="112"/>
      <c r="L3" s="111"/>
      <c r="M3" s="115" t="s">
        <v>316</v>
      </c>
    </row>
    <row r="4" spans="1:13" ht="10.199999999999999">
      <c r="A4" s="117"/>
      <c r="B4" s="118"/>
      <c r="C4" s="119">
        <v>2004</v>
      </c>
      <c r="D4" s="119">
        <v>2005</v>
      </c>
      <c r="E4" s="119">
        <v>2006</v>
      </c>
      <c r="F4" s="119">
        <v>2007</v>
      </c>
      <c r="G4" s="119">
        <v>2008</v>
      </c>
      <c r="H4" s="119">
        <v>2009</v>
      </c>
      <c r="I4" s="119">
        <v>2010</v>
      </c>
      <c r="J4" s="119">
        <v>2011</v>
      </c>
      <c r="K4" s="119">
        <v>2012</v>
      </c>
      <c r="L4" s="117" t="s">
        <v>10</v>
      </c>
      <c r="M4" s="117"/>
    </row>
    <row r="5" spans="1:13" ht="11.1" customHeight="1">
      <c r="A5" s="120"/>
      <c r="B5" s="121"/>
      <c r="C5" s="122"/>
      <c r="D5" s="122"/>
      <c r="E5" s="122"/>
      <c r="F5" s="122"/>
      <c r="G5" s="122"/>
      <c r="H5" s="122"/>
      <c r="I5" s="122"/>
      <c r="J5" s="122"/>
      <c r="K5" s="122"/>
      <c r="L5" s="120"/>
      <c r="M5" s="120"/>
    </row>
    <row r="6" spans="1:13" ht="11.1" customHeight="1">
      <c r="B6" s="111" t="s">
        <v>417</v>
      </c>
    </row>
    <row r="7" spans="1:13" ht="11.1" customHeight="1">
      <c r="A7" s="123" t="s">
        <v>416</v>
      </c>
      <c r="C7" s="125">
        <v>4.2367492310392496</v>
      </c>
      <c r="D7" s="125">
        <v>4.8234813339651073</v>
      </c>
      <c r="E7" s="125">
        <v>6.7762823978235298</v>
      </c>
      <c r="F7" s="125">
        <v>5.0945246393274912</v>
      </c>
      <c r="G7" s="125">
        <v>2.8179207726509281</v>
      </c>
      <c r="H7" s="125">
        <v>-5.306279566402794</v>
      </c>
      <c r="I7" s="125">
        <v>-2.0208471996531197</v>
      </c>
      <c r="J7" s="125">
        <v>0.10066877494172566</v>
      </c>
      <c r="K7" s="125">
        <v>-0.45577006254258201</v>
      </c>
      <c r="L7" s="126"/>
      <c r="M7" s="123" t="s">
        <v>415</v>
      </c>
    </row>
    <row r="8" spans="1:13" ht="11.1" customHeight="1">
      <c r="A8" s="123" t="s">
        <v>414</v>
      </c>
      <c r="C8" s="125">
        <v>3.5703169613867658</v>
      </c>
      <c r="D8" s="125">
        <v>4.1609746479479348</v>
      </c>
      <c r="E8" s="125">
        <v>6.1085868851473268</v>
      </c>
      <c r="F8" s="125">
        <v>4.4444591122475563</v>
      </c>
      <c r="G8" s="125">
        <v>2.186366846386556</v>
      </c>
      <c r="H8" s="125">
        <v>-5.8861249841261287</v>
      </c>
      <c r="I8" s="125">
        <v>-2.6209111618849645</v>
      </c>
      <c r="J8" s="125">
        <v>-0.51279753126411975</v>
      </c>
      <c r="K8" s="125">
        <v>-1.0650571255980013</v>
      </c>
      <c r="L8" s="126"/>
      <c r="M8" s="123" t="s">
        <v>413</v>
      </c>
    </row>
    <row r="9" spans="1:13" ht="11.1" customHeight="1">
      <c r="C9" s="125"/>
      <c r="D9" s="125"/>
      <c r="E9" s="125"/>
      <c r="F9" s="125"/>
      <c r="G9" s="125"/>
      <c r="H9" s="125"/>
      <c r="I9" s="125"/>
      <c r="J9" s="125"/>
      <c r="K9" s="125"/>
      <c r="L9" s="126"/>
    </row>
    <row r="10" spans="1:13" ht="11.1" customHeight="1">
      <c r="A10" s="123" t="s">
        <v>412</v>
      </c>
      <c r="C10" s="125"/>
      <c r="D10" s="125"/>
      <c r="E10" s="125"/>
      <c r="F10" s="125"/>
      <c r="G10" s="125"/>
      <c r="H10" s="125"/>
      <c r="I10" s="125"/>
      <c r="J10" s="125"/>
      <c r="K10" s="125"/>
      <c r="L10" s="126"/>
      <c r="M10" s="123" t="s">
        <v>411</v>
      </c>
    </row>
    <row r="11" spans="1:13" ht="11.1" customHeight="1">
      <c r="A11" s="123" t="s">
        <v>410</v>
      </c>
      <c r="C11" s="125">
        <v>-0.92311625541341424</v>
      </c>
      <c r="D11" s="125">
        <v>-12.563827987885478</v>
      </c>
      <c r="E11" s="125">
        <v>4.9907907969380272</v>
      </c>
      <c r="F11" s="125">
        <v>0.10907583148744848</v>
      </c>
      <c r="G11" s="125">
        <v>9.2879567377047945</v>
      </c>
      <c r="H11" s="125">
        <v>2.1691116802985855</v>
      </c>
      <c r="I11" s="125">
        <v>-10.983930629765959</v>
      </c>
      <c r="J11" s="125">
        <v>0.58009947304260567</v>
      </c>
      <c r="K11" s="125">
        <v>5.4173990937999905</v>
      </c>
      <c r="L11" s="126"/>
      <c r="M11" s="123" t="s">
        <v>409</v>
      </c>
    </row>
    <row r="12" spans="1:13" ht="11.1" customHeight="1">
      <c r="A12" s="123" t="s">
        <v>408</v>
      </c>
      <c r="C12" s="125">
        <v>-19.802661857080771</v>
      </c>
      <c r="D12" s="125">
        <v>4.4889779877893998</v>
      </c>
      <c r="E12" s="125">
        <v>54.930020076316175</v>
      </c>
      <c r="F12" s="125">
        <v>14.835950609777871</v>
      </c>
      <c r="G12" s="125">
        <v>0.51391013649340067</v>
      </c>
      <c r="H12" s="125">
        <v>-25.198205024296762</v>
      </c>
      <c r="I12" s="125">
        <v>-17.329143923985988</v>
      </c>
      <c r="J12" s="125">
        <v>-13.364488025074072</v>
      </c>
      <c r="K12" s="125">
        <v>3.7921815535792769</v>
      </c>
      <c r="L12" s="126"/>
      <c r="M12" s="123" t="s">
        <v>407</v>
      </c>
    </row>
    <row r="13" spans="1:13" ht="11.1" customHeight="1">
      <c r="A13" s="123" t="s">
        <v>406</v>
      </c>
      <c r="C13" s="125">
        <v>3.1678034622270479</v>
      </c>
      <c r="D13" s="125">
        <v>6.8523625633795993</v>
      </c>
      <c r="E13" s="125">
        <v>-0.97100742030428178</v>
      </c>
      <c r="F13" s="125">
        <v>4.8237185836909946</v>
      </c>
      <c r="G13" s="125">
        <v>-1.728548635998628</v>
      </c>
      <c r="H13" s="125">
        <v>0.1845374601110672</v>
      </c>
      <c r="I13" s="125">
        <v>-4.1261273364910362</v>
      </c>
      <c r="J13" s="125">
        <v>-3.019501739012509</v>
      </c>
      <c r="K13" s="125">
        <v>3.7591002446322852</v>
      </c>
      <c r="L13" s="126"/>
      <c r="M13" s="123" t="s">
        <v>250</v>
      </c>
    </row>
    <row r="14" spans="1:13" ht="11.1" customHeight="1">
      <c r="A14" s="123" t="s">
        <v>405</v>
      </c>
      <c r="C14" s="125">
        <v>2.942217374885181</v>
      </c>
      <c r="D14" s="125">
        <v>5.5793743472606794</v>
      </c>
      <c r="E14" s="125">
        <v>4.1740414112759083</v>
      </c>
      <c r="F14" s="125">
        <v>5.4972090941501905</v>
      </c>
      <c r="G14" s="125">
        <v>2.6144266344046319</v>
      </c>
      <c r="H14" s="125">
        <v>3.326914741772935</v>
      </c>
      <c r="I14" s="125">
        <v>0.60562478977648215</v>
      </c>
      <c r="J14" s="125">
        <v>2.8854961505772714</v>
      </c>
      <c r="K14" s="125">
        <v>-0.27743790397763979</v>
      </c>
      <c r="L14" s="126"/>
      <c r="M14" s="123" t="s">
        <v>404</v>
      </c>
    </row>
    <row r="15" spans="1:13" ht="11.1" customHeight="1">
      <c r="A15" s="123" t="s">
        <v>403</v>
      </c>
      <c r="C15" s="125">
        <v>8.8691897344401749</v>
      </c>
      <c r="D15" s="125">
        <v>13.95558216078372</v>
      </c>
      <c r="E15" s="125">
        <v>15.130203791176688</v>
      </c>
      <c r="F15" s="125">
        <v>0.17115550523787437</v>
      </c>
      <c r="G15" s="125">
        <v>2.3857291148333015</v>
      </c>
      <c r="H15" s="125">
        <v>-12.316599418442188</v>
      </c>
      <c r="I15" s="125">
        <v>-15.711963553686015</v>
      </c>
      <c r="J15" s="125">
        <v>-6.7397432678031111</v>
      </c>
      <c r="K15" s="125">
        <v>-5.1037823191095395</v>
      </c>
      <c r="L15" s="126"/>
      <c r="M15" s="123" t="s">
        <v>402</v>
      </c>
    </row>
    <row r="16" spans="1:13" ht="11.1" customHeight="1">
      <c r="A16" s="123" t="s">
        <v>245</v>
      </c>
      <c r="C16" s="125"/>
      <c r="D16" s="125"/>
      <c r="E16" s="125"/>
      <c r="F16" s="125"/>
      <c r="G16" s="125"/>
      <c r="H16" s="125"/>
      <c r="I16" s="125"/>
      <c r="J16" s="125"/>
      <c r="K16" s="125"/>
      <c r="L16" s="126"/>
      <c r="M16" s="123" t="s">
        <v>401</v>
      </c>
    </row>
    <row r="17" spans="1:13" ht="11.1" customHeight="1">
      <c r="A17" s="123" t="s">
        <v>400</v>
      </c>
      <c r="C17" s="125">
        <v>4.3112192515033954</v>
      </c>
      <c r="D17" s="125">
        <v>5.532346730286597</v>
      </c>
      <c r="E17" s="125">
        <v>6.2130442456808543</v>
      </c>
      <c r="F17" s="125">
        <v>5.5143949207131726</v>
      </c>
      <c r="G17" s="125">
        <v>3.1485304786866841</v>
      </c>
      <c r="H17" s="125">
        <v>-13.359561271077435</v>
      </c>
      <c r="I17" s="125">
        <v>-1.6631771766916104</v>
      </c>
      <c r="J17" s="125">
        <v>-0.69332554509745625</v>
      </c>
      <c r="K17" s="125">
        <v>-1.3633681315282864</v>
      </c>
      <c r="L17" s="126"/>
      <c r="M17" s="123" t="s">
        <v>399</v>
      </c>
    </row>
    <row r="18" spans="1:13" ht="11.1" customHeight="1">
      <c r="A18" s="123" t="s">
        <v>398</v>
      </c>
      <c r="C18" s="125">
        <v>7.720205408753178</v>
      </c>
      <c r="D18" s="125">
        <v>4.7122491105626052</v>
      </c>
      <c r="E18" s="125">
        <v>-0.28573500567514731</v>
      </c>
      <c r="F18" s="125">
        <v>7.8597546232829218</v>
      </c>
      <c r="G18" s="125">
        <v>2.0654018808381913</v>
      </c>
      <c r="H18" s="125">
        <v>-4.5088187974623555</v>
      </c>
      <c r="I18" s="125">
        <v>-1.2727397627446679</v>
      </c>
      <c r="J18" s="125">
        <v>-1.1916772200194825</v>
      </c>
      <c r="K18" s="125">
        <v>-1.2487912786514177</v>
      </c>
      <c r="L18" s="126"/>
      <c r="M18" s="123" t="s">
        <v>397</v>
      </c>
    </row>
    <row r="19" spans="1:13" ht="11.1" customHeight="1">
      <c r="A19" s="123" t="s">
        <v>396</v>
      </c>
      <c r="C19" s="125"/>
      <c r="D19" s="125"/>
      <c r="E19" s="125"/>
      <c r="F19" s="125"/>
      <c r="G19" s="125"/>
      <c r="H19" s="125"/>
      <c r="I19" s="125"/>
      <c r="J19" s="125"/>
      <c r="K19" s="125"/>
      <c r="L19" s="126"/>
      <c r="M19" s="123" t="s">
        <v>395</v>
      </c>
    </row>
    <row r="20" spans="1:13" ht="11.1" customHeight="1">
      <c r="A20" s="123" t="s">
        <v>394</v>
      </c>
      <c r="C20" s="125">
        <v>3.1266554816854919</v>
      </c>
      <c r="D20" s="125">
        <v>4.6177374193773213</v>
      </c>
      <c r="E20" s="125">
        <v>5.7234403320813199</v>
      </c>
      <c r="F20" s="125">
        <v>5.3921001964575499</v>
      </c>
      <c r="G20" s="125">
        <v>2.1182743774706747</v>
      </c>
      <c r="H20" s="125">
        <v>-0.63927326570929477</v>
      </c>
      <c r="I20" s="125">
        <v>2.0907564952626689</v>
      </c>
      <c r="J20" s="125">
        <v>0.43939516574029724</v>
      </c>
      <c r="K20" s="125">
        <v>0.54675654799858364</v>
      </c>
      <c r="L20" s="126"/>
      <c r="M20" s="123" t="s">
        <v>393</v>
      </c>
    </row>
    <row r="21" spans="1:13" ht="11.1" customHeight="1">
      <c r="A21" s="123" t="s">
        <v>392</v>
      </c>
      <c r="C21" s="125">
        <v>-5.7250796357444234E-2</v>
      </c>
      <c r="D21" s="125">
        <v>1.9578883403069014</v>
      </c>
      <c r="E21" s="125">
        <v>7.7137849488994714</v>
      </c>
      <c r="F21" s="125">
        <v>5.8662849084342383</v>
      </c>
      <c r="G21" s="125">
        <v>4.1323539779733798</v>
      </c>
      <c r="H21" s="125">
        <v>3.2594835975059855</v>
      </c>
      <c r="I21" s="125">
        <v>0.8180825478004472</v>
      </c>
      <c r="J21" s="125">
        <v>2.2996161846748242</v>
      </c>
      <c r="K21" s="125">
        <v>1.8882500426365079</v>
      </c>
      <c r="L21" s="126"/>
      <c r="M21" s="123" t="s">
        <v>391</v>
      </c>
    </row>
    <row r="22" spans="1:13" ht="11.1" customHeight="1">
      <c r="C22" s="125"/>
      <c r="D22" s="125"/>
      <c r="E22" s="125"/>
      <c r="F22" s="125"/>
      <c r="G22" s="125"/>
      <c r="H22" s="125"/>
      <c r="I22" s="125"/>
      <c r="J22" s="125"/>
      <c r="K22" s="125"/>
      <c r="L22" s="126"/>
    </row>
    <row r="23" spans="1:13" ht="11.1" customHeight="1">
      <c r="A23" s="123" t="s">
        <v>390</v>
      </c>
      <c r="B23" s="111" t="s">
        <v>389</v>
      </c>
      <c r="C23" s="125"/>
      <c r="D23" s="125"/>
      <c r="E23" s="125"/>
      <c r="F23" s="125"/>
      <c r="G23" s="125"/>
      <c r="H23" s="125"/>
      <c r="I23" s="125"/>
      <c r="J23" s="125"/>
      <c r="K23" s="125"/>
      <c r="L23" s="126"/>
      <c r="M23" s="123" t="s">
        <v>388</v>
      </c>
    </row>
    <row r="24" spans="1:13" ht="11.1" customHeight="1">
      <c r="A24" s="123" t="s">
        <v>387</v>
      </c>
      <c r="C24" s="127">
        <v>-482.33749999999998</v>
      </c>
      <c r="D24" s="127">
        <v>-737.22370000000001</v>
      </c>
      <c r="E24" s="127">
        <v>-1081.8056000000001</v>
      </c>
      <c r="F24" s="127">
        <v>-1363.6139000000001</v>
      </c>
      <c r="G24" s="127">
        <v>-1503.8659000000002</v>
      </c>
      <c r="H24" s="127">
        <v>-989.71950000000004</v>
      </c>
      <c r="I24" s="127">
        <v>-1000.7913</v>
      </c>
      <c r="J24" s="127">
        <v>-928.00029999999992</v>
      </c>
      <c r="K24" s="127">
        <v>-818.86289999999997</v>
      </c>
      <c r="L24" s="126"/>
      <c r="M24" s="123" t="s">
        <v>386</v>
      </c>
    </row>
    <row r="25" spans="1:13" ht="11.1" customHeight="1">
      <c r="A25" s="123" t="s">
        <v>385</v>
      </c>
      <c r="C25" s="127">
        <v>-1132.6991</v>
      </c>
      <c r="D25" s="127">
        <v>-1363.6007000000002</v>
      </c>
      <c r="E25" s="127">
        <v>-1635.1997999999999</v>
      </c>
      <c r="F25" s="127">
        <v>-1872.4295</v>
      </c>
      <c r="G25" s="127">
        <v>-2022.9920999999999</v>
      </c>
      <c r="H25" s="127">
        <v>-1552.2275</v>
      </c>
      <c r="I25" s="127">
        <v>-1615.2351000000001</v>
      </c>
      <c r="J25" s="127">
        <v>-1640.4142000000002</v>
      </c>
      <c r="K25" s="127">
        <v>-1556.6690000000001</v>
      </c>
      <c r="L25" s="126"/>
      <c r="M25" s="123" t="s">
        <v>384</v>
      </c>
    </row>
    <row r="26" spans="1:13" ht="11.1" customHeight="1">
      <c r="A26" s="123" t="s">
        <v>383</v>
      </c>
      <c r="C26" s="127">
        <v>331.97659999999996</v>
      </c>
      <c r="D26" s="127">
        <v>353.37239999999997</v>
      </c>
      <c r="E26" s="127">
        <v>346.68960000000004</v>
      </c>
      <c r="F26" s="127">
        <v>349.27750000000003</v>
      </c>
      <c r="G26" s="127">
        <v>448.44560000000001</v>
      </c>
      <c r="H26" s="127">
        <v>405.2432</v>
      </c>
      <c r="I26" s="127">
        <v>453.3707</v>
      </c>
      <c r="J26" s="127">
        <v>426.72130000000004</v>
      </c>
      <c r="K26" s="127">
        <v>445.3252</v>
      </c>
      <c r="L26" s="126"/>
      <c r="M26" s="123" t="s">
        <v>382</v>
      </c>
    </row>
    <row r="27" spans="1:13" ht="11.1" customHeight="1">
      <c r="A27" s="123" t="s">
        <v>381</v>
      </c>
      <c r="C27" s="127">
        <v>1464.6759999999999</v>
      </c>
      <c r="D27" s="127">
        <v>1716.9734000000001</v>
      </c>
      <c r="E27" s="127">
        <v>1981.8897000000002</v>
      </c>
      <c r="F27" s="127">
        <v>2221.7071000000001</v>
      </c>
      <c r="G27" s="127">
        <v>2471.4379000000004</v>
      </c>
      <c r="H27" s="127">
        <v>1957.4709</v>
      </c>
      <c r="I27" s="127">
        <v>2068.6062000000002</v>
      </c>
      <c r="J27" s="127">
        <v>2067.1356000000001</v>
      </c>
      <c r="K27" s="127">
        <v>2001.9948000000002</v>
      </c>
      <c r="L27" s="126"/>
      <c r="M27" s="123" t="s">
        <v>380</v>
      </c>
    </row>
    <row r="28" spans="1:13" ht="11.1" customHeight="1">
      <c r="A28" s="123" t="s">
        <v>379</v>
      </c>
      <c r="C28" s="127">
        <v>737.87549999999987</v>
      </c>
      <c r="D28" s="127">
        <v>698.04420000000005</v>
      </c>
      <c r="E28" s="127">
        <v>605.12959999999998</v>
      </c>
      <c r="F28" s="127">
        <v>612.56479999999954</v>
      </c>
      <c r="G28" s="127">
        <v>625.10580000000004</v>
      </c>
      <c r="H28" s="127">
        <v>627.69760000000008</v>
      </c>
      <c r="I28" s="127">
        <v>633.36239999999998</v>
      </c>
      <c r="J28" s="127">
        <v>715.7410000000001</v>
      </c>
      <c r="K28" s="127">
        <v>753.05219999999997</v>
      </c>
      <c r="L28" s="126"/>
      <c r="M28" s="123" t="s">
        <v>378</v>
      </c>
    </row>
    <row r="29" spans="1:13" ht="11.1" customHeight="1">
      <c r="A29" s="123" t="s">
        <v>377</v>
      </c>
      <c r="C29" s="127">
        <v>-281.08839999999998</v>
      </c>
      <c r="D29" s="127">
        <v>-236.55220000000003</v>
      </c>
      <c r="E29" s="127">
        <v>-203.16249999999999</v>
      </c>
      <c r="F29" s="127">
        <v>-234.30119999999999</v>
      </c>
      <c r="G29" s="127">
        <v>-250.98609999999996</v>
      </c>
      <c r="H29" s="127">
        <v>-219.65600000000001</v>
      </c>
      <c r="I29" s="127">
        <v>-161.8389</v>
      </c>
      <c r="J29" s="127">
        <v>-144.04699999999997</v>
      </c>
      <c r="K29" s="127">
        <v>-153.77429999999998</v>
      </c>
      <c r="L29" s="126"/>
      <c r="M29" s="123" t="s">
        <v>376</v>
      </c>
    </row>
    <row r="30" spans="1:13" ht="11.1" customHeight="1">
      <c r="A30" s="123" t="s">
        <v>375</v>
      </c>
      <c r="C30" s="127">
        <v>193.57449999999997</v>
      </c>
      <c r="D30" s="127">
        <v>164.88469999999998</v>
      </c>
      <c r="E30" s="127">
        <v>151.4272</v>
      </c>
      <c r="F30" s="127">
        <v>130.55189999999999</v>
      </c>
      <c r="G30" s="127">
        <v>145.00659999999999</v>
      </c>
      <c r="H30" s="127">
        <v>154.46609999999998</v>
      </c>
      <c r="I30" s="127">
        <v>142.92039999999997</v>
      </c>
      <c r="J30" s="127">
        <v>140.7199</v>
      </c>
      <c r="K30" s="127">
        <v>138.5283</v>
      </c>
      <c r="L30" s="126"/>
      <c r="M30" s="123" t="s">
        <v>374</v>
      </c>
    </row>
    <row r="31" spans="1:13" ht="11.1" customHeight="1">
      <c r="C31" s="127"/>
      <c r="D31" s="127"/>
      <c r="E31" s="127"/>
      <c r="F31" s="127"/>
      <c r="G31" s="127"/>
      <c r="H31" s="127"/>
      <c r="I31" s="127"/>
      <c r="J31" s="127"/>
      <c r="K31" s="127"/>
      <c r="L31" s="126"/>
    </row>
    <row r="32" spans="1:13" ht="11.1" customHeight="1">
      <c r="A32" s="123" t="s">
        <v>373</v>
      </c>
      <c r="C32" s="127">
        <v>593.24419999999998</v>
      </c>
      <c r="D32" s="127">
        <v>705.30300000000011</v>
      </c>
      <c r="E32" s="127">
        <v>1158.9104999999997</v>
      </c>
      <c r="F32" s="127">
        <v>1397.2633000000001</v>
      </c>
      <c r="G32" s="127">
        <v>1487.3514999999998</v>
      </c>
      <c r="H32" s="127">
        <v>1089.9674</v>
      </c>
      <c r="I32" s="127">
        <v>1094.2375999999999</v>
      </c>
      <c r="J32" s="127">
        <v>994.21320000000003</v>
      </c>
      <c r="K32" s="127">
        <v>886.26199999999994</v>
      </c>
      <c r="L32" s="126"/>
      <c r="M32" s="123" t="s">
        <v>372</v>
      </c>
    </row>
    <row r="33" spans="1:13" ht="11.1" customHeight="1">
      <c r="A33" s="123" t="s">
        <v>371</v>
      </c>
      <c r="C33" s="127">
        <v>369.5324</v>
      </c>
      <c r="D33" s="127">
        <v>521.67099999999994</v>
      </c>
      <c r="E33" s="127">
        <v>927.97730000000013</v>
      </c>
      <c r="F33" s="127">
        <v>1061.0283999999999</v>
      </c>
      <c r="G33" s="127">
        <v>848.52440000000001</v>
      </c>
      <c r="H33" s="127">
        <v>612.99340000000007</v>
      </c>
      <c r="I33" s="127">
        <v>516.2251</v>
      </c>
      <c r="J33" s="127">
        <v>414.10599999999999</v>
      </c>
      <c r="K33" s="127">
        <v>453.42909999999995</v>
      </c>
      <c r="L33" s="126"/>
      <c r="M33" s="123" t="s">
        <v>370</v>
      </c>
    </row>
    <row r="34" spans="1:13" ht="11.1" customHeight="1">
      <c r="A34" s="123" t="s">
        <v>369</v>
      </c>
      <c r="C34" s="127">
        <v>223.71179999999998</v>
      </c>
      <c r="D34" s="127">
        <v>183.63200000000018</v>
      </c>
      <c r="E34" s="127">
        <v>230.9331999999996</v>
      </c>
      <c r="F34" s="127">
        <v>336.23490000000015</v>
      </c>
      <c r="G34" s="127">
        <v>638.82709999999975</v>
      </c>
      <c r="H34" s="127">
        <v>476.97399999999993</v>
      </c>
      <c r="I34" s="127">
        <v>578.01249999999993</v>
      </c>
      <c r="J34" s="127">
        <v>580.10720000000003</v>
      </c>
      <c r="K34" s="127">
        <v>432.8329</v>
      </c>
      <c r="L34" s="126"/>
      <c r="M34" s="123" t="s">
        <v>368</v>
      </c>
    </row>
    <row r="35" spans="1:13" ht="11.1" customHeight="1">
      <c r="C35" s="127"/>
      <c r="D35" s="127"/>
      <c r="E35" s="127"/>
      <c r="F35" s="127"/>
      <c r="G35" s="127"/>
      <c r="H35" s="127"/>
      <c r="I35" s="127"/>
      <c r="J35" s="127"/>
      <c r="K35" s="127"/>
      <c r="L35" s="126"/>
    </row>
    <row r="36" spans="1:13" ht="11.1" customHeight="1">
      <c r="A36" s="123" t="s">
        <v>367</v>
      </c>
      <c r="C36" s="127">
        <v>110.9067</v>
      </c>
      <c r="D36" s="127">
        <v>-31.920699999999897</v>
      </c>
      <c r="E36" s="127">
        <v>77.104899999999589</v>
      </c>
      <c r="F36" s="127">
        <v>33.649400000000014</v>
      </c>
      <c r="G36" s="127">
        <v>-16.514400000000478</v>
      </c>
      <c r="H36" s="127">
        <v>100.24789999999996</v>
      </c>
      <c r="I36" s="127">
        <v>93.446299999999951</v>
      </c>
      <c r="J36" s="127">
        <v>66.212900000000104</v>
      </c>
      <c r="K36" s="127">
        <v>67.399099999999976</v>
      </c>
      <c r="L36" s="126"/>
      <c r="M36" s="123" t="s">
        <v>366</v>
      </c>
    </row>
    <row r="37" spans="1:13" ht="11.1" customHeight="1">
      <c r="A37" s="123" t="s">
        <v>365</v>
      </c>
      <c r="C37" s="127">
        <v>-110.9064</v>
      </c>
      <c r="D37" s="127">
        <v>31.920500000000001</v>
      </c>
      <c r="E37" s="127">
        <v>-77.104900000000001</v>
      </c>
      <c r="F37" s="127">
        <v>-33.649299999999997</v>
      </c>
      <c r="G37" s="127">
        <v>16.5138</v>
      </c>
      <c r="H37" s="127">
        <v>-100.2478</v>
      </c>
      <c r="I37" s="127">
        <v>-93.446300000000008</v>
      </c>
      <c r="J37" s="127">
        <v>-66.212699999999998</v>
      </c>
      <c r="K37" s="127">
        <v>-67.3994</v>
      </c>
      <c r="L37" s="126"/>
      <c r="M37" s="123" t="s">
        <v>364</v>
      </c>
    </row>
    <row r="38" spans="1:13" ht="11.1" customHeight="1">
      <c r="C38" s="125"/>
      <c r="D38" s="125"/>
      <c r="E38" s="125"/>
      <c r="F38" s="125"/>
      <c r="G38" s="125"/>
      <c r="H38" s="125"/>
      <c r="I38" s="125"/>
      <c r="J38" s="125"/>
      <c r="K38" s="125"/>
      <c r="L38" s="126"/>
    </row>
    <row r="39" spans="1:13" ht="11.1" customHeight="1">
      <c r="A39" s="123" t="s">
        <v>363</v>
      </c>
      <c r="C39" s="125"/>
      <c r="D39" s="125"/>
      <c r="E39" s="125"/>
      <c r="F39" s="125"/>
      <c r="G39" s="125"/>
      <c r="H39" s="125"/>
      <c r="I39" s="125"/>
      <c r="J39" s="125"/>
      <c r="K39" s="125"/>
      <c r="L39" s="126"/>
      <c r="M39" s="123" t="s">
        <v>362</v>
      </c>
    </row>
    <row r="40" spans="1:13" ht="11.1" customHeight="1">
      <c r="A40" s="123" t="s">
        <v>431</v>
      </c>
      <c r="C40" s="127">
        <v>312.1558</v>
      </c>
      <c r="D40" s="127">
        <v>468.75080000000003</v>
      </c>
      <c r="E40" s="127">
        <v>955.74799999999993</v>
      </c>
      <c r="F40" s="127">
        <v>1162.9621</v>
      </c>
      <c r="G40" s="127">
        <v>1236.3653999999999</v>
      </c>
      <c r="H40" s="127">
        <v>870.31140000000005</v>
      </c>
      <c r="I40" s="127">
        <v>932.39869999999996</v>
      </c>
      <c r="J40" s="127">
        <v>850.1662</v>
      </c>
      <c r="K40" s="127">
        <v>732.48770000000002</v>
      </c>
      <c r="L40" s="126"/>
      <c r="M40" s="123" t="s">
        <v>434</v>
      </c>
    </row>
    <row r="41" spans="1:13" ht="11.1" customHeight="1">
      <c r="A41" s="123" t="s">
        <v>432</v>
      </c>
      <c r="C41" s="127">
        <v>1938.9437037037037</v>
      </c>
      <c r="D41" s="127">
        <v>1819.7524074074076</v>
      </c>
      <c r="E41" s="127">
        <v>1921.5608888888889</v>
      </c>
      <c r="F41" s="127">
        <v>2121.3724914814811</v>
      </c>
      <c r="G41" s="127">
        <v>2078.6690533333335</v>
      </c>
      <c r="H41" s="127">
        <v>2090.4873845777774</v>
      </c>
      <c r="I41" s="127">
        <v>2179.5817777777775</v>
      </c>
      <c r="J41" s="127">
        <v>2162.0662962962965</v>
      </c>
      <c r="K41" s="127" t="s">
        <v>295</v>
      </c>
      <c r="L41" s="126"/>
      <c r="M41" s="123" t="s">
        <v>433</v>
      </c>
    </row>
    <row r="42" spans="1:13" ht="11.1" customHeight="1">
      <c r="C42" s="125"/>
      <c r="D42" s="125"/>
      <c r="E42" s="125"/>
      <c r="F42" s="125"/>
      <c r="G42" s="125"/>
      <c r="H42" s="125"/>
      <c r="I42" s="125"/>
      <c r="J42" s="125"/>
      <c r="K42" s="125"/>
      <c r="L42" s="126"/>
    </row>
    <row r="43" spans="1:13" ht="11.1" customHeight="1">
      <c r="A43" s="123" t="s">
        <v>361</v>
      </c>
      <c r="B43" s="111" t="s">
        <v>360</v>
      </c>
      <c r="C43" s="125"/>
      <c r="D43" s="125"/>
      <c r="E43" s="125"/>
      <c r="F43" s="125"/>
      <c r="G43" s="125"/>
      <c r="H43" s="125"/>
      <c r="I43" s="125"/>
      <c r="J43" s="125"/>
      <c r="K43" s="125"/>
      <c r="L43" s="126"/>
      <c r="M43" s="123" t="s">
        <v>359</v>
      </c>
    </row>
    <row r="44" spans="1:13" ht="11.1" customHeight="1">
      <c r="A44" s="123" t="s">
        <v>358</v>
      </c>
      <c r="C44" s="125">
        <v>24.845853179791312</v>
      </c>
      <c r="D44" s="125">
        <v>30.052471296692694</v>
      </c>
      <c r="E44" s="125">
        <v>25.54170632874439</v>
      </c>
      <c r="F44" s="125">
        <v>24.836393342321436</v>
      </c>
      <c r="G44" s="125">
        <v>26.209148044279846</v>
      </c>
      <c r="H44" s="125">
        <v>25.007532075228013</v>
      </c>
      <c r="I44" s="125">
        <v>26.202718828412426</v>
      </c>
      <c r="J44" s="125">
        <v>26.404435857986957</v>
      </c>
      <c r="K44" s="125">
        <v>25.931414776358796</v>
      </c>
      <c r="L44" s="126"/>
      <c r="M44" s="123" t="s">
        <v>357</v>
      </c>
    </row>
    <row r="45" spans="1:13" ht="11.1" customHeight="1">
      <c r="A45" s="123" t="s">
        <v>356</v>
      </c>
      <c r="C45" s="125">
        <v>19.658037244329858</v>
      </c>
      <c r="D45" s="125">
        <v>20.329836335823856</v>
      </c>
      <c r="E45" s="125">
        <v>20.817344672691007</v>
      </c>
      <c r="F45" s="125">
        <v>21.227415775397805</v>
      </c>
      <c r="G45" s="125">
        <v>21.468445033848692</v>
      </c>
      <c r="H45" s="125">
        <v>20.847423850381073</v>
      </c>
      <c r="I45" s="125">
        <v>20.703323050375154</v>
      </c>
      <c r="J45" s="125">
        <v>20.986058291226076</v>
      </c>
      <c r="K45" s="125">
        <v>20.992565978940629</v>
      </c>
      <c r="L45" s="126"/>
      <c r="M45" s="123" t="s">
        <v>355</v>
      </c>
    </row>
    <row r="46" spans="1:13" ht="11.1" customHeight="1">
      <c r="A46" s="123" t="s">
        <v>354</v>
      </c>
      <c r="C46" s="125">
        <v>27.932816674940813</v>
      </c>
      <c r="D46" s="125">
        <v>28.076244138386148</v>
      </c>
      <c r="E46" s="125">
        <v>30.043767486278561</v>
      </c>
      <c r="F46" s="125">
        <v>28.232452518091616</v>
      </c>
      <c r="G46" s="125">
        <v>28.901231903550638</v>
      </c>
      <c r="H46" s="125">
        <v>29.538146895798363</v>
      </c>
      <c r="I46" s="125">
        <v>27.81271016754819</v>
      </c>
      <c r="J46" s="125">
        <v>30.099640907603881</v>
      </c>
      <c r="K46" s="125">
        <v>28.847575081043448</v>
      </c>
      <c r="L46" s="126"/>
      <c r="M46" s="123" t="s">
        <v>353</v>
      </c>
    </row>
    <row r="47" spans="1:13" ht="11.1" customHeight="1">
      <c r="A47" s="123" t="s">
        <v>352</v>
      </c>
      <c r="C47" s="125">
        <v>22.501117904081351</v>
      </c>
      <c r="D47" s="125">
        <v>21.617243775650504</v>
      </c>
      <c r="E47" s="125">
        <v>21.817572725804826</v>
      </c>
      <c r="F47" s="125">
        <v>20.866734756160017</v>
      </c>
      <c r="G47" s="125">
        <v>21.775532236110141</v>
      </c>
      <c r="H47" s="125">
        <v>23.296764106633834</v>
      </c>
      <c r="I47" s="125">
        <v>23.314916416728799</v>
      </c>
      <c r="J47" s="125">
        <v>24.283046165213197</v>
      </c>
      <c r="K47" s="125">
        <v>24.12349247526117</v>
      </c>
      <c r="L47" s="126"/>
      <c r="M47" s="123" t="s">
        <v>351</v>
      </c>
    </row>
    <row r="48" spans="1:13" ht="11.1" customHeight="1">
      <c r="A48" s="123" t="s">
        <v>350</v>
      </c>
      <c r="C48" s="125">
        <v>3.9063837574270592</v>
      </c>
      <c r="D48" s="125">
        <v>3.1637022037423321</v>
      </c>
      <c r="E48" s="125">
        <v>3.2557708766366966</v>
      </c>
      <c r="F48" s="125">
        <v>3.0486738783149097</v>
      </c>
      <c r="G48" s="125">
        <v>2.9505902916594793</v>
      </c>
      <c r="H48" s="125">
        <v>3.0630911935294698</v>
      </c>
      <c r="I48" s="125">
        <v>3.0536320406233175</v>
      </c>
      <c r="J48" s="125">
        <v>3.1316683633814568</v>
      </c>
      <c r="K48" s="125">
        <v>3.4916299323738977</v>
      </c>
      <c r="L48" s="126"/>
      <c r="M48" s="123" t="s">
        <v>349</v>
      </c>
    </row>
    <row r="49" spans="1:13" ht="11.1" customHeight="1">
      <c r="A49" s="123" t="s">
        <v>348</v>
      </c>
      <c r="C49" s="125">
        <v>5.4316987708594677</v>
      </c>
      <c r="D49" s="125">
        <v>6.4590003627356385</v>
      </c>
      <c r="E49" s="125">
        <v>8.2371235000657332</v>
      </c>
      <c r="F49" s="125">
        <v>7.3657177619315988</v>
      </c>
      <c r="G49" s="125">
        <v>7.1256996674404975</v>
      </c>
      <c r="H49" s="125">
        <v>6.2413827891645255</v>
      </c>
      <c r="I49" s="125">
        <v>4.4977937508193886</v>
      </c>
      <c r="J49" s="125">
        <v>5.8165947423906852</v>
      </c>
      <c r="K49" s="125">
        <v>4.7240826057822867</v>
      </c>
      <c r="L49" s="126"/>
      <c r="M49" s="123" t="s">
        <v>347</v>
      </c>
    </row>
    <row r="50" spans="1:13" ht="11.1" customHeight="1">
      <c r="A50" s="123" t="s">
        <v>346</v>
      </c>
      <c r="C50" s="125">
        <v>0.81942026227755793</v>
      </c>
      <c r="D50" s="125">
        <v>5.1399293620488828</v>
      </c>
      <c r="E50" s="125">
        <v>-1.2462902808974725</v>
      </c>
      <c r="F50" s="125">
        <v>-0.34738529745527302</v>
      </c>
      <c r="G50" s="125">
        <v>0.25850643238868654</v>
      </c>
      <c r="H50" s="125">
        <v>-1.4675236270408831</v>
      </c>
      <c r="I50" s="125">
        <v>1.4436407014875541</v>
      </c>
      <c r="J50" s="125">
        <v>-0.56353668623546482</v>
      </c>
      <c r="K50" s="125">
        <v>0.57546962768924115</v>
      </c>
      <c r="L50" s="126"/>
      <c r="M50" s="123" t="s">
        <v>345</v>
      </c>
    </row>
    <row r="51" spans="1:13" ht="11.1" customHeight="1">
      <c r="A51" s="123" t="s">
        <v>344</v>
      </c>
      <c r="C51" s="125">
        <v>-3.0869634951495017</v>
      </c>
      <c r="D51" s="125">
        <v>1.97622715830655</v>
      </c>
      <c r="E51" s="125">
        <v>-4.5020611575341691</v>
      </c>
      <c r="F51" s="125">
        <v>-3.396059175770183</v>
      </c>
      <c r="G51" s="125">
        <v>-2.692083859270793</v>
      </c>
      <c r="H51" s="125">
        <v>-4.5306148205703529</v>
      </c>
      <c r="I51" s="125">
        <v>-1.6099913391357634</v>
      </c>
      <c r="J51" s="125">
        <v>-3.6952050496169218</v>
      </c>
      <c r="K51" s="125">
        <v>-2.9161603046846567</v>
      </c>
      <c r="L51" s="126"/>
      <c r="M51" s="123" t="s">
        <v>343</v>
      </c>
    </row>
    <row r="52" spans="1:13" ht="11.1" customHeight="1">
      <c r="C52" s="125"/>
      <c r="D52" s="125"/>
      <c r="E52" s="125"/>
      <c r="F52" s="125"/>
      <c r="G52" s="125"/>
      <c r="H52" s="125"/>
      <c r="I52" s="125"/>
      <c r="J52" s="125"/>
      <c r="K52" s="125"/>
      <c r="L52" s="126"/>
    </row>
    <row r="53" spans="1:13" ht="11.1" customHeight="1">
      <c r="A53" s="123" t="s">
        <v>342</v>
      </c>
      <c r="B53" s="111" t="s">
        <v>341</v>
      </c>
      <c r="C53" s="125"/>
      <c r="D53" s="125"/>
      <c r="E53" s="125"/>
      <c r="F53" s="125"/>
      <c r="G53" s="125"/>
      <c r="H53" s="125"/>
      <c r="I53" s="125"/>
      <c r="J53" s="125"/>
      <c r="K53" s="125"/>
      <c r="L53" s="126"/>
      <c r="M53" s="123" t="s">
        <v>340</v>
      </c>
    </row>
    <row r="54" spans="1:13" ht="11.1" customHeight="1">
      <c r="A54" s="123" t="s">
        <v>339</v>
      </c>
      <c r="C54" s="125">
        <v>68.584091911020096</v>
      </c>
      <c r="D54" s="125">
        <v>71.817915669971256</v>
      </c>
      <c r="E54" s="125">
        <v>74.762035538762831</v>
      </c>
      <c r="F54" s="125">
        <v>81.360930684702055</v>
      </c>
      <c r="G54" s="125">
        <v>85.886230897359411</v>
      </c>
      <c r="H54" s="125">
        <v>93.89479955598577</v>
      </c>
      <c r="I54" s="125">
        <v>93.12591420922476</v>
      </c>
      <c r="J54" s="125">
        <v>93.063790795996397</v>
      </c>
      <c r="K54" s="125">
        <v>91.939672032411451</v>
      </c>
      <c r="L54" s="126"/>
      <c r="M54" s="123" t="s">
        <v>338</v>
      </c>
    </row>
    <row r="55" spans="1:13" ht="11.1" customHeight="1">
      <c r="A55" s="123" t="s">
        <v>337</v>
      </c>
      <c r="C55" s="125">
        <v>-2.0360031944364825</v>
      </c>
      <c r="D55" s="125">
        <v>-0.31066932435982475</v>
      </c>
      <c r="E55" s="125">
        <v>-1.4110475957700672</v>
      </c>
      <c r="F55" s="125">
        <v>-0.48654607933717542</v>
      </c>
      <c r="G55" s="125">
        <v>0.5574418949388168</v>
      </c>
      <c r="H55" s="125">
        <v>2.7935981498137501</v>
      </c>
      <c r="I55" s="125">
        <v>-0.6638852615889137</v>
      </c>
      <c r="J55" s="125">
        <v>-0.95368039775790348</v>
      </c>
      <c r="K55" s="125">
        <v>-2.1290847790920315</v>
      </c>
      <c r="L55" s="126"/>
      <c r="M55" s="123" t="s">
        <v>336</v>
      </c>
    </row>
    <row r="56" spans="1:13" ht="11.1" customHeight="1">
      <c r="A56" s="123" t="s">
        <v>335</v>
      </c>
      <c r="C56" s="125">
        <v>70.620095105456599</v>
      </c>
      <c r="D56" s="125">
        <v>72.128584994331092</v>
      </c>
      <c r="E56" s="125">
        <v>76.173083134532902</v>
      </c>
      <c r="F56" s="125">
        <v>81.847476764039214</v>
      </c>
      <c r="G56" s="125">
        <v>85.328789002420592</v>
      </c>
      <c r="H56" s="125">
        <v>91.101201406172038</v>
      </c>
      <c r="I56" s="125">
        <v>93.789799470813676</v>
      </c>
      <c r="J56" s="125">
        <v>94.017471193754318</v>
      </c>
      <c r="K56" s="125">
        <v>94.068756811503491</v>
      </c>
      <c r="L56" s="126"/>
      <c r="M56" s="123" t="s">
        <v>334</v>
      </c>
    </row>
    <row r="57" spans="1:13" ht="11.1" customHeight="1">
      <c r="C57" s="125"/>
      <c r="D57" s="125"/>
      <c r="E57" s="125"/>
      <c r="F57" s="125"/>
      <c r="G57" s="125"/>
      <c r="H57" s="125"/>
      <c r="I57" s="125"/>
      <c r="J57" s="125"/>
      <c r="K57" s="125"/>
      <c r="L57" s="126"/>
    </row>
    <row r="58" spans="1:13" ht="11.1" customHeight="1">
      <c r="A58" s="123" t="s">
        <v>333</v>
      </c>
      <c r="C58" s="125" t="s">
        <v>295</v>
      </c>
      <c r="D58" s="125" t="s">
        <v>295</v>
      </c>
      <c r="E58" s="125">
        <v>14.419643956834344</v>
      </c>
      <c r="F58" s="125">
        <v>14.179689227857613</v>
      </c>
      <c r="G58" s="125">
        <v>13.08538284501938</v>
      </c>
      <c r="H58" s="125">
        <v>14.08549533839086</v>
      </c>
      <c r="I58" s="125">
        <v>16.126879313514213</v>
      </c>
      <c r="J58" s="125">
        <v>18.079874958082694</v>
      </c>
      <c r="K58" s="125">
        <v>19.030657313032325</v>
      </c>
      <c r="L58" s="126"/>
      <c r="M58" s="123" t="s">
        <v>332</v>
      </c>
    </row>
    <row r="59" spans="1:13" ht="11.1" customHeight="1">
      <c r="A59" s="123" t="s">
        <v>331</v>
      </c>
      <c r="C59" s="125">
        <v>79.35069635588539</v>
      </c>
      <c r="D59" s="125">
        <v>76.565561967185587</v>
      </c>
      <c r="E59" s="125">
        <v>79.378776266096978</v>
      </c>
      <c r="F59" s="125">
        <v>78.689809237090799</v>
      </c>
      <c r="G59" s="125">
        <v>77.321046820596095</v>
      </c>
      <c r="H59" s="125">
        <v>81.017063150352726</v>
      </c>
      <c r="I59" s="125">
        <v>83.704399053766224</v>
      </c>
      <c r="J59" s="125">
        <v>85.583533679018259</v>
      </c>
      <c r="K59" s="125">
        <v>88.14003687676724</v>
      </c>
      <c r="L59" s="126"/>
      <c r="M59" s="123" t="s">
        <v>330</v>
      </c>
    </row>
    <row r="60" spans="1:13" ht="11.1" customHeight="1">
      <c r="A60" s="123" t="s">
        <v>329</v>
      </c>
      <c r="C60" s="125">
        <v>72.099446278822413</v>
      </c>
      <c r="D60" s="125">
        <v>69.155846539421887</v>
      </c>
      <c r="E60" s="125">
        <v>71.061823290920543</v>
      </c>
      <c r="F60" s="125">
        <v>70.264544270489921</v>
      </c>
      <c r="G60" s="125">
        <v>70.174354586904002</v>
      </c>
      <c r="H60" s="125">
        <v>74.261944352132531</v>
      </c>
      <c r="I60" s="125">
        <v>76.663025901999418</v>
      </c>
      <c r="J60" s="125">
        <v>78.79555350698439</v>
      </c>
      <c r="K60" s="125">
        <v>80.884748814425393</v>
      </c>
      <c r="L60" s="126"/>
      <c r="M60" s="123" t="s">
        <v>329</v>
      </c>
    </row>
    <row r="61" spans="1:13" ht="11.1" customHeight="1">
      <c r="A61" s="123" t="s">
        <v>328</v>
      </c>
      <c r="C61" s="125">
        <v>7.251250077062978</v>
      </c>
      <c r="D61" s="125">
        <v>7.4097154277637047</v>
      </c>
      <c r="E61" s="125">
        <v>8.3169529751764326</v>
      </c>
      <c r="F61" s="125">
        <v>8.4252649666009081</v>
      </c>
      <c r="G61" s="125">
        <v>7.1466922336920895</v>
      </c>
      <c r="H61" s="125">
        <v>6.7551187982201704</v>
      </c>
      <c r="I61" s="125">
        <v>7.0413731517667983</v>
      </c>
      <c r="J61" s="125">
        <v>6.7879801720338557</v>
      </c>
      <c r="K61" s="125">
        <v>7.2552880623418456</v>
      </c>
      <c r="L61" s="126"/>
      <c r="M61" s="123" t="s">
        <v>327</v>
      </c>
    </row>
    <row r="62" spans="1:13" ht="6" customHeight="1">
      <c r="A62" s="128"/>
      <c r="B62" s="129"/>
      <c r="C62" s="130"/>
      <c r="D62" s="130"/>
      <c r="E62" s="130"/>
      <c r="F62" s="130"/>
      <c r="G62" s="130"/>
      <c r="H62" s="130"/>
      <c r="I62" s="130"/>
      <c r="J62" s="130"/>
      <c r="K62" s="130"/>
      <c r="L62" s="131"/>
      <c r="M62" s="128"/>
    </row>
    <row r="63" spans="1:13" ht="11.1" customHeight="1">
      <c r="C63" s="125"/>
      <c r="D63" s="125"/>
      <c r="E63" s="125"/>
      <c r="F63" s="125"/>
      <c r="G63" s="125"/>
      <c r="H63" s="125"/>
      <c r="I63" s="125"/>
      <c r="J63" s="125"/>
      <c r="K63" s="125"/>
      <c r="L63" s="126"/>
    </row>
    <row r="64" spans="1:13" ht="11.1" customHeight="1">
      <c r="A64" s="123" t="s">
        <v>231</v>
      </c>
      <c r="C64" s="125"/>
      <c r="D64" s="125"/>
      <c r="E64" s="125"/>
      <c r="F64" s="125"/>
      <c r="G64" s="125"/>
      <c r="H64" s="125"/>
      <c r="I64" s="125"/>
      <c r="J64" s="125"/>
      <c r="K64" s="125"/>
      <c r="L64" s="126"/>
    </row>
    <row r="65" spans="1:12" s="116" customFormat="1" ht="11.1" customHeight="1">
      <c r="A65" s="123" t="s">
        <v>46</v>
      </c>
      <c r="B65" s="111"/>
      <c r="C65" s="125"/>
      <c r="D65" s="125"/>
      <c r="E65" s="125"/>
      <c r="F65" s="125"/>
      <c r="G65" s="125"/>
      <c r="H65" s="125"/>
      <c r="I65" s="125"/>
      <c r="J65" s="125"/>
      <c r="K65" s="125"/>
      <c r="L65" s="126"/>
    </row>
    <row r="66" spans="1:12" s="116" customFormat="1" ht="11.1" customHeight="1">
      <c r="A66" s="123" t="s">
        <v>8</v>
      </c>
      <c r="B66" s="111"/>
      <c r="C66" s="125"/>
      <c r="D66" s="125"/>
      <c r="E66" s="125"/>
      <c r="F66" s="125"/>
      <c r="G66" s="125"/>
      <c r="H66" s="125"/>
      <c r="I66" s="125"/>
      <c r="J66" s="125"/>
      <c r="K66" s="125"/>
      <c r="L66" s="126"/>
    </row>
    <row r="67" spans="1:12" s="116" customFormat="1" ht="11.1" customHeight="1">
      <c r="A67" s="123" t="s">
        <v>326</v>
      </c>
      <c r="B67" s="111"/>
      <c r="C67" s="125"/>
      <c r="D67" s="125"/>
      <c r="E67" s="125"/>
      <c r="F67" s="125"/>
      <c r="G67" s="125"/>
      <c r="H67" s="125"/>
      <c r="I67" s="125"/>
      <c r="J67" s="125"/>
      <c r="K67" s="125"/>
      <c r="L67" s="126"/>
    </row>
    <row r="68" spans="1:12" s="116" customFormat="1" ht="11.1" customHeight="1">
      <c r="A68" s="123" t="s">
        <v>325</v>
      </c>
      <c r="B68" s="111"/>
      <c r="C68" s="125"/>
      <c r="D68" s="125"/>
      <c r="E68" s="125"/>
      <c r="F68" s="125"/>
      <c r="G68" s="125"/>
      <c r="H68" s="125"/>
      <c r="I68" s="125"/>
      <c r="J68" s="125"/>
      <c r="K68" s="125"/>
      <c r="L68" s="126"/>
    </row>
    <row r="69" spans="1:12" s="116" customFormat="1" ht="11.1" customHeight="1">
      <c r="A69" s="123" t="s">
        <v>324</v>
      </c>
      <c r="B69" s="111"/>
      <c r="C69" s="125"/>
      <c r="D69" s="125"/>
      <c r="E69" s="125"/>
      <c r="F69" s="125"/>
      <c r="G69" s="125"/>
      <c r="H69" s="125"/>
      <c r="I69" s="125"/>
      <c r="J69" s="125"/>
      <c r="K69" s="125"/>
      <c r="L69" s="126"/>
    </row>
    <row r="70" spans="1:12" s="116" customFormat="1" ht="11.1" customHeight="1">
      <c r="A70" s="123"/>
      <c r="B70" s="111"/>
      <c r="C70" s="125"/>
      <c r="D70" s="125"/>
      <c r="E70" s="125"/>
      <c r="F70" s="125"/>
      <c r="G70" s="125"/>
      <c r="H70" s="125"/>
      <c r="I70" s="125"/>
      <c r="J70" s="125"/>
      <c r="K70" s="125"/>
      <c r="L70" s="126"/>
    </row>
    <row r="71" spans="1:12" s="116" customFormat="1" ht="11.1" customHeight="1">
      <c r="A71" s="123" t="s">
        <v>230</v>
      </c>
      <c r="B71" s="111"/>
      <c r="C71" s="125"/>
      <c r="D71" s="125"/>
      <c r="E71" s="125"/>
      <c r="F71" s="125"/>
      <c r="G71" s="125"/>
      <c r="H71" s="125"/>
      <c r="I71" s="125"/>
      <c r="J71" s="125"/>
      <c r="K71" s="125"/>
      <c r="L71" s="126"/>
    </row>
    <row r="72" spans="1:12" s="116" customFormat="1" ht="11.1" customHeight="1">
      <c r="A72" s="123" t="s">
        <v>323</v>
      </c>
      <c r="B72" s="111"/>
      <c r="C72" s="124"/>
      <c r="D72" s="124"/>
      <c r="E72" s="124"/>
      <c r="F72" s="124"/>
      <c r="G72" s="124"/>
      <c r="H72" s="124"/>
      <c r="I72" s="124"/>
      <c r="J72" s="124"/>
      <c r="K72" s="124"/>
      <c r="L72" s="123"/>
    </row>
    <row r="73" spans="1:12" s="116" customFormat="1" ht="11.1" customHeight="1">
      <c r="A73" s="123" t="s">
        <v>9</v>
      </c>
      <c r="B73" s="111"/>
      <c r="C73" s="124"/>
      <c r="D73" s="124"/>
      <c r="E73" s="124"/>
      <c r="F73" s="124"/>
      <c r="G73" s="124"/>
      <c r="H73" s="124"/>
      <c r="I73" s="124"/>
      <c r="J73" s="124"/>
      <c r="K73" s="124"/>
      <c r="L73" s="123"/>
    </row>
    <row r="74" spans="1:12" s="116" customFormat="1" ht="11.1" customHeight="1">
      <c r="A74" s="123" t="s">
        <v>322</v>
      </c>
      <c r="B74" s="111"/>
      <c r="C74" s="124"/>
      <c r="D74" s="124"/>
      <c r="E74" s="124"/>
      <c r="F74" s="124"/>
      <c r="G74" s="124"/>
      <c r="H74" s="124"/>
      <c r="I74" s="124"/>
      <c r="J74" s="124"/>
      <c r="K74" s="124"/>
      <c r="L74" s="123"/>
    </row>
    <row r="75" spans="1:12" s="116" customFormat="1" ht="11.1" customHeight="1">
      <c r="A75" s="123" t="s">
        <v>321</v>
      </c>
      <c r="B75" s="111"/>
      <c r="C75" s="124"/>
      <c r="D75" s="124"/>
      <c r="E75" s="124"/>
      <c r="F75" s="124"/>
      <c r="G75" s="124"/>
      <c r="H75" s="124"/>
      <c r="I75" s="124"/>
      <c r="J75" s="124"/>
      <c r="K75" s="124"/>
      <c r="L75" s="123"/>
    </row>
    <row r="76" spans="1:12" s="116" customFormat="1" ht="11.1" customHeight="1">
      <c r="A76" s="123" t="s">
        <v>320</v>
      </c>
      <c r="B76" s="111"/>
      <c r="C76" s="124"/>
      <c r="D76" s="124"/>
      <c r="E76" s="124"/>
      <c r="F76" s="124"/>
      <c r="G76" s="124"/>
      <c r="H76" s="124"/>
      <c r="I76" s="124"/>
      <c r="J76" s="124"/>
      <c r="K76" s="124"/>
      <c r="L76" s="123"/>
    </row>
  </sheetData>
  <pageMargins left="0.76" right="0" top="0.6" bottom="0.6" header="0" footer="0"/>
  <pageSetup scale="80" orientation="landscape" r:id="rId1"/>
  <headerFooter>
    <oddFooter>&amp;R&amp;A  &amp;D 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transitionEvaluation="1">
    <tabColor indexed="22"/>
    <pageSetUpPr fitToPage="1"/>
  </sheetPr>
  <dimension ref="A1:P45"/>
  <sheetViews>
    <sheetView showGridLines="0" zoomScaleNormal="100" workbookViewId="0">
      <selection activeCell="F3" sqref="F3"/>
    </sheetView>
  </sheetViews>
  <sheetFormatPr defaultColWidth="10.6640625" defaultRowHeight="12" customHeight="1"/>
  <cols>
    <col min="1" max="1" width="33.5546875" style="93" customWidth="1"/>
    <col min="2" max="2" width="6.109375" style="80" customWidth="1"/>
    <col min="3" max="14" width="6.6640625" style="80" customWidth="1"/>
    <col min="15" max="15" width="2.33203125" style="80" bestFit="1" customWidth="1"/>
    <col min="16" max="16" width="37.109375" style="80" customWidth="1"/>
    <col min="17" max="16384" width="10.6640625" style="80"/>
  </cols>
  <sheetData>
    <row r="1" spans="1:16" s="79" customFormat="1" ht="12" customHeight="1">
      <c r="A1" s="78" t="s">
        <v>263</v>
      </c>
      <c r="I1" s="66"/>
      <c r="J1" s="66"/>
      <c r="K1" s="66"/>
    </row>
    <row r="2" spans="1:16" ht="12" customHeight="1">
      <c r="A2" s="110" t="s">
        <v>228</v>
      </c>
      <c r="B2" s="165"/>
      <c r="C2" s="165"/>
      <c r="D2" s="165"/>
      <c r="E2" s="165"/>
      <c r="F2" s="165"/>
      <c r="G2" s="165"/>
      <c r="H2" s="165"/>
      <c r="I2" s="165"/>
      <c r="J2" s="165"/>
      <c r="K2" s="165"/>
      <c r="L2" s="165"/>
      <c r="M2" s="165"/>
      <c r="N2" s="230"/>
      <c r="O2" s="230"/>
      <c r="P2" s="113" t="s">
        <v>227</v>
      </c>
    </row>
    <row r="3" spans="1:16" ht="24" customHeight="1">
      <c r="A3" s="249" t="s">
        <v>262</v>
      </c>
      <c r="D3" s="81"/>
      <c r="I3" s="23"/>
      <c r="J3" s="23"/>
      <c r="K3" s="23"/>
      <c r="O3" s="82"/>
      <c r="P3" s="250" t="s">
        <v>261</v>
      </c>
    </row>
    <row r="4" spans="1:16" s="84" customFormat="1" ht="24" customHeight="1">
      <c r="A4" s="83" t="s">
        <v>260</v>
      </c>
      <c r="I4" s="23"/>
      <c r="J4" s="23"/>
      <c r="K4" s="23"/>
      <c r="P4" s="85" t="s">
        <v>259</v>
      </c>
    </row>
    <row r="5" spans="1:16" ht="12" customHeight="1">
      <c r="A5" s="86"/>
      <c r="B5" s="87"/>
      <c r="C5" s="87"/>
      <c r="D5" s="87"/>
      <c r="E5" s="88"/>
      <c r="F5" s="88"/>
      <c r="G5" s="89"/>
      <c r="H5" s="136"/>
      <c r="I5" s="136"/>
      <c r="J5" s="136"/>
      <c r="K5" s="136"/>
      <c r="O5" s="87"/>
      <c r="P5" s="86"/>
    </row>
    <row r="6" spans="1:16" ht="12" customHeight="1">
      <c r="A6" s="90"/>
      <c r="B6" s="91">
        <v>2000</v>
      </c>
      <c r="C6" s="91">
        <v>2001</v>
      </c>
      <c r="D6" s="91">
        <v>2002</v>
      </c>
      <c r="E6" s="91">
        <v>2003</v>
      </c>
      <c r="F6" s="91">
        <v>2004</v>
      </c>
      <c r="G6" s="91" t="s">
        <v>258</v>
      </c>
      <c r="H6" s="161">
        <v>2006</v>
      </c>
      <c r="I6" s="161">
        <v>2007</v>
      </c>
      <c r="J6" s="161">
        <v>2008</v>
      </c>
      <c r="K6" s="161">
        <v>2009</v>
      </c>
      <c r="L6" s="161">
        <v>2010</v>
      </c>
      <c r="M6" s="206">
        <v>2011</v>
      </c>
      <c r="N6" s="206">
        <v>2012</v>
      </c>
      <c r="O6" s="92" t="s">
        <v>10</v>
      </c>
      <c r="P6" s="90"/>
    </row>
    <row r="7" spans="1:16" ht="10.199999999999999">
      <c r="H7" s="136"/>
      <c r="I7" s="136"/>
      <c r="J7" s="136"/>
      <c r="K7" s="136"/>
      <c r="L7" s="136"/>
      <c r="M7" s="136"/>
      <c r="N7" s="136"/>
      <c r="P7" s="93"/>
    </row>
    <row r="8" spans="1:16" ht="10.199999999999999">
      <c r="H8" s="136"/>
      <c r="I8" s="136"/>
      <c r="J8" s="136"/>
      <c r="K8" s="136"/>
      <c r="L8" s="136"/>
      <c r="M8" s="136"/>
      <c r="N8" s="136"/>
      <c r="P8" s="93"/>
    </row>
    <row r="9" spans="1:16" ht="10.199999999999999">
      <c r="H9" s="136"/>
      <c r="I9" s="136"/>
      <c r="J9" s="136"/>
      <c r="K9" s="136"/>
      <c r="L9" s="136"/>
      <c r="M9" s="136"/>
      <c r="N9" s="136"/>
      <c r="P9" s="93"/>
    </row>
    <row r="10" spans="1:16" s="97" customFormat="1" ht="12" customHeight="1">
      <c r="A10" s="94" t="s">
        <v>257</v>
      </c>
      <c r="B10" s="95">
        <v>9740.0010745087093</v>
      </c>
      <c r="C10" s="95">
        <v>9613.1056653315245</v>
      </c>
      <c r="D10" s="95">
        <v>9826.1183610228109</v>
      </c>
      <c r="E10" s="95">
        <v>10352.606211246302</v>
      </c>
      <c r="F10" s="95">
        <v>10791.220175293802</v>
      </c>
      <c r="G10" s="95">
        <v>11311.732666156175</v>
      </c>
      <c r="H10" s="95">
        <v>12078.24761570177</v>
      </c>
      <c r="I10" s="95">
        <v>12693.576916482682</v>
      </c>
      <c r="J10" s="95">
        <v>13051.271857204671</v>
      </c>
      <c r="K10" s="95">
        <v>12358.734885490141</v>
      </c>
      <c r="L10" s="95">
        <v>12108.983737644161</v>
      </c>
      <c r="M10" s="95">
        <v>12121.173703230739</v>
      </c>
      <c r="N10" s="95">
        <v>12065.92902226263</v>
      </c>
      <c r="O10" s="96"/>
      <c r="P10" s="94" t="s">
        <v>256</v>
      </c>
    </row>
    <row r="11" spans="1:16" ht="14.1" customHeight="1">
      <c r="A11" s="98" t="s">
        <v>255</v>
      </c>
      <c r="B11" s="99">
        <v>509.02265920000002</v>
      </c>
      <c r="C11" s="99">
        <v>458.03474529999994</v>
      </c>
      <c r="D11" s="99">
        <v>490.79855090000001</v>
      </c>
      <c r="E11" s="99">
        <v>475.52887019999997</v>
      </c>
      <c r="F11" s="99">
        <v>471.13918590000003</v>
      </c>
      <c r="G11" s="99">
        <v>411.94606900000002</v>
      </c>
      <c r="H11" s="99">
        <v>432.50543549999998</v>
      </c>
      <c r="I11" s="99">
        <v>432.97719439999997</v>
      </c>
      <c r="J11" s="99">
        <v>473.19192889999999</v>
      </c>
      <c r="K11" s="99">
        <v>483.45599030000005</v>
      </c>
      <c r="L11" s="99">
        <v>430.35351969999999</v>
      </c>
      <c r="M11" s="99">
        <v>432.84999819999996</v>
      </c>
      <c r="N11" s="99">
        <v>456.29921008000002</v>
      </c>
      <c r="O11" s="100"/>
      <c r="P11" s="251" t="s">
        <v>254</v>
      </c>
    </row>
    <row r="12" spans="1:16" ht="14.1" customHeight="1">
      <c r="A12" s="98" t="s">
        <v>253</v>
      </c>
      <c r="B12" s="99">
        <v>43.420348099999998</v>
      </c>
      <c r="C12" s="99">
        <v>43.057304099999996</v>
      </c>
      <c r="D12" s="99">
        <v>42.736834700000003</v>
      </c>
      <c r="E12" s="99">
        <v>55.499275699999998</v>
      </c>
      <c r="F12" s="99">
        <v>44.508941800000002</v>
      </c>
      <c r="G12" s="99">
        <v>46.506938399999996</v>
      </c>
      <c r="H12" s="99">
        <v>72.053208999999995</v>
      </c>
      <c r="I12" s="99">
        <v>82.742987500000012</v>
      </c>
      <c r="J12" s="99">
        <v>83.168212099999977</v>
      </c>
      <c r="K12" s="99">
        <v>62.211315499999998</v>
      </c>
      <c r="L12" s="99">
        <v>51.430627099999995</v>
      </c>
      <c r="M12" s="99">
        <v>44.557187099999993</v>
      </c>
      <c r="N12" s="99">
        <v>46.246876530000002</v>
      </c>
      <c r="O12" s="100"/>
      <c r="P12" s="252" t="s">
        <v>252</v>
      </c>
    </row>
    <row r="13" spans="1:16" ht="14.1" customHeight="1">
      <c r="A13" s="98" t="s">
        <v>251</v>
      </c>
      <c r="B13" s="99">
        <v>416.63984799999997</v>
      </c>
      <c r="C13" s="99">
        <v>439.99649149999999</v>
      </c>
      <c r="D13" s="99">
        <v>405.17888419999997</v>
      </c>
      <c r="E13" s="99">
        <v>421.55685979999998</v>
      </c>
      <c r="F13" s="99">
        <v>434.91095260000003</v>
      </c>
      <c r="G13" s="99">
        <v>464.71262790000003</v>
      </c>
      <c r="H13" s="99">
        <v>460.20023379999998</v>
      </c>
      <c r="I13" s="99">
        <v>482.39899800000001</v>
      </c>
      <c r="J13" s="99">
        <v>474.06049669999993</v>
      </c>
      <c r="K13" s="99">
        <v>474.93531589999998</v>
      </c>
      <c r="L13" s="99">
        <v>455.33888000000002</v>
      </c>
      <c r="M13" s="99">
        <v>441.58991459999993</v>
      </c>
      <c r="N13" s="99">
        <v>458.18972216000003</v>
      </c>
      <c r="O13" s="100"/>
      <c r="P13" s="252" t="s">
        <v>250</v>
      </c>
    </row>
    <row r="14" spans="1:16" ht="14.1" customHeight="1">
      <c r="A14" s="98" t="s">
        <v>249</v>
      </c>
      <c r="B14" s="99">
        <v>302.79273990000002</v>
      </c>
      <c r="C14" s="99">
        <v>313.97655950000001</v>
      </c>
      <c r="D14" s="99">
        <v>316.25746770000001</v>
      </c>
      <c r="E14" s="99">
        <v>323.97169499999995</v>
      </c>
      <c r="F14" s="99">
        <v>333.5036465</v>
      </c>
      <c r="G14" s="99">
        <v>352.11106339999998</v>
      </c>
      <c r="H14" s="99">
        <v>366.80832499999997</v>
      </c>
      <c r="I14" s="99">
        <v>386.97254559999999</v>
      </c>
      <c r="J14" s="99">
        <v>397.08965890000002</v>
      </c>
      <c r="K14" s="99">
        <v>410.30049329999997</v>
      </c>
      <c r="L14" s="99">
        <v>412.7853748</v>
      </c>
      <c r="M14" s="99">
        <v>424.69628089999998</v>
      </c>
      <c r="N14" s="99">
        <v>423.51801244000001</v>
      </c>
      <c r="O14" s="100"/>
      <c r="P14" s="252" t="s">
        <v>248</v>
      </c>
    </row>
    <row r="15" spans="1:16" ht="14.1" customHeight="1">
      <c r="A15" s="98" t="s">
        <v>247</v>
      </c>
      <c r="B15" s="99">
        <v>1034.0979109999998</v>
      </c>
      <c r="C15" s="99">
        <v>928.21928060000005</v>
      </c>
      <c r="D15" s="99">
        <v>938.7540424</v>
      </c>
      <c r="E15" s="99">
        <v>964.03191339999989</v>
      </c>
      <c r="F15" s="99">
        <v>1049.5337328999999</v>
      </c>
      <c r="G15" s="99">
        <v>1196.0022752999998</v>
      </c>
      <c r="H15" s="99">
        <v>1376.9598569</v>
      </c>
      <c r="I15" s="99">
        <v>1379.3165994999999</v>
      </c>
      <c r="J15" s="99">
        <v>1412.2233572</v>
      </c>
      <c r="K15" s="99">
        <v>1238.2854634</v>
      </c>
      <c r="L15" s="99">
        <v>1043.7265027000001</v>
      </c>
      <c r="M15" s="99">
        <v>973.38201600000002</v>
      </c>
      <c r="N15" s="99">
        <v>923.70271677000005</v>
      </c>
      <c r="O15" s="100"/>
      <c r="P15" s="252" t="s">
        <v>246</v>
      </c>
    </row>
    <row r="16" spans="1:16" ht="14.1" customHeight="1">
      <c r="A16" s="98" t="s">
        <v>245</v>
      </c>
      <c r="B16" s="99"/>
      <c r="C16" s="99"/>
      <c r="D16" s="99"/>
      <c r="E16" s="99"/>
      <c r="F16" s="99"/>
      <c r="G16" s="99"/>
      <c r="H16" s="99"/>
      <c r="I16" s="99"/>
      <c r="J16" s="99"/>
      <c r="K16" s="99"/>
      <c r="L16" s="99"/>
      <c r="M16" s="99"/>
      <c r="N16" s="99"/>
      <c r="O16" s="100"/>
      <c r="P16" s="253" t="s">
        <v>244</v>
      </c>
    </row>
    <row r="17" spans="1:16" ht="14.1" customHeight="1">
      <c r="A17" s="98" t="s">
        <v>243</v>
      </c>
      <c r="B17" s="99">
        <v>1726.4110022</v>
      </c>
      <c r="C17" s="99">
        <v>1667.244193</v>
      </c>
      <c r="D17" s="99">
        <v>1682.7845565000002</v>
      </c>
      <c r="E17" s="99">
        <v>1797.2469174</v>
      </c>
      <c r="F17" s="99">
        <v>1874.7301725</v>
      </c>
      <c r="G17" s="99">
        <v>1978.4467459</v>
      </c>
      <c r="H17" s="99">
        <v>2101.3685175999999</v>
      </c>
      <c r="I17" s="99">
        <v>2217.2462764000002</v>
      </c>
      <c r="J17" s="99">
        <v>2287.0569511999997</v>
      </c>
      <c r="K17" s="99">
        <v>1981.5161765000003</v>
      </c>
      <c r="L17" s="99">
        <v>1948.5600517</v>
      </c>
      <c r="M17" s="99">
        <v>1935.0501870999997</v>
      </c>
      <c r="N17" s="99">
        <v>1908.6683295199998</v>
      </c>
      <c r="O17" s="100"/>
      <c r="P17" s="253" t="s">
        <v>242</v>
      </c>
    </row>
    <row r="18" spans="1:16" ht="14.1" customHeight="1">
      <c r="A18" s="98" t="s">
        <v>241</v>
      </c>
      <c r="B18" s="99">
        <v>1207.8316929</v>
      </c>
      <c r="C18" s="99">
        <v>1189.902077</v>
      </c>
      <c r="D18" s="99">
        <v>1195.3988236</v>
      </c>
      <c r="E18" s="99">
        <v>1303.7886257</v>
      </c>
      <c r="F18" s="99">
        <v>1404.4437857</v>
      </c>
      <c r="G18" s="99">
        <v>1470.6246755000002</v>
      </c>
      <c r="H18" s="99">
        <v>1466.4225860000001</v>
      </c>
      <c r="I18" s="99">
        <v>1581.679803</v>
      </c>
      <c r="J18" s="99">
        <v>1614.3478473999999</v>
      </c>
      <c r="K18" s="99">
        <v>1541.5598281999999</v>
      </c>
      <c r="L18" s="99">
        <v>1521.9397833</v>
      </c>
      <c r="M18" s="99">
        <v>1503.8031736</v>
      </c>
      <c r="N18" s="99">
        <v>1485.02381072</v>
      </c>
      <c r="O18" s="100"/>
      <c r="P18" s="252" t="s">
        <v>240</v>
      </c>
    </row>
    <row r="19" spans="1:16" ht="14.1" customHeight="1">
      <c r="A19" s="252" t="s">
        <v>239</v>
      </c>
      <c r="B19" s="99"/>
      <c r="C19" s="99"/>
      <c r="D19" s="99"/>
      <c r="E19" s="99"/>
      <c r="F19" s="99"/>
      <c r="G19" s="99"/>
      <c r="H19" s="99"/>
      <c r="I19" s="99"/>
      <c r="J19" s="99"/>
      <c r="K19" s="99"/>
      <c r="L19" s="99"/>
      <c r="M19" s="99"/>
      <c r="N19" s="99"/>
      <c r="O19" s="100"/>
      <c r="P19" s="252" t="s">
        <v>238</v>
      </c>
    </row>
    <row r="20" spans="1:16" ht="14.1" customHeight="1">
      <c r="A20" s="252" t="s">
        <v>237</v>
      </c>
      <c r="B20" s="99">
        <v>1842.8296841000001</v>
      </c>
      <c r="C20" s="99">
        <v>1885.1046754000001</v>
      </c>
      <c r="D20" s="99">
        <v>1954.1521346</v>
      </c>
      <c r="E20" s="99">
        <v>2003.4274792000001</v>
      </c>
      <c r="F20" s="99">
        <v>2066.0677543000002</v>
      </c>
      <c r="G20" s="99">
        <v>2161.4733381000001</v>
      </c>
      <c r="H20" s="99">
        <v>2285.1839749000001</v>
      </c>
      <c r="I20" s="99">
        <v>2408.4033844999994</v>
      </c>
      <c r="J20" s="99">
        <v>2459.4199762999997</v>
      </c>
      <c r="K20" s="99">
        <v>2443.6975619</v>
      </c>
      <c r="L20" s="99">
        <v>2494.7893273999998</v>
      </c>
      <c r="M20" s="99">
        <v>2505.7513111000003</v>
      </c>
      <c r="N20" s="99">
        <v>2519.45167047</v>
      </c>
      <c r="O20" s="100"/>
      <c r="P20" s="252" t="s">
        <v>236</v>
      </c>
    </row>
    <row r="21" spans="1:16" ht="14.1" customHeight="1">
      <c r="A21" s="98" t="s">
        <v>235</v>
      </c>
      <c r="B21" s="99">
        <v>1626.9477013999999</v>
      </c>
      <c r="C21" s="99">
        <v>1674.7227909999999</v>
      </c>
      <c r="D21" s="99">
        <v>1722.6175174999998</v>
      </c>
      <c r="E21" s="99">
        <v>1799.9576697000002</v>
      </c>
      <c r="F21" s="99">
        <v>1798.9271796</v>
      </c>
      <c r="G21" s="99">
        <v>1834.1481651000001</v>
      </c>
      <c r="H21" s="99">
        <v>1975.6304101999999</v>
      </c>
      <c r="I21" s="99">
        <v>2091.5265187999998</v>
      </c>
      <c r="J21" s="99">
        <v>2177.9557980999998</v>
      </c>
      <c r="K21" s="99">
        <v>2248.9459100999998</v>
      </c>
      <c r="L21" s="99">
        <v>2267.3441441</v>
      </c>
      <c r="M21" s="99">
        <v>2319.4843570000003</v>
      </c>
      <c r="N21" s="99">
        <v>2363.2820213599998</v>
      </c>
      <c r="O21" s="100"/>
      <c r="P21" s="252" t="s">
        <v>234</v>
      </c>
    </row>
    <row r="22" spans="1:16" ht="14.1" customHeight="1">
      <c r="A22" s="98" t="s">
        <v>233</v>
      </c>
      <c r="B22" s="99">
        <v>1034.988074708705</v>
      </c>
      <c r="C22" s="99">
        <v>1012.847547931521</v>
      </c>
      <c r="D22" s="99">
        <v>1077.439548922807</v>
      </c>
      <c r="E22" s="99">
        <v>1207.5969051463092</v>
      </c>
      <c r="F22" s="99">
        <v>1313.4548234938113</v>
      </c>
      <c r="G22" s="99">
        <v>1395.760767556171</v>
      </c>
      <c r="H22" s="99">
        <v>1541.115066801764</v>
      </c>
      <c r="I22" s="99">
        <v>1630.3126087826772</v>
      </c>
      <c r="J22" s="99">
        <v>1672.7576304046709</v>
      </c>
      <c r="K22" s="99">
        <v>1473.8268303901448</v>
      </c>
      <c r="L22" s="99">
        <v>1482.7155268441611</v>
      </c>
      <c r="M22" s="99">
        <v>1540.0092776307379</v>
      </c>
      <c r="N22" s="99">
        <v>1481.546652212638</v>
      </c>
      <c r="O22" s="100"/>
      <c r="P22" s="252" t="s">
        <v>232</v>
      </c>
    </row>
    <row r="23" spans="1:16" ht="14.1" customHeight="1">
      <c r="A23" s="101"/>
      <c r="B23" s="102"/>
      <c r="C23" s="102"/>
      <c r="D23" s="102"/>
      <c r="E23" s="87"/>
      <c r="F23" s="87"/>
      <c r="G23" s="87"/>
      <c r="H23" s="87"/>
      <c r="I23" s="87"/>
      <c r="J23" s="87"/>
      <c r="K23" s="87"/>
      <c r="L23" s="87"/>
      <c r="M23" s="87"/>
      <c r="N23" s="87"/>
      <c r="O23" s="87"/>
      <c r="P23" s="87"/>
    </row>
    <row r="24" spans="1:16" ht="14.1" customHeight="1">
      <c r="A24" s="103"/>
      <c r="B24" s="104"/>
      <c r="C24" s="104"/>
      <c r="D24" s="104"/>
    </row>
    <row r="25" spans="1:16" ht="14.1" customHeight="1">
      <c r="A25" s="55" t="s">
        <v>231</v>
      </c>
    </row>
    <row r="26" spans="1:16" ht="14.1" customHeight="1">
      <c r="A26" s="245" t="s">
        <v>46</v>
      </c>
    </row>
    <row r="27" spans="1:16" ht="14.1" customHeight="1">
      <c r="A27" s="69" t="s">
        <v>8</v>
      </c>
      <c r="L27" s="105"/>
      <c r="M27" s="105"/>
      <c r="N27" s="105"/>
    </row>
    <row r="28" spans="1:16" ht="14.1" customHeight="1">
      <c r="A28" s="106"/>
      <c r="L28" s="105"/>
      <c r="M28" s="105"/>
      <c r="N28" s="105"/>
    </row>
    <row r="29" spans="1:16" ht="14.1" customHeight="1">
      <c r="A29" s="55" t="s">
        <v>230</v>
      </c>
      <c r="L29" s="105"/>
      <c r="M29" s="105"/>
      <c r="N29" s="105"/>
    </row>
    <row r="30" spans="1:16" ht="14.1" customHeight="1">
      <c r="A30" s="245" t="s">
        <v>323</v>
      </c>
      <c r="L30" s="105"/>
      <c r="M30" s="105"/>
      <c r="N30" s="105"/>
    </row>
    <row r="31" spans="1:16" ht="14.1" customHeight="1">
      <c r="A31" s="252" t="s">
        <v>229</v>
      </c>
      <c r="L31" s="105"/>
      <c r="M31" s="105"/>
      <c r="N31" s="105"/>
    </row>
    <row r="32" spans="1:16" ht="14.1" customHeight="1">
      <c r="A32" s="107"/>
    </row>
    <row r="33" spans="1:14" ht="14.1" customHeight="1">
      <c r="A33" s="108"/>
      <c r="L33" s="105"/>
      <c r="M33" s="105"/>
      <c r="N33" s="105"/>
    </row>
    <row r="34" spans="1:14" s="84" customFormat="1" ht="14.1" customHeight="1">
      <c r="A34" s="108"/>
      <c r="B34" s="80"/>
      <c r="C34" s="80"/>
      <c r="D34" s="80"/>
      <c r="E34" s="80"/>
      <c r="F34" s="80"/>
      <c r="G34" s="80"/>
      <c r="H34" s="80"/>
      <c r="I34" s="80"/>
      <c r="J34" s="80"/>
      <c r="K34" s="80"/>
      <c r="L34" s="105"/>
      <c r="M34" s="105"/>
      <c r="N34" s="105"/>
    </row>
    <row r="35" spans="1:14" ht="14.1" customHeight="1">
      <c r="A35" s="109"/>
      <c r="L35" s="105"/>
      <c r="M35" s="105"/>
      <c r="N35" s="105"/>
    </row>
    <row r="36" spans="1:14" ht="14.1" customHeight="1">
      <c r="A36" s="80"/>
      <c r="L36" s="105"/>
      <c r="M36" s="105"/>
      <c r="N36" s="105"/>
    </row>
    <row r="37" spans="1:14" ht="14.1" customHeight="1">
      <c r="A37" s="103"/>
      <c r="L37" s="105"/>
      <c r="M37" s="105"/>
      <c r="N37" s="105"/>
    </row>
    <row r="38" spans="1:14" ht="14.1" customHeight="1">
      <c r="A38" s="108"/>
      <c r="L38" s="105"/>
      <c r="M38" s="105"/>
      <c r="N38" s="105"/>
    </row>
    <row r="39" spans="1:14" ht="14.1" customHeight="1">
      <c r="A39" s="108"/>
      <c r="L39" s="105"/>
      <c r="M39" s="105"/>
      <c r="N39" s="105"/>
    </row>
    <row r="40" spans="1:14" ht="12" customHeight="1">
      <c r="A40" s="80"/>
    </row>
    <row r="41" spans="1:14" ht="12" customHeight="1">
      <c r="A41" s="103"/>
    </row>
    <row r="42" spans="1:14" ht="12" customHeight="1">
      <c r="A42" s="108"/>
    </row>
    <row r="43" spans="1:14" ht="12" customHeight="1">
      <c r="A43" s="108"/>
    </row>
    <row r="44" spans="1:14" ht="12" customHeight="1">
      <c r="A44" s="254"/>
    </row>
    <row r="45" spans="1:14" ht="12" customHeight="1">
      <c r="A45" s="254"/>
    </row>
  </sheetData>
  <pageMargins left="0" right="0" top="1" bottom="0.5" header="0" footer="0"/>
  <pageSetup scale="85" orientation="landscape" r:id="rId1"/>
  <headerFooter alignWithMargins="0">
    <oddFooter xml:space="preserve">&amp;R&amp;A &amp;D &amp;T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indexed="22"/>
    <pageSetUpPr fitToPage="1"/>
  </sheetPr>
  <dimension ref="A1:P83"/>
  <sheetViews>
    <sheetView showGridLines="0" workbookViewId="0">
      <selection activeCell="F3" sqref="F3"/>
    </sheetView>
  </sheetViews>
  <sheetFormatPr defaultColWidth="9.109375" defaultRowHeight="12" customHeight="1"/>
  <cols>
    <col min="1" max="1" width="30" style="38" customWidth="1"/>
    <col min="2" max="14" width="6.77734375" style="230" customWidth="1"/>
    <col min="15" max="15" width="2.109375" style="38" customWidth="1"/>
    <col min="16" max="16" width="31" style="38" customWidth="1"/>
    <col min="17" max="16384" width="9.109375" style="38"/>
  </cols>
  <sheetData>
    <row r="1" spans="1:16" s="29" customFormat="1" ht="12" customHeight="1">
      <c r="A1" s="227">
        <v>3</v>
      </c>
      <c r="B1" s="228"/>
      <c r="C1" s="228"/>
      <c r="D1" s="228"/>
      <c r="E1" s="228"/>
      <c r="F1" s="228"/>
      <c r="G1" s="228"/>
      <c r="H1" s="228"/>
      <c r="I1" s="229"/>
      <c r="J1" s="229"/>
      <c r="K1" s="229"/>
      <c r="L1" s="229"/>
      <c r="M1" s="229"/>
      <c r="N1" s="229"/>
      <c r="P1" s="227"/>
    </row>
    <row r="2" spans="1:16" ht="12" customHeight="1">
      <c r="A2" s="110" t="s">
        <v>228</v>
      </c>
      <c r="B2" s="165"/>
      <c r="C2" s="165"/>
      <c r="D2" s="165"/>
      <c r="I2" s="165"/>
      <c r="J2" s="165"/>
      <c r="K2" s="165"/>
      <c r="L2" s="165"/>
      <c r="M2" s="165"/>
      <c r="N2" s="165"/>
      <c r="P2" s="113" t="s">
        <v>227</v>
      </c>
    </row>
    <row r="3" spans="1:16" ht="12" customHeight="1">
      <c r="A3" s="29" t="s">
        <v>178</v>
      </c>
      <c r="H3" s="231"/>
      <c r="I3" s="165"/>
      <c r="J3" s="165"/>
      <c r="K3" s="165"/>
      <c r="L3" s="165"/>
      <c r="M3" s="165"/>
      <c r="N3" s="165"/>
      <c r="P3" s="232" t="s">
        <v>177</v>
      </c>
    </row>
    <row r="4" spans="1:16" ht="12" customHeight="1">
      <c r="A4" s="38" t="s">
        <v>176</v>
      </c>
      <c r="I4" s="165"/>
      <c r="J4" s="165"/>
      <c r="K4" s="165"/>
      <c r="L4" s="165"/>
      <c r="M4" s="165"/>
      <c r="N4" s="165"/>
      <c r="P4" s="61" t="s">
        <v>175</v>
      </c>
    </row>
    <row r="5" spans="1:16" ht="12" customHeight="1">
      <c r="A5" s="34"/>
      <c r="B5" s="233"/>
      <c r="C5" s="233"/>
      <c r="D5" s="233"/>
      <c r="E5" s="233"/>
      <c r="F5" s="233"/>
      <c r="G5" s="233"/>
      <c r="H5" s="136"/>
      <c r="I5" s="35"/>
      <c r="J5" s="35"/>
      <c r="K5" s="35"/>
      <c r="L5" s="35"/>
      <c r="M5" s="35"/>
      <c r="N5" s="35"/>
      <c r="O5" s="34"/>
      <c r="P5" s="34"/>
    </row>
    <row r="6" spans="1:16" s="236" customFormat="1" ht="14.25" customHeight="1">
      <c r="A6" s="163"/>
      <c r="B6" s="234">
        <v>2000</v>
      </c>
      <c r="C6" s="234">
        <v>2001</v>
      </c>
      <c r="D6" s="234">
        <v>2002</v>
      </c>
      <c r="E6" s="234">
        <v>2003</v>
      </c>
      <c r="F6" s="234">
        <v>2004</v>
      </c>
      <c r="G6" s="234">
        <v>2005</v>
      </c>
      <c r="H6" s="161">
        <v>2006</v>
      </c>
      <c r="I6" s="161">
        <v>2007</v>
      </c>
      <c r="J6" s="161">
        <v>2008</v>
      </c>
      <c r="K6" s="161">
        <v>2009</v>
      </c>
      <c r="L6" s="161">
        <v>2010</v>
      </c>
      <c r="M6" s="162">
        <v>2011</v>
      </c>
      <c r="N6" s="162">
        <v>2012</v>
      </c>
      <c r="O6" s="235" t="s">
        <v>174</v>
      </c>
      <c r="P6" s="163"/>
    </row>
    <row r="7" spans="1:16" ht="12" customHeight="1">
      <c r="H7" s="136"/>
      <c r="I7" s="136"/>
      <c r="J7" s="136"/>
      <c r="K7" s="136"/>
      <c r="L7" s="136"/>
      <c r="M7" s="136"/>
      <c r="N7" s="136"/>
    </row>
    <row r="8" spans="1:16" ht="12" customHeight="1">
      <c r="A8" s="237" t="s">
        <v>173</v>
      </c>
      <c r="B8" s="238">
        <v>-375.13699999999994</v>
      </c>
      <c r="C8" s="238">
        <v>-447.57189999999997</v>
      </c>
      <c r="D8" s="238">
        <v>-512.94680000000005</v>
      </c>
      <c r="E8" s="238">
        <v>-620.98839999999996</v>
      </c>
      <c r="F8" s="238">
        <v>-482.33749999999998</v>
      </c>
      <c r="G8" s="238">
        <v>-737.22370000000001</v>
      </c>
      <c r="H8" s="238">
        <v>-1081.8056000000001</v>
      </c>
      <c r="I8" s="238">
        <v>-1363.6139000000001</v>
      </c>
      <c r="J8" s="238">
        <v>-1503.8659000000002</v>
      </c>
      <c r="K8" s="238">
        <v>-989.71950000000004</v>
      </c>
      <c r="L8" s="238">
        <v>-1000.7913</v>
      </c>
      <c r="M8" s="238">
        <v>-928.00029999999992</v>
      </c>
      <c r="N8" s="238">
        <v>-818.86289999999997</v>
      </c>
      <c r="O8" s="238"/>
      <c r="P8" s="237" t="s">
        <v>172</v>
      </c>
    </row>
    <row r="9" spans="1:16" ht="12" customHeight="1">
      <c r="A9" s="237" t="s">
        <v>171</v>
      </c>
      <c r="B9" s="238">
        <v>370.62259999999998</v>
      </c>
      <c r="C9" s="238">
        <v>328.82320000000004</v>
      </c>
      <c r="D9" s="238">
        <v>314.33969999999999</v>
      </c>
      <c r="E9" s="238">
        <v>326.89159999999998</v>
      </c>
      <c r="F9" s="238">
        <v>331.97659999999996</v>
      </c>
      <c r="G9" s="238">
        <v>353.37239999999997</v>
      </c>
      <c r="H9" s="238">
        <v>346.68960000000004</v>
      </c>
      <c r="I9" s="238">
        <v>349.27750000000003</v>
      </c>
      <c r="J9" s="238">
        <v>448.44560000000001</v>
      </c>
      <c r="K9" s="238">
        <v>405.2432</v>
      </c>
      <c r="L9" s="238">
        <v>453.3707</v>
      </c>
      <c r="M9" s="238">
        <v>426.72130000000004</v>
      </c>
      <c r="N9" s="238">
        <v>445.3252</v>
      </c>
      <c r="O9" s="238"/>
      <c r="P9" s="237" t="s">
        <v>170</v>
      </c>
    </row>
    <row r="10" spans="1:16" ht="12" customHeight="1">
      <c r="A10" s="237" t="s">
        <v>169</v>
      </c>
      <c r="B10" s="238">
        <v>-1323.2059999999999</v>
      </c>
      <c r="C10" s="238">
        <v>-1228.0737999999999</v>
      </c>
      <c r="D10" s="238">
        <v>-1201.1626999999999</v>
      </c>
      <c r="E10" s="238">
        <v>-1408.2217000000001</v>
      </c>
      <c r="F10" s="238">
        <v>-1464.6759999999999</v>
      </c>
      <c r="G10" s="238">
        <v>-1716.9734000000001</v>
      </c>
      <c r="H10" s="238">
        <v>-1981.8897000000002</v>
      </c>
      <c r="I10" s="238">
        <v>-2221.7071000000001</v>
      </c>
      <c r="J10" s="238">
        <v>-2471.4379000000004</v>
      </c>
      <c r="K10" s="238">
        <v>-1957.4709</v>
      </c>
      <c r="L10" s="238">
        <v>-2068.6062000000002</v>
      </c>
      <c r="M10" s="238">
        <v>-2067.1356000000001</v>
      </c>
      <c r="N10" s="238">
        <v>-2001.9948000000002</v>
      </c>
      <c r="O10" s="238"/>
      <c r="P10" s="237" t="s">
        <v>168</v>
      </c>
    </row>
    <row r="11" spans="1:16" ht="12" customHeight="1">
      <c r="A11" s="237" t="s">
        <v>167</v>
      </c>
      <c r="B11" s="238">
        <v>-952.58339999999998</v>
      </c>
      <c r="C11" s="238">
        <v>-899.25040000000001</v>
      </c>
      <c r="D11" s="238">
        <v>-886.82269999999994</v>
      </c>
      <c r="E11" s="238">
        <v>-1081.3297</v>
      </c>
      <c r="F11" s="238">
        <v>-1132.6991</v>
      </c>
      <c r="G11" s="238">
        <v>-1363.6007000000002</v>
      </c>
      <c r="H11" s="238">
        <v>-1635.1997999999999</v>
      </c>
      <c r="I11" s="238">
        <v>-1872.4295</v>
      </c>
      <c r="J11" s="238">
        <v>-2022.9920999999999</v>
      </c>
      <c r="K11" s="238">
        <v>-1552.2275</v>
      </c>
      <c r="L11" s="238">
        <v>-1615.2351000000001</v>
      </c>
      <c r="M11" s="238">
        <v>-1640.4142000000002</v>
      </c>
      <c r="N11" s="238">
        <v>-1556.6690000000001</v>
      </c>
      <c r="O11" s="238"/>
      <c r="P11" s="237" t="s">
        <v>166</v>
      </c>
    </row>
    <row r="12" spans="1:16" ht="12" customHeight="1">
      <c r="A12" s="237" t="s">
        <v>165</v>
      </c>
      <c r="B12" s="238">
        <v>1207.2356</v>
      </c>
      <c r="C12" s="238">
        <v>1115.6757</v>
      </c>
      <c r="D12" s="238">
        <v>1082.1991</v>
      </c>
      <c r="E12" s="238">
        <v>1188.2660999999998</v>
      </c>
      <c r="F12" s="238">
        <v>1372.9124999999999</v>
      </c>
      <c r="G12" s="238">
        <v>1422.2444</v>
      </c>
      <c r="H12" s="238">
        <v>1396.1297</v>
      </c>
      <c r="I12" s="238">
        <v>1491.7684999999997</v>
      </c>
      <c r="J12" s="238">
        <v>1522.3713</v>
      </c>
      <c r="K12" s="238">
        <v>1404.2977000000001</v>
      </c>
      <c r="L12" s="238">
        <v>1427.1294</v>
      </c>
      <c r="M12" s="238">
        <v>1492.5068000000001</v>
      </c>
      <c r="N12" s="238">
        <v>1524.3622</v>
      </c>
      <c r="O12" s="238"/>
      <c r="P12" s="237" t="s">
        <v>164</v>
      </c>
    </row>
    <row r="13" spans="1:16" ht="12" customHeight="1">
      <c r="A13" s="237" t="s">
        <v>160</v>
      </c>
      <c r="B13" s="238">
        <v>112.93060000000001</v>
      </c>
      <c r="C13" s="238">
        <v>121.77530000000002</v>
      </c>
      <c r="D13" s="238">
        <v>122.5073</v>
      </c>
      <c r="E13" s="238">
        <v>120.04880000000003</v>
      </c>
      <c r="F13" s="238">
        <v>131.04169999999999</v>
      </c>
      <c r="G13" s="238">
        <v>143.24420000000001</v>
      </c>
      <c r="H13" s="238">
        <v>140.84309999999999</v>
      </c>
      <c r="I13" s="238">
        <v>154.1146</v>
      </c>
      <c r="J13" s="238">
        <v>193.74279999999999</v>
      </c>
      <c r="K13" s="238">
        <v>197.93609999999998</v>
      </c>
      <c r="L13" s="238">
        <v>178.84889999999999</v>
      </c>
      <c r="M13" s="238">
        <v>164.51690000000002</v>
      </c>
      <c r="N13" s="238">
        <v>170.65289999999999</v>
      </c>
      <c r="O13" s="238"/>
      <c r="P13" s="237" t="s">
        <v>159</v>
      </c>
    </row>
    <row r="14" spans="1:16" ht="12" customHeight="1">
      <c r="A14" s="237" t="s">
        <v>158</v>
      </c>
      <c r="B14" s="238">
        <v>852.4840999999999</v>
      </c>
      <c r="C14" s="238">
        <v>785.78239999999994</v>
      </c>
      <c r="D14" s="238">
        <v>768.94159999999988</v>
      </c>
      <c r="E14" s="238">
        <v>904.53089999999997</v>
      </c>
      <c r="F14" s="238">
        <v>1009.0375999999999</v>
      </c>
      <c r="G14" s="238">
        <v>1044.6025</v>
      </c>
      <c r="H14" s="238">
        <v>1031.0993999999998</v>
      </c>
      <c r="I14" s="238">
        <v>1078.1641</v>
      </c>
      <c r="J14" s="238">
        <v>1053.8239000000001</v>
      </c>
      <c r="K14" s="238">
        <v>963.21630000000005</v>
      </c>
      <c r="L14" s="238">
        <v>989.03809999999999</v>
      </c>
      <c r="M14" s="238">
        <v>1047.7276999999999</v>
      </c>
      <c r="N14" s="238">
        <v>1060.3317</v>
      </c>
      <c r="O14" s="238"/>
      <c r="P14" s="237" t="s">
        <v>157</v>
      </c>
    </row>
    <row r="15" spans="1:16" ht="12" customHeight="1">
      <c r="A15" s="237" t="s">
        <v>156</v>
      </c>
      <c r="B15" s="238">
        <v>241.82079999999999</v>
      </c>
      <c r="C15" s="238">
        <v>208.11749999999998</v>
      </c>
      <c r="D15" s="238">
        <v>190.74959999999999</v>
      </c>
      <c r="E15" s="238">
        <v>163.68549999999999</v>
      </c>
      <c r="F15" s="238">
        <v>232.83240000000001</v>
      </c>
      <c r="G15" s="238">
        <v>234.39699999999999</v>
      </c>
      <c r="H15" s="238">
        <v>224.18630000000002</v>
      </c>
      <c r="I15" s="238">
        <v>259.48940000000005</v>
      </c>
      <c r="J15" s="238">
        <v>274.8039</v>
      </c>
      <c r="K15" s="238">
        <v>243.14490000000001</v>
      </c>
      <c r="L15" s="238">
        <v>259.24189999999999</v>
      </c>
      <c r="M15" s="238">
        <v>280.26170000000002</v>
      </c>
      <c r="N15" s="238">
        <v>293.37739999999997</v>
      </c>
      <c r="O15" s="238"/>
      <c r="P15" s="237" t="s">
        <v>163</v>
      </c>
    </row>
    <row r="16" spans="1:16" ht="12" customHeight="1">
      <c r="A16" s="237" t="s">
        <v>162</v>
      </c>
      <c r="B16" s="238">
        <v>-563.62819999999999</v>
      </c>
      <c r="C16" s="238">
        <v>-565.82489999999996</v>
      </c>
      <c r="D16" s="238">
        <v>-580.82510000000002</v>
      </c>
      <c r="E16" s="238">
        <v>-600.15660000000003</v>
      </c>
      <c r="F16" s="238">
        <v>-635.03700000000003</v>
      </c>
      <c r="G16" s="238">
        <v>-724.2002</v>
      </c>
      <c r="H16" s="238">
        <v>-791.00009999999997</v>
      </c>
      <c r="I16" s="238">
        <v>-879.20370000000014</v>
      </c>
      <c r="J16" s="238">
        <v>-897.26549999999997</v>
      </c>
      <c r="K16" s="238">
        <v>-776.6001</v>
      </c>
      <c r="L16" s="238">
        <v>-793.76700000000005</v>
      </c>
      <c r="M16" s="238">
        <v>-776.76580000000001</v>
      </c>
      <c r="N16" s="238">
        <v>-771.31000000000006</v>
      </c>
      <c r="O16" s="238"/>
      <c r="P16" s="237" t="s">
        <v>161</v>
      </c>
    </row>
    <row r="17" spans="1:16" ht="12" customHeight="1">
      <c r="A17" s="237" t="s">
        <v>160</v>
      </c>
      <c r="B17" s="238">
        <v>-222.23710000000003</v>
      </c>
      <c r="C17" s="238">
        <v>-218.5052</v>
      </c>
      <c r="D17" s="238">
        <v>-212.27680000000004</v>
      </c>
      <c r="E17" s="238">
        <v>-245.81310000000002</v>
      </c>
      <c r="F17" s="238">
        <v>-257.76799999999997</v>
      </c>
      <c r="G17" s="238">
        <v>-299.5831</v>
      </c>
      <c r="H17" s="238">
        <v>-324.58630000000005</v>
      </c>
      <c r="I17" s="238">
        <v>-356.96579999999994</v>
      </c>
      <c r="J17" s="238">
        <v>-389.58969999999999</v>
      </c>
      <c r="K17" s="238">
        <v>-315.39429999999999</v>
      </c>
      <c r="L17" s="238">
        <v>-321.18089999999995</v>
      </c>
      <c r="M17" s="238">
        <v>-319.25370000000004</v>
      </c>
      <c r="N17" s="238">
        <v>-314.92309999999998</v>
      </c>
      <c r="O17" s="238"/>
      <c r="P17" s="237" t="s">
        <v>159</v>
      </c>
    </row>
    <row r="18" spans="1:16" ht="12" customHeight="1">
      <c r="A18" s="237" t="s">
        <v>158</v>
      </c>
      <c r="B18" s="238">
        <v>-99.418300000000016</v>
      </c>
      <c r="C18" s="238">
        <v>-99.713700000000003</v>
      </c>
      <c r="D18" s="238">
        <v>-101.4683</v>
      </c>
      <c r="E18" s="238">
        <v>-108.6027</v>
      </c>
      <c r="F18" s="238">
        <v>-115.9714</v>
      </c>
      <c r="G18" s="238">
        <v>-124.62530000000001</v>
      </c>
      <c r="H18" s="238">
        <v>-139.22290000000001</v>
      </c>
      <c r="I18" s="238">
        <v>-153.07659999999998</v>
      </c>
      <c r="J18" s="238">
        <v>-157.9667</v>
      </c>
      <c r="K18" s="238">
        <v>-149.3398</v>
      </c>
      <c r="L18" s="238">
        <v>-149.71510000000001</v>
      </c>
      <c r="M18" s="238">
        <v>-146.98680000000002</v>
      </c>
      <c r="N18" s="238">
        <v>-150.71690000000001</v>
      </c>
      <c r="O18" s="238"/>
      <c r="P18" s="237" t="s">
        <v>157</v>
      </c>
    </row>
    <row r="19" spans="1:16" ht="12" customHeight="1">
      <c r="A19" s="237" t="s">
        <v>156</v>
      </c>
      <c r="B19" s="238">
        <v>-241.97239999999999</v>
      </c>
      <c r="C19" s="238">
        <v>-247.60550000000001</v>
      </c>
      <c r="D19" s="238">
        <v>-267.07920000000001</v>
      </c>
      <c r="E19" s="238">
        <v>-245.74009999999998</v>
      </c>
      <c r="F19" s="238">
        <v>-261.29689999999999</v>
      </c>
      <c r="G19" s="238">
        <v>-299.99100000000004</v>
      </c>
      <c r="H19" s="238">
        <v>-327.19029999999998</v>
      </c>
      <c r="I19" s="238">
        <v>-369.16079999999994</v>
      </c>
      <c r="J19" s="238">
        <v>-349.70849999999996</v>
      </c>
      <c r="K19" s="238">
        <v>-311.86540000000002</v>
      </c>
      <c r="L19" s="238">
        <v>-322.87040000000002</v>
      </c>
      <c r="M19" s="238">
        <v>-310.52480000000003</v>
      </c>
      <c r="N19" s="238">
        <v>-305.66930000000002</v>
      </c>
      <c r="O19" s="238"/>
      <c r="P19" s="237" t="s">
        <v>155</v>
      </c>
    </row>
    <row r="20" spans="1:16" ht="12" customHeight="1">
      <c r="A20" s="237" t="s">
        <v>154</v>
      </c>
      <c r="B20" s="238">
        <v>-308.976</v>
      </c>
      <c r="C20" s="238">
        <v>-349.3997</v>
      </c>
      <c r="D20" s="238">
        <v>-385.44900000000001</v>
      </c>
      <c r="E20" s="238">
        <v>-493.22030000000001</v>
      </c>
      <c r="F20" s="238">
        <v>-394.82349999999997</v>
      </c>
      <c r="G20" s="238">
        <v>-665.55639999999994</v>
      </c>
      <c r="H20" s="238">
        <v>-1030.0704000000001</v>
      </c>
      <c r="I20" s="238">
        <v>-1259.8645999999999</v>
      </c>
      <c r="J20" s="238">
        <v>-1397.8863000000001</v>
      </c>
      <c r="K20" s="238">
        <v>-924.5299</v>
      </c>
      <c r="L20" s="238">
        <v>-981.87289999999996</v>
      </c>
      <c r="M20" s="238">
        <v>-924.67309999999998</v>
      </c>
      <c r="N20" s="238">
        <v>-803.61689999999999</v>
      </c>
      <c r="O20" s="238"/>
      <c r="P20" s="237" t="s">
        <v>153</v>
      </c>
    </row>
    <row r="21" spans="1:16" ht="12" customHeight="1">
      <c r="A21" s="237" t="s">
        <v>152</v>
      </c>
      <c r="B21" s="238">
        <v>37.628599999999992</v>
      </c>
      <c r="C21" s="238">
        <v>35.647100000000002</v>
      </c>
      <c r="D21" s="238">
        <v>27.395600000000002</v>
      </c>
      <c r="E21" s="238">
        <v>28.857800000000001</v>
      </c>
      <c r="F21" s="238">
        <v>39.732499999999995</v>
      </c>
      <c r="G21" s="238">
        <v>62.500999999999998</v>
      </c>
      <c r="H21" s="238">
        <v>84.64200000000001</v>
      </c>
      <c r="I21" s="238">
        <v>88.543499999999995</v>
      </c>
      <c r="J21" s="238">
        <v>60.969199999999994</v>
      </c>
      <c r="K21" s="238">
        <v>68.472499999999997</v>
      </c>
      <c r="L21" s="238">
        <v>62.460699999999996</v>
      </c>
      <c r="M21" s="238">
        <v>53.082500000000003</v>
      </c>
      <c r="N21" s="238">
        <v>53.870799999999996</v>
      </c>
      <c r="O21" s="238"/>
      <c r="P21" s="237" t="s">
        <v>151</v>
      </c>
    </row>
    <row r="22" spans="1:16" ht="12" customHeight="1">
      <c r="A22" s="237" t="s">
        <v>146</v>
      </c>
      <c r="B22" s="238">
        <v>39.909000000000006</v>
      </c>
      <c r="C22" s="238">
        <v>15.5344</v>
      </c>
      <c r="D22" s="238">
        <v>5.1668000000000012</v>
      </c>
      <c r="E22" s="238">
        <v>6.8583999999999996</v>
      </c>
      <c r="F22" s="238">
        <v>8.8000000000000007</v>
      </c>
      <c r="G22" s="238">
        <v>9.5015999999999998</v>
      </c>
      <c r="H22" s="238">
        <v>13.166399999999999</v>
      </c>
      <c r="I22" s="238">
        <v>16.419800000000002</v>
      </c>
      <c r="J22" s="238">
        <v>14.914499999999999</v>
      </c>
      <c r="K22" s="238">
        <v>17.279500000000002</v>
      </c>
      <c r="L22" s="238">
        <v>16.009500000000003</v>
      </c>
      <c r="M22" s="238">
        <v>15.552200000000001</v>
      </c>
      <c r="N22" s="238">
        <v>15.870099999999999</v>
      </c>
      <c r="O22" s="238"/>
      <c r="P22" s="237" t="s">
        <v>145</v>
      </c>
    </row>
    <row r="23" spans="1:16" ht="12" customHeight="1">
      <c r="A23" s="237" t="s">
        <v>144</v>
      </c>
      <c r="B23" s="238">
        <v>-2.2816000000000005</v>
      </c>
      <c r="C23" s="238">
        <v>20.112400000000001</v>
      </c>
      <c r="D23" s="238">
        <v>22.228599999999997</v>
      </c>
      <c r="E23" s="238">
        <v>21.998999999999999</v>
      </c>
      <c r="F23" s="238">
        <v>30.932099999999998</v>
      </c>
      <c r="G23" s="238">
        <v>52.999199999999995</v>
      </c>
      <c r="H23" s="238">
        <v>71.475300000000004</v>
      </c>
      <c r="I23" s="238">
        <v>72.123400000000004</v>
      </c>
      <c r="J23" s="238">
        <v>46.054400000000001</v>
      </c>
      <c r="K23" s="238">
        <v>51.192799999999998</v>
      </c>
      <c r="L23" s="238">
        <v>46.450699999999998</v>
      </c>
      <c r="M23" s="238">
        <v>37.529899999999998</v>
      </c>
      <c r="N23" s="238">
        <v>38.000600000000006</v>
      </c>
      <c r="O23" s="238"/>
      <c r="P23" s="237" t="s">
        <v>143</v>
      </c>
    </row>
    <row r="24" spans="1:16" ht="12" hidden="1" customHeight="1">
      <c r="A24" s="237" t="s">
        <v>142</v>
      </c>
      <c r="B24" s="238" t="s">
        <v>426</v>
      </c>
      <c r="C24" s="238">
        <v>0.32769999999999999</v>
      </c>
      <c r="D24" s="238">
        <v>0.25570000000000004</v>
      </c>
      <c r="E24" s="238">
        <v>0.21879999999999999</v>
      </c>
      <c r="F24" s="238">
        <v>0.1525</v>
      </c>
      <c r="G24" s="238">
        <v>9.5100000000000004E-2</v>
      </c>
      <c r="H24" s="238">
        <v>0.14649999999999999</v>
      </c>
      <c r="I24" s="238">
        <v>0.1152</v>
      </c>
      <c r="J24" s="238">
        <v>1.8790000000000002</v>
      </c>
      <c r="K24" s="238">
        <v>0.4133</v>
      </c>
      <c r="L24" s="238">
        <v>0.31690000000000002</v>
      </c>
      <c r="M24" s="238">
        <v>0.36770000000000003</v>
      </c>
      <c r="N24" s="238">
        <v>0.20130000000000003</v>
      </c>
      <c r="O24" s="238"/>
      <c r="P24" s="237" t="s">
        <v>141</v>
      </c>
    </row>
    <row r="25" spans="1:16" ht="12" customHeight="1">
      <c r="A25" s="237" t="s">
        <v>140</v>
      </c>
      <c r="B25" s="238">
        <v>7.1304999999999996</v>
      </c>
      <c r="C25" s="238">
        <v>5.3492999999999995</v>
      </c>
      <c r="D25" s="238">
        <v>5.8115000000000006</v>
      </c>
      <c r="E25" s="238">
        <v>6.6621999999999995</v>
      </c>
      <c r="F25" s="238">
        <v>6.5272000000000006</v>
      </c>
      <c r="G25" s="238">
        <v>7.1951999999999998</v>
      </c>
      <c r="H25" s="238">
        <v>16.744599999999998</v>
      </c>
      <c r="I25" s="238">
        <v>18.61</v>
      </c>
      <c r="J25" s="238">
        <v>12.131500000000001</v>
      </c>
      <c r="K25" s="238">
        <v>21.139400000000002</v>
      </c>
      <c r="L25" s="238">
        <v>19.799599999999998</v>
      </c>
      <c r="M25" s="238">
        <v>19.2836</v>
      </c>
      <c r="N25" s="238">
        <v>19.327300000000001</v>
      </c>
      <c r="O25" s="238"/>
      <c r="P25" s="237" t="s">
        <v>139</v>
      </c>
    </row>
    <row r="26" spans="1:16" ht="12" customHeight="1">
      <c r="A26" s="237" t="s">
        <v>150</v>
      </c>
      <c r="B26" s="238">
        <v>-9.4124000000000017</v>
      </c>
      <c r="C26" s="238">
        <v>14.434799999999999</v>
      </c>
      <c r="D26" s="238">
        <v>16.161000000000001</v>
      </c>
      <c r="E26" s="238">
        <v>15.117900000000001</v>
      </c>
      <c r="F26" s="238">
        <v>24.2517</v>
      </c>
      <c r="G26" s="238">
        <v>45.708500000000001</v>
      </c>
      <c r="H26" s="238">
        <v>54.584000000000003</v>
      </c>
      <c r="I26" s="238">
        <v>53.3977</v>
      </c>
      <c r="J26" s="238">
        <v>32.043300000000002</v>
      </c>
      <c r="K26" s="238">
        <v>29.639699999999998</v>
      </c>
      <c r="L26" s="238">
        <v>26.333499999999997</v>
      </c>
      <c r="M26" s="238">
        <v>17.878299999999999</v>
      </c>
      <c r="N26" s="238">
        <v>18.471499999999999</v>
      </c>
      <c r="O26" s="238"/>
      <c r="P26" s="237" t="s">
        <v>149</v>
      </c>
    </row>
    <row r="27" spans="1:16" ht="12" customHeight="1">
      <c r="A27" s="237" t="s">
        <v>148</v>
      </c>
      <c r="B27" s="238">
        <v>-249.09589999999997</v>
      </c>
      <c r="C27" s="238">
        <v>-225.03919999999999</v>
      </c>
      <c r="D27" s="238">
        <v>-236.357</v>
      </c>
      <c r="E27" s="238">
        <v>-263.49019999999996</v>
      </c>
      <c r="F27" s="238">
        <v>-320.8211</v>
      </c>
      <c r="G27" s="238">
        <v>-299.05349999999999</v>
      </c>
      <c r="H27" s="238">
        <v>-287.8048</v>
      </c>
      <c r="I27" s="238">
        <v>-322.8449</v>
      </c>
      <c r="J27" s="238">
        <v>-311.95580000000001</v>
      </c>
      <c r="K27" s="238">
        <v>-288.12860000000001</v>
      </c>
      <c r="L27" s="238">
        <v>-224.2998</v>
      </c>
      <c r="M27" s="238">
        <v>-197.12969999999999</v>
      </c>
      <c r="N27" s="238">
        <v>-207.6455</v>
      </c>
      <c r="O27" s="238"/>
      <c r="P27" s="237" t="s">
        <v>147</v>
      </c>
    </row>
    <row r="28" spans="1:16" ht="12" customHeight="1">
      <c r="A28" s="237" t="s">
        <v>146</v>
      </c>
      <c r="B28" s="238" t="s">
        <v>426</v>
      </c>
      <c r="C28" s="238">
        <v>-3.637</v>
      </c>
      <c r="D28" s="238">
        <v>-3.1960999999999999</v>
      </c>
      <c r="E28" s="238">
        <v>-3.5929000000000002</v>
      </c>
      <c r="F28" s="238">
        <v>-3.1008</v>
      </c>
      <c r="G28" s="238">
        <v>-3.2370000000000001</v>
      </c>
      <c r="H28" s="238">
        <v>-1.5937000000000001</v>
      </c>
      <c r="I28" s="238">
        <v>-1.3303</v>
      </c>
      <c r="J28" s="238">
        <v>-0.78200000000000003</v>
      </c>
      <c r="K28" s="238">
        <v>-0.7742</v>
      </c>
      <c r="L28" s="238">
        <v>-0.91039999999999999</v>
      </c>
      <c r="M28" s="238">
        <v>-0.66589999999999994</v>
      </c>
      <c r="N28" s="238">
        <v>-0.68409999999999993</v>
      </c>
      <c r="O28" s="238"/>
      <c r="P28" s="237" t="s">
        <v>145</v>
      </c>
    </row>
    <row r="29" spans="1:16" ht="12" customHeight="1">
      <c r="A29" s="237" t="s">
        <v>144</v>
      </c>
      <c r="B29" s="238">
        <v>-249.09549999999999</v>
      </c>
      <c r="C29" s="238">
        <v>-221.40219999999999</v>
      </c>
      <c r="D29" s="238">
        <v>-233.16079999999999</v>
      </c>
      <c r="E29" s="238">
        <v>-259.8972</v>
      </c>
      <c r="F29" s="238">
        <v>-317.72019999999998</v>
      </c>
      <c r="G29" s="238">
        <v>-295.81640000000004</v>
      </c>
      <c r="H29" s="238">
        <v>-286.21100000000001</v>
      </c>
      <c r="I29" s="238">
        <v>-321.51460000000003</v>
      </c>
      <c r="J29" s="238">
        <v>-311.17379999999997</v>
      </c>
      <c r="K29" s="238">
        <v>-287.35429999999997</v>
      </c>
      <c r="L29" s="238">
        <v>-223.38929999999999</v>
      </c>
      <c r="M29" s="238">
        <v>-196.46369999999999</v>
      </c>
      <c r="N29" s="238">
        <v>-206.96129999999999</v>
      </c>
      <c r="O29" s="238"/>
      <c r="P29" s="237" t="s">
        <v>143</v>
      </c>
    </row>
    <row r="30" spans="1:16" ht="12" customHeight="1">
      <c r="A30" s="237" t="s">
        <v>142</v>
      </c>
      <c r="B30" s="238">
        <v>-139.02080000000001</v>
      </c>
      <c r="C30" s="238">
        <v>-144.36950000000002</v>
      </c>
      <c r="D30" s="238">
        <v>-134.71129999999999</v>
      </c>
      <c r="E30" s="238">
        <v>-141.45120000000003</v>
      </c>
      <c r="F30" s="238">
        <v>-164.67499999999998</v>
      </c>
      <c r="G30" s="238">
        <v>-169.5856</v>
      </c>
      <c r="H30" s="238">
        <v>-148.1319</v>
      </c>
      <c r="I30" s="238">
        <v>-180.58600000000001</v>
      </c>
      <c r="J30" s="238">
        <v>-178.80950000000001</v>
      </c>
      <c r="K30" s="238">
        <v>-172.23939999999999</v>
      </c>
      <c r="L30" s="238">
        <v>-132.78970000000001</v>
      </c>
      <c r="M30" s="238">
        <v>-104.65220000000001</v>
      </c>
      <c r="N30" s="238">
        <v>-106.6317</v>
      </c>
      <c r="O30" s="238"/>
      <c r="P30" s="237" t="s">
        <v>141</v>
      </c>
    </row>
    <row r="31" spans="1:16" ht="12" customHeight="1">
      <c r="A31" s="237" t="s">
        <v>140</v>
      </c>
      <c r="B31" s="238" t="s">
        <v>426</v>
      </c>
      <c r="C31" s="238">
        <v>-14.269099999999998</v>
      </c>
      <c r="D31" s="238">
        <v>-23.863599999999998</v>
      </c>
      <c r="E31" s="238">
        <v>-36.344500000000004</v>
      </c>
      <c r="F31" s="238">
        <v>-44.492999999999995</v>
      </c>
      <c r="G31" s="238">
        <v>-27.911499999999997</v>
      </c>
      <c r="H31" s="238">
        <v>-28.0809</v>
      </c>
      <c r="I31" s="238">
        <v>-18.737200000000001</v>
      </c>
      <c r="J31" s="238">
        <v>-23.051600000000001</v>
      </c>
      <c r="K31" s="238">
        <v>-21.1526</v>
      </c>
      <c r="L31" s="238">
        <v>-20.770199999999999</v>
      </c>
      <c r="M31" s="238">
        <v>-13.974499999999999</v>
      </c>
      <c r="N31" s="238">
        <v>-21.927300000000002</v>
      </c>
      <c r="O31" s="238"/>
      <c r="P31" s="237" t="s">
        <v>139</v>
      </c>
    </row>
    <row r="32" spans="1:16" ht="12" customHeight="1">
      <c r="A32" s="237" t="s">
        <v>138</v>
      </c>
      <c r="B32" s="238">
        <v>-110.0851</v>
      </c>
      <c r="C32" s="238">
        <v>-62.763300000000001</v>
      </c>
      <c r="D32" s="238">
        <v>-74.585499999999996</v>
      </c>
      <c r="E32" s="238">
        <v>-82.100899999999996</v>
      </c>
      <c r="F32" s="238">
        <v>-108.55180000000001</v>
      </c>
      <c r="G32" s="238">
        <v>-98.318799999999996</v>
      </c>
      <c r="H32" s="238">
        <v>-109.99769999999999</v>
      </c>
      <c r="I32" s="238">
        <v>-122.19099999999997</v>
      </c>
      <c r="J32" s="238">
        <v>-109.31180000000001</v>
      </c>
      <c r="K32" s="238">
        <v>-93.961799999999997</v>
      </c>
      <c r="L32" s="238">
        <v>-69.828900000000004</v>
      </c>
      <c r="M32" s="238">
        <v>-77.836500000000001</v>
      </c>
      <c r="N32" s="238">
        <v>-78.401700000000005</v>
      </c>
      <c r="O32" s="238"/>
      <c r="P32" s="237" t="s">
        <v>137</v>
      </c>
    </row>
    <row r="33" spans="1:16" ht="12" customHeight="1">
      <c r="A33" s="237" t="s">
        <v>136</v>
      </c>
      <c r="B33" s="238">
        <v>-211.46680000000001</v>
      </c>
      <c r="C33" s="238">
        <v>-189.39189999999999</v>
      </c>
      <c r="D33" s="238">
        <v>-208.96120000000002</v>
      </c>
      <c r="E33" s="238">
        <v>-234.6319</v>
      </c>
      <c r="F33" s="238">
        <v>-281.08839999999998</v>
      </c>
      <c r="G33" s="238">
        <v>-236.55220000000003</v>
      </c>
      <c r="H33" s="238">
        <v>-203.16249999999999</v>
      </c>
      <c r="I33" s="238">
        <v>-234.30119999999999</v>
      </c>
      <c r="J33" s="238">
        <v>-250.98609999999996</v>
      </c>
      <c r="K33" s="238">
        <v>-219.65600000000001</v>
      </c>
      <c r="L33" s="238">
        <v>-161.8389</v>
      </c>
      <c r="M33" s="238">
        <v>-144.04699999999997</v>
      </c>
      <c r="N33" s="238">
        <v>-153.77429999999998</v>
      </c>
      <c r="O33" s="238"/>
      <c r="P33" s="237" t="s">
        <v>135</v>
      </c>
    </row>
    <row r="34" spans="1:16" ht="12" customHeight="1">
      <c r="A34" s="237" t="s">
        <v>134</v>
      </c>
      <c r="B34" s="238">
        <v>197.36150000000001</v>
      </c>
      <c r="C34" s="238">
        <v>157.03050000000002</v>
      </c>
      <c r="D34" s="238">
        <v>155.62969999999999</v>
      </c>
      <c r="E34" s="238">
        <v>181.46699999999998</v>
      </c>
      <c r="F34" s="238">
        <v>261.55119999999999</v>
      </c>
      <c r="G34" s="238">
        <v>235.02100000000002</v>
      </c>
      <c r="H34" s="238">
        <v>233.31140000000002</v>
      </c>
      <c r="I34" s="238">
        <v>231.06190000000001</v>
      </c>
      <c r="J34" s="238">
        <v>239.27690000000001</v>
      </c>
      <c r="K34" s="238">
        <v>239.79119999999998</v>
      </c>
      <c r="L34" s="238">
        <v>244.89230000000001</v>
      </c>
      <c r="M34" s="238">
        <v>233.91370000000001</v>
      </c>
      <c r="N34" s="238">
        <v>233.58179999999999</v>
      </c>
      <c r="O34" s="238"/>
      <c r="P34" s="237" t="s">
        <v>133</v>
      </c>
    </row>
    <row r="35" spans="1:16" ht="12" customHeight="1">
      <c r="A35" s="237" t="s">
        <v>132</v>
      </c>
      <c r="B35" s="238">
        <v>-52.049400000000006</v>
      </c>
      <c r="C35" s="238">
        <v>-65.810400000000001</v>
      </c>
      <c r="D35" s="238">
        <v>-74.166200000000003</v>
      </c>
      <c r="E35" s="238">
        <v>-74.602599999999995</v>
      </c>
      <c r="F35" s="238">
        <v>-67.976500000000001</v>
      </c>
      <c r="G35" s="238">
        <v>-70.135899999999992</v>
      </c>
      <c r="H35" s="238">
        <v>-81.884</v>
      </c>
      <c r="I35" s="238">
        <v>-100.50959999999999</v>
      </c>
      <c r="J35" s="238">
        <v>-94.27</v>
      </c>
      <c r="K35" s="238">
        <v>-85.324600000000004</v>
      </c>
      <c r="L35" s="238">
        <v>-101.9717</v>
      </c>
      <c r="M35" s="238">
        <v>-93.193300000000008</v>
      </c>
      <c r="N35" s="238">
        <v>-95.053200000000004</v>
      </c>
      <c r="O35" s="238"/>
      <c r="P35" s="237" t="s">
        <v>131</v>
      </c>
    </row>
    <row r="36" spans="1:16" ht="12" customHeight="1">
      <c r="A36" s="237" t="s">
        <v>130</v>
      </c>
      <c r="B36" s="238">
        <v>145.3117</v>
      </c>
      <c r="C36" s="238">
        <v>91.219799999999992</v>
      </c>
      <c r="D36" s="238">
        <v>81.463200000000001</v>
      </c>
      <c r="E36" s="238">
        <v>106.86410000000001</v>
      </c>
      <c r="F36" s="238">
        <v>193.57449999999997</v>
      </c>
      <c r="G36" s="238">
        <v>164.88469999999998</v>
      </c>
      <c r="H36" s="238">
        <v>151.4272</v>
      </c>
      <c r="I36" s="238">
        <v>130.55189999999999</v>
      </c>
      <c r="J36" s="238">
        <v>145.00659999999999</v>
      </c>
      <c r="K36" s="238">
        <v>154.46609999999998</v>
      </c>
      <c r="L36" s="238">
        <v>142.92039999999997</v>
      </c>
      <c r="M36" s="238">
        <v>140.7199</v>
      </c>
      <c r="N36" s="238">
        <v>138.5283</v>
      </c>
      <c r="O36" s="238"/>
      <c r="P36" s="237" t="s">
        <v>129</v>
      </c>
    </row>
    <row r="37" spans="1:16" ht="12" customHeight="1">
      <c r="A37" s="237" t="s">
        <v>128</v>
      </c>
      <c r="B37" s="238">
        <v>108.1277</v>
      </c>
      <c r="C37" s="238">
        <v>117.56529999999999</v>
      </c>
      <c r="D37" s="238">
        <v>111.1895</v>
      </c>
      <c r="E37" s="238">
        <v>108.98910000000001</v>
      </c>
      <c r="F37" s="238">
        <v>112.6784</v>
      </c>
      <c r="G37" s="238">
        <v>313.90539999999999</v>
      </c>
      <c r="H37" s="238">
        <v>154.13810000000001</v>
      </c>
      <c r="I37" s="238">
        <v>210.52090000000004</v>
      </c>
      <c r="J37" s="238">
        <v>207.0249</v>
      </c>
      <c r="K37" s="238">
        <v>192.29899999999998</v>
      </c>
      <c r="L37" s="238">
        <v>272.00790000000001</v>
      </c>
      <c r="M37" s="238">
        <v>219.37469999999999</v>
      </c>
      <c r="N37" s="238">
        <v>221.10610000000003</v>
      </c>
      <c r="O37" s="238"/>
      <c r="P37" s="237" t="s">
        <v>127</v>
      </c>
    </row>
    <row r="38" spans="1:16" ht="12" customHeight="1">
      <c r="A38" s="237" t="s">
        <v>126</v>
      </c>
      <c r="B38" s="238">
        <v>139.5908</v>
      </c>
      <c r="C38" s="238">
        <v>387.42340000000002</v>
      </c>
      <c r="D38" s="238">
        <v>448.30099999999999</v>
      </c>
      <c r="E38" s="238">
        <v>512.34519999999998</v>
      </c>
      <c r="F38" s="238">
        <v>495.2045</v>
      </c>
      <c r="G38" s="238">
        <v>444.62140000000005</v>
      </c>
      <c r="H38" s="238">
        <v>1019.0337999999999</v>
      </c>
      <c r="I38" s="238">
        <v>1215.2726</v>
      </c>
      <c r="J38" s="238">
        <v>1271.3788</v>
      </c>
      <c r="K38" s="238">
        <v>937.35879999999997</v>
      </c>
      <c r="L38" s="238">
        <v>837.61399999999992</v>
      </c>
      <c r="M38" s="238">
        <v>848.70759999999996</v>
      </c>
      <c r="N38" s="238">
        <v>603.21489999999994</v>
      </c>
      <c r="O38" s="238"/>
      <c r="P38" s="237" t="s">
        <v>125</v>
      </c>
    </row>
    <row r="39" spans="1:16" ht="12" hidden="1" customHeight="1">
      <c r="A39" s="237" t="s">
        <v>124</v>
      </c>
      <c r="B39" s="238" t="s">
        <v>426</v>
      </c>
      <c r="C39" s="238">
        <v>-0.124</v>
      </c>
      <c r="D39" s="238" t="s">
        <v>426</v>
      </c>
      <c r="E39" s="238" t="s">
        <v>426</v>
      </c>
      <c r="F39" s="238" t="s">
        <v>426</v>
      </c>
      <c r="G39" s="238" t="s">
        <v>426</v>
      </c>
      <c r="H39" s="238" t="s">
        <v>426</v>
      </c>
      <c r="I39" s="238" t="s">
        <v>426</v>
      </c>
      <c r="J39" s="238" t="s">
        <v>426</v>
      </c>
      <c r="K39" s="238" t="s">
        <v>426</v>
      </c>
      <c r="L39" s="238" t="s">
        <v>426</v>
      </c>
      <c r="M39" s="238">
        <v>-15.5555</v>
      </c>
      <c r="N39" s="238">
        <v>-2.5</v>
      </c>
      <c r="O39" s="238"/>
      <c r="P39" s="237" t="s">
        <v>123</v>
      </c>
    </row>
    <row r="40" spans="1:16" ht="12" customHeight="1">
      <c r="A40" s="237" t="s">
        <v>122</v>
      </c>
      <c r="B40" s="238">
        <v>285.82690000000002</v>
      </c>
      <c r="C40" s="238">
        <v>342.39459999999997</v>
      </c>
      <c r="D40" s="238">
        <v>306.21960000000001</v>
      </c>
      <c r="E40" s="238">
        <v>524.16219999999998</v>
      </c>
      <c r="F40" s="238">
        <v>369.5324</v>
      </c>
      <c r="G40" s="238">
        <v>521.67099999999994</v>
      </c>
      <c r="H40" s="238">
        <v>927.97730000000013</v>
      </c>
      <c r="I40" s="238">
        <v>1061.0283999999999</v>
      </c>
      <c r="J40" s="238">
        <v>848.52440000000001</v>
      </c>
      <c r="K40" s="238">
        <v>612.99340000000007</v>
      </c>
      <c r="L40" s="238">
        <v>516.2251</v>
      </c>
      <c r="M40" s="238">
        <v>429.66149999999999</v>
      </c>
      <c r="N40" s="238">
        <v>455.92909999999995</v>
      </c>
      <c r="O40" s="238"/>
      <c r="P40" s="237" t="s">
        <v>121</v>
      </c>
    </row>
    <row r="41" spans="1:16" ht="14.25" customHeight="1">
      <c r="A41" s="237" t="s">
        <v>120</v>
      </c>
      <c r="B41" s="238">
        <v>-1.6725000000000001</v>
      </c>
      <c r="C41" s="238">
        <v>-5.6755000000000004</v>
      </c>
      <c r="D41" s="238">
        <v>-26.534700000000001</v>
      </c>
      <c r="E41" s="238">
        <v>-2.7538</v>
      </c>
      <c r="F41" s="238">
        <v>-20.853300000000001</v>
      </c>
      <c r="G41" s="238">
        <v>-1.4263999999999999</v>
      </c>
      <c r="H41" s="238">
        <v>-17.238999999999997</v>
      </c>
      <c r="I41" s="238">
        <v>-7.4522999999999993</v>
      </c>
      <c r="J41" s="238">
        <v>-2.0089999999999995</v>
      </c>
      <c r="K41" s="238">
        <v>-16.062200000000001</v>
      </c>
      <c r="L41" s="238">
        <v>-17.403799999999997</v>
      </c>
      <c r="M41" s="238">
        <v>-6.6497000000000011</v>
      </c>
      <c r="N41" s="238">
        <v>-11.193100000000001</v>
      </c>
      <c r="O41" s="238"/>
      <c r="P41" s="237" t="s">
        <v>119</v>
      </c>
    </row>
    <row r="42" spans="1:16" ht="12" hidden="1" customHeight="1">
      <c r="A42" s="237" t="s">
        <v>116</v>
      </c>
      <c r="B42" s="238" t="s">
        <v>426</v>
      </c>
      <c r="C42" s="238" t="s">
        <v>426</v>
      </c>
      <c r="D42" s="238" t="s">
        <v>426</v>
      </c>
      <c r="E42" s="238" t="s">
        <v>426</v>
      </c>
      <c r="F42" s="238" t="s">
        <v>426</v>
      </c>
      <c r="G42" s="238" t="s">
        <v>426</v>
      </c>
      <c r="H42" s="238" t="s">
        <v>426</v>
      </c>
      <c r="I42" s="238" t="s">
        <v>426</v>
      </c>
      <c r="J42" s="238" t="s">
        <v>426</v>
      </c>
      <c r="K42" s="238" t="s">
        <v>426</v>
      </c>
      <c r="L42" s="238" t="s">
        <v>426</v>
      </c>
      <c r="M42" s="238" t="s">
        <v>426</v>
      </c>
      <c r="N42" s="238" t="s">
        <v>426</v>
      </c>
      <c r="O42" s="238"/>
      <c r="P42" s="237" t="s">
        <v>115</v>
      </c>
    </row>
    <row r="43" spans="1:16" ht="12" hidden="1" customHeight="1">
      <c r="A43" s="237" t="s">
        <v>114</v>
      </c>
      <c r="B43" s="238" t="s">
        <v>426</v>
      </c>
      <c r="C43" s="238" t="s">
        <v>426</v>
      </c>
      <c r="D43" s="238" t="s">
        <v>426</v>
      </c>
      <c r="E43" s="238" t="s">
        <v>426</v>
      </c>
      <c r="F43" s="238" t="s">
        <v>426</v>
      </c>
      <c r="G43" s="238" t="s">
        <v>426</v>
      </c>
      <c r="H43" s="238" t="s">
        <v>426</v>
      </c>
      <c r="I43" s="238" t="s">
        <v>426</v>
      </c>
      <c r="J43" s="238" t="s">
        <v>426</v>
      </c>
      <c r="K43" s="238" t="s">
        <v>426</v>
      </c>
      <c r="L43" s="238" t="s">
        <v>426</v>
      </c>
      <c r="M43" s="238" t="s">
        <v>426</v>
      </c>
      <c r="N43" s="238" t="s">
        <v>426</v>
      </c>
      <c r="O43" s="238"/>
      <c r="P43" s="237" t="s">
        <v>113</v>
      </c>
    </row>
    <row r="44" spans="1:16" ht="12" customHeight="1">
      <c r="A44" s="237" t="s">
        <v>118</v>
      </c>
      <c r="B44" s="238">
        <v>71.918800000000005</v>
      </c>
      <c r="C44" s="238">
        <v>60.581799999999994</v>
      </c>
      <c r="D44" s="238">
        <v>192.37860000000001</v>
      </c>
      <c r="E44" s="238">
        <v>169.44239999999999</v>
      </c>
      <c r="F44" s="238">
        <v>100.14060000000001</v>
      </c>
      <c r="G44" s="238">
        <v>34.363700000000001</v>
      </c>
      <c r="H44" s="238">
        <v>29.748200000000001</v>
      </c>
      <c r="I44" s="238">
        <v>-10.531600000000003</v>
      </c>
      <c r="J44" s="238">
        <v>7.0494000000000057</v>
      </c>
      <c r="K44" s="238">
        <v>3.6821000000000002</v>
      </c>
      <c r="L44" s="238">
        <v>20.083799999999997</v>
      </c>
      <c r="M44" s="238">
        <v>48.019400000000005</v>
      </c>
      <c r="N44" s="238">
        <v>38.845300000000002</v>
      </c>
      <c r="O44" s="238"/>
      <c r="P44" s="237" t="s">
        <v>117</v>
      </c>
    </row>
    <row r="45" spans="1:16" ht="12" hidden="1" customHeight="1">
      <c r="A45" s="237" t="s">
        <v>116</v>
      </c>
      <c r="B45" s="238" t="s">
        <v>426</v>
      </c>
      <c r="C45" s="238" t="s">
        <v>426</v>
      </c>
      <c r="D45" s="238" t="s">
        <v>426</v>
      </c>
      <c r="E45" s="238" t="s">
        <v>426</v>
      </c>
      <c r="F45" s="238" t="s">
        <v>426</v>
      </c>
      <c r="G45" s="238" t="s">
        <v>426</v>
      </c>
      <c r="H45" s="238" t="s">
        <v>426</v>
      </c>
      <c r="I45" s="238" t="s">
        <v>426</v>
      </c>
      <c r="J45" s="238" t="s">
        <v>426</v>
      </c>
      <c r="K45" s="238" t="s">
        <v>426</v>
      </c>
      <c r="L45" s="238" t="s">
        <v>426</v>
      </c>
      <c r="M45" s="238" t="s">
        <v>426</v>
      </c>
      <c r="N45" s="238" t="s">
        <v>426</v>
      </c>
      <c r="O45" s="238"/>
      <c r="P45" s="237" t="s">
        <v>115</v>
      </c>
    </row>
    <row r="46" spans="1:16" ht="12" hidden="1" customHeight="1">
      <c r="A46" s="237" t="s">
        <v>114</v>
      </c>
      <c r="B46" s="238" t="s">
        <v>426</v>
      </c>
      <c r="C46" s="238" t="s">
        <v>426</v>
      </c>
      <c r="D46" s="238" t="s">
        <v>426</v>
      </c>
      <c r="E46" s="238" t="s">
        <v>426</v>
      </c>
      <c r="F46" s="238" t="s">
        <v>426</v>
      </c>
      <c r="G46" s="238" t="s">
        <v>426</v>
      </c>
      <c r="H46" s="238" t="s">
        <v>426</v>
      </c>
      <c r="I46" s="238" t="s">
        <v>426</v>
      </c>
      <c r="J46" s="238" t="s">
        <v>426</v>
      </c>
      <c r="K46" s="238" t="s">
        <v>426</v>
      </c>
      <c r="L46" s="238" t="s">
        <v>426</v>
      </c>
      <c r="M46" s="238" t="s">
        <v>426</v>
      </c>
      <c r="N46" s="238" t="s">
        <v>426</v>
      </c>
      <c r="O46" s="238"/>
      <c r="P46" s="237" t="s">
        <v>113</v>
      </c>
    </row>
    <row r="47" spans="1:16" ht="12" customHeight="1">
      <c r="A47" s="237" t="s">
        <v>112</v>
      </c>
      <c r="B47" s="238">
        <v>-85.866600000000005</v>
      </c>
      <c r="C47" s="238">
        <v>-9.7533000000000065</v>
      </c>
      <c r="D47" s="238">
        <v>-23.762800000000002</v>
      </c>
      <c r="E47" s="238">
        <v>-178.50549999999998</v>
      </c>
      <c r="F47" s="238">
        <v>46.384399999999999</v>
      </c>
      <c r="G47" s="238">
        <v>-109.98710000000001</v>
      </c>
      <c r="H47" s="238">
        <v>78.547200000000004</v>
      </c>
      <c r="I47" s="238">
        <v>172.22800000000001</v>
      </c>
      <c r="J47" s="238">
        <v>417.81449999999995</v>
      </c>
      <c r="K47" s="238">
        <v>336.74510000000004</v>
      </c>
      <c r="L47" s="238">
        <v>318.7088</v>
      </c>
      <c r="M47" s="238">
        <v>393.23140000000001</v>
      </c>
      <c r="N47" s="238">
        <v>122.13300000000001</v>
      </c>
      <c r="O47" s="238"/>
      <c r="P47" s="237" t="s">
        <v>111</v>
      </c>
    </row>
    <row r="48" spans="1:16" ht="12" hidden="1" customHeight="1">
      <c r="A48" s="237" t="s">
        <v>104</v>
      </c>
      <c r="B48" s="238" t="s">
        <v>426</v>
      </c>
      <c r="C48" s="238" t="s">
        <v>426</v>
      </c>
      <c r="D48" s="238" t="s">
        <v>426</v>
      </c>
      <c r="E48" s="238" t="s">
        <v>426</v>
      </c>
      <c r="F48" s="238" t="s">
        <v>426</v>
      </c>
      <c r="G48" s="238" t="s">
        <v>426</v>
      </c>
      <c r="H48" s="238" t="s">
        <v>426</v>
      </c>
      <c r="I48" s="238" t="s">
        <v>426</v>
      </c>
      <c r="J48" s="238" t="s">
        <v>426</v>
      </c>
      <c r="K48" s="238" t="s">
        <v>426</v>
      </c>
      <c r="L48" s="238" t="s">
        <v>426</v>
      </c>
      <c r="M48" s="238" t="s">
        <v>426</v>
      </c>
      <c r="N48" s="238" t="s">
        <v>426</v>
      </c>
      <c r="O48" s="238"/>
      <c r="P48" s="237" t="s">
        <v>110</v>
      </c>
    </row>
    <row r="49" spans="1:16" ht="12" hidden="1" customHeight="1">
      <c r="A49" s="237" t="s">
        <v>102</v>
      </c>
      <c r="B49" s="238" t="s">
        <v>426</v>
      </c>
      <c r="C49" s="238" t="s">
        <v>426</v>
      </c>
      <c r="D49" s="238" t="s">
        <v>426</v>
      </c>
      <c r="E49" s="238" t="s">
        <v>426</v>
      </c>
      <c r="F49" s="238" t="s">
        <v>426</v>
      </c>
      <c r="G49" s="238" t="s">
        <v>426</v>
      </c>
      <c r="H49" s="238" t="s">
        <v>426</v>
      </c>
      <c r="I49" s="238" t="s">
        <v>426</v>
      </c>
      <c r="J49" s="238" t="s">
        <v>426</v>
      </c>
      <c r="K49" s="238" t="s">
        <v>426</v>
      </c>
      <c r="L49" s="238" t="s">
        <v>426</v>
      </c>
      <c r="M49" s="238" t="s">
        <v>426</v>
      </c>
      <c r="N49" s="238" t="s">
        <v>426</v>
      </c>
      <c r="O49" s="238"/>
      <c r="P49" s="237" t="s">
        <v>109</v>
      </c>
    </row>
    <row r="50" spans="1:16" ht="12" hidden="1" customHeight="1">
      <c r="A50" s="237" t="s">
        <v>100</v>
      </c>
      <c r="B50" s="238">
        <v>34.683299999999996</v>
      </c>
      <c r="C50" s="238" t="s">
        <v>426</v>
      </c>
      <c r="D50" s="238" t="s">
        <v>426</v>
      </c>
      <c r="E50" s="238" t="s">
        <v>426</v>
      </c>
      <c r="F50" s="238" t="s">
        <v>426</v>
      </c>
      <c r="G50" s="238" t="s">
        <v>426</v>
      </c>
      <c r="H50" s="238" t="s">
        <v>426</v>
      </c>
      <c r="I50" s="238" t="s">
        <v>426</v>
      </c>
      <c r="J50" s="238" t="s">
        <v>426</v>
      </c>
      <c r="K50" s="238" t="s">
        <v>426</v>
      </c>
      <c r="L50" s="238" t="s">
        <v>426</v>
      </c>
      <c r="M50" s="238" t="s">
        <v>426</v>
      </c>
      <c r="N50" s="238" t="s">
        <v>426</v>
      </c>
      <c r="O50" s="238"/>
      <c r="P50" s="237" t="s">
        <v>108</v>
      </c>
    </row>
    <row r="51" spans="1:16" ht="12" customHeight="1">
      <c r="A51" s="237" t="s">
        <v>98</v>
      </c>
      <c r="B51" s="238">
        <v>-120.54990000000001</v>
      </c>
      <c r="C51" s="238" t="s">
        <v>426</v>
      </c>
      <c r="D51" s="238" t="s">
        <v>426</v>
      </c>
      <c r="E51" s="238" t="s">
        <v>426</v>
      </c>
      <c r="F51" s="238" t="s">
        <v>426</v>
      </c>
      <c r="G51" s="238" t="s">
        <v>426</v>
      </c>
      <c r="H51" s="238" t="s">
        <v>426</v>
      </c>
      <c r="I51" s="238" t="s">
        <v>426</v>
      </c>
      <c r="J51" s="238" t="s">
        <v>426</v>
      </c>
      <c r="K51" s="238" t="s">
        <v>426</v>
      </c>
      <c r="L51" s="238" t="s">
        <v>426</v>
      </c>
      <c r="M51" s="238" t="s">
        <v>426</v>
      </c>
      <c r="N51" s="238" t="s">
        <v>426</v>
      </c>
      <c r="O51" s="238"/>
      <c r="P51" s="237" t="s">
        <v>107</v>
      </c>
    </row>
    <row r="52" spans="1:16" ht="12" customHeight="1">
      <c r="A52" s="237" t="s">
        <v>106</v>
      </c>
      <c r="B52" s="238">
        <v>-130.60490000000001</v>
      </c>
      <c r="C52" s="238" t="s">
        <v>426</v>
      </c>
      <c r="D52" s="238" t="s">
        <v>426</v>
      </c>
      <c r="E52" s="238" t="s">
        <v>426</v>
      </c>
      <c r="F52" s="238" t="s">
        <v>426</v>
      </c>
      <c r="G52" s="238" t="s">
        <v>426</v>
      </c>
      <c r="H52" s="238" t="s">
        <v>426</v>
      </c>
      <c r="I52" s="238" t="s">
        <v>426</v>
      </c>
      <c r="J52" s="238" t="s">
        <v>426</v>
      </c>
      <c r="K52" s="238" t="s">
        <v>426</v>
      </c>
      <c r="L52" s="238" t="s">
        <v>426</v>
      </c>
      <c r="M52" s="238" t="s">
        <v>426</v>
      </c>
      <c r="N52" s="238" t="s">
        <v>426</v>
      </c>
      <c r="O52" s="238"/>
      <c r="P52" s="237" t="s">
        <v>105</v>
      </c>
    </row>
    <row r="53" spans="1:16" ht="12" hidden="1" customHeight="1">
      <c r="A53" s="237" t="s">
        <v>104</v>
      </c>
      <c r="B53" s="238" t="s">
        <v>426</v>
      </c>
      <c r="C53" s="238" t="s">
        <v>426</v>
      </c>
      <c r="D53" s="238" t="s">
        <v>426</v>
      </c>
      <c r="E53" s="238" t="s">
        <v>426</v>
      </c>
      <c r="F53" s="238" t="s">
        <v>426</v>
      </c>
      <c r="G53" s="238" t="s">
        <v>426</v>
      </c>
      <c r="H53" s="238" t="s">
        <v>426</v>
      </c>
      <c r="I53" s="238" t="s">
        <v>426</v>
      </c>
      <c r="J53" s="238" t="s">
        <v>426</v>
      </c>
      <c r="K53" s="238" t="s">
        <v>426</v>
      </c>
      <c r="L53" s="238" t="s">
        <v>426</v>
      </c>
      <c r="M53" s="238" t="s">
        <v>426</v>
      </c>
      <c r="N53" s="238" t="s">
        <v>426</v>
      </c>
      <c r="O53" s="238"/>
      <c r="P53" s="237" t="s">
        <v>103</v>
      </c>
    </row>
    <row r="54" spans="1:16" ht="12" hidden="1" customHeight="1">
      <c r="A54" s="237" t="s">
        <v>102</v>
      </c>
      <c r="B54" s="238">
        <v>5.9600000000000009</v>
      </c>
      <c r="C54" s="238" t="s">
        <v>426</v>
      </c>
      <c r="D54" s="238" t="s">
        <v>426</v>
      </c>
      <c r="E54" s="238" t="s">
        <v>426</v>
      </c>
      <c r="F54" s="238" t="s">
        <v>426</v>
      </c>
      <c r="G54" s="238" t="s">
        <v>426</v>
      </c>
      <c r="H54" s="238" t="s">
        <v>426</v>
      </c>
      <c r="I54" s="238" t="s">
        <v>426</v>
      </c>
      <c r="J54" s="238" t="s">
        <v>426</v>
      </c>
      <c r="K54" s="238" t="s">
        <v>426</v>
      </c>
      <c r="L54" s="238" t="s">
        <v>426</v>
      </c>
      <c r="M54" s="238" t="s">
        <v>426</v>
      </c>
      <c r="N54" s="238" t="s">
        <v>426</v>
      </c>
      <c r="O54" s="238"/>
      <c r="P54" s="237" t="s">
        <v>101</v>
      </c>
    </row>
    <row r="55" spans="1:16" ht="12" hidden="1" customHeight="1">
      <c r="A55" s="237" t="s">
        <v>100</v>
      </c>
      <c r="B55" s="238" t="s">
        <v>426</v>
      </c>
      <c r="C55" s="238" t="s">
        <v>426</v>
      </c>
      <c r="D55" s="238" t="s">
        <v>426</v>
      </c>
      <c r="E55" s="238" t="s">
        <v>426</v>
      </c>
      <c r="F55" s="238" t="s">
        <v>426</v>
      </c>
      <c r="G55" s="238" t="s">
        <v>426</v>
      </c>
      <c r="H55" s="238" t="s">
        <v>426</v>
      </c>
      <c r="I55" s="238" t="s">
        <v>426</v>
      </c>
      <c r="J55" s="238" t="s">
        <v>426</v>
      </c>
      <c r="K55" s="238" t="s">
        <v>426</v>
      </c>
      <c r="L55" s="238" t="s">
        <v>426</v>
      </c>
      <c r="M55" s="238" t="s">
        <v>426</v>
      </c>
      <c r="N55" s="238" t="s">
        <v>426</v>
      </c>
      <c r="O55" s="238"/>
      <c r="P55" s="237" t="s">
        <v>99</v>
      </c>
    </row>
    <row r="56" spans="1:16" ht="12" customHeight="1">
      <c r="A56" s="237" t="s">
        <v>98</v>
      </c>
      <c r="B56" s="238">
        <v>-136.56489999999999</v>
      </c>
      <c r="C56" s="238" t="s">
        <v>426</v>
      </c>
      <c r="D56" s="238" t="s">
        <v>426</v>
      </c>
      <c r="E56" s="238" t="s">
        <v>426</v>
      </c>
      <c r="F56" s="238" t="s">
        <v>426</v>
      </c>
      <c r="G56" s="238" t="s">
        <v>426</v>
      </c>
      <c r="H56" s="238" t="s">
        <v>426</v>
      </c>
      <c r="I56" s="238" t="s">
        <v>426</v>
      </c>
      <c r="J56" s="238" t="s">
        <v>426</v>
      </c>
      <c r="K56" s="238" t="s">
        <v>426</v>
      </c>
      <c r="L56" s="238" t="s">
        <v>426</v>
      </c>
      <c r="M56" s="238" t="s">
        <v>426</v>
      </c>
      <c r="N56" s="238" t="s">
        <v>426</v>
      </c>
      <c r="O56" s="238"/>
      <c r="P56" s="237" t="s">
        <v>97</v>
      </c>
    </row>
    <row r="57" spans="1:16" ht="12" customHeight="1">
      <c r="A57" s="237" t="s">
        <v>96</v>
      </c>
      <c r="B57" s="238">
        <v>151.31110000000001</v>
      </c>
      <c r="C57" s="238">
        <v>1.1850000000000014</v>
      </c>
      <c r="D57" s="238">
        <v>12.746400000000001</v>
      </c>
      <c r="E57" s="238">
        <v>32.574400000000004</v>
      </c>
      <c r="F57" s="238">
        <v>-14.6387</v>
      </c>
      <c r="G57" s="238">
        <v>-53.223800000000004</v>
      </c>
      <c r="H57" s="238">
        <v>-14.261400000000002</v>
      </c>
      <c r="I57" s="238">
        <v>-28.530199999999997</v>
      </c>
      <c r="J57" s="238">
        <v>8.9478000000000009</v>
      </c>
      <c r="K57" s="238">
        <v>-39.690400000000004</v>
      </c>
      <c r="L57" s="238">
        <v>-15.384299999999996</v>
      </c>
      <c r="M57" s="238">
        <v>-73.869099999999989</v>
      </c>
      <c r="N57" s="238">
        <v>61.941000000000003</v>
      </c>
      <c r="O57" s="238"/>
      <c r="P57" s="237" t="s">
        <v>95</v>
      </c>
    </row>
    <row r="58" spans="1:16" ht="12" customHeight="1">
      <c r="A58" s="237" t="s">
        <v>94</v>
      </c>
      <c r="B58" s="238">
        <v>23.896700000000003</v>
      </c>
      <c r="C58" s="238">
        <v>58.601899999999993</v>
      </c>
      <c r="D58" s="238">
        <v>59.290300000000002</v>
      </c>
      <c r="E58" s="238">
        <v>32.920899999999996</v>
      </c>
      <c r="F58" s="238">
        <v>110.9064</v>
      </c>
      <c r="G58" s="238">
        <v>-31.920500000000001</v>
      </c>
      <c r="H58" s="238">
        <v>77.104900000000001</v>
      </c>
      <c r="I58" s="238">
        <v>33.649299999999997</v>
      </c>
      <c r="J58" s="238">
        <v>-16.5138</v>
      </c>
      <c r="K58" s="238">
        <v>100.2478</v>
      </c>
      <c r="L58" s="238">
        <v>93.446300000000008</v>
      </c>
      <c r="M58" s="238">
        <v>66.212699999999998</v>
      </c>
      <c r="N58" s="238">
        <v>67.3994</v>
      </c>
      <c r="O58" s="238"/>
      <c r="P58" s="237" t="s">
        <v>93</v>
      </c>
    </row>
    <row r="59" spans="1:16" ht="12" customHeight="1">
      <c r="A59" s="237" t="s">
        <v>92</v>
      </c>
      <c r="B59" s="238">
        <v>-23.8977</v>
      </c>
      <c r="C59" s="238">
        <v>-58.601899999999993</v>
      </c>
      <c r="D59" s="238">
        <v>-59.290300000000002</v>
      </c>
      <c r="E59" s="238">
        <v>-32.920899999999996</v>
      </c>
      <c r="F59" s="238">
        <v>-110.9064</v>
      </c>
      <c r="G59" s="238">
        <v>31.920500000000001</v>
      </c>
      <c r="H59" s="238">
        <v>-77.104900000000001</v>
      </c>
      <c r="I59" s="238">
        <v>-33.649299999999997</v>
      </c>
      <c r="J59" s="238">
        <v>16.5138</v>
      </c>
      <c r="K59" s="238">
        <v>-100.2478</v>
      </c>
      <c r="L59" s="238">
        <v>-93.446300000000008</v>
      </c>
      <c r="M59" s="238">
        <v>-66.212699999999998</v>
      </c>
      <c r="N59" s="238">
        <v>-67.3994</v>
      </c>
      <c r="O59" s="238"/>
      <c r="P59" s="237" t="s">
        <v>91</v>
      </c>
    </row>
    <row r="60" spans="1:16" ht="12" customHeight="1">
      <c r="A60" s="237" t="s">
        <v>90</v>
      </c>
      <c r="B60" s="238">
        <v>-23.8977</v>
      </c>
      <c r="C60" s="238">
        <v>-58.601899999999993</v>
      </c>
      <c r="D60" s="238">
        <v>-59.290300000000002</v>
      </c>
      <c r="E60" s="238">
        <v>-32.920899999999996</v>
      </c>
      <c r="F60" s="238">
        <v>-110.9064</v>
      </c>
      <c r="G60" s="238">
        <v>31.920500000000001</v>
      </c>
      <c r="H60" s="238">
        <v>-77.104900000000001</v>
      </c>
      <c r="I60" s="238">
        <v>-33.649299999999997</v>
      </c>
      <c r="J60" s="238">
        <v>16.5138</v>
      </c>
      <c r="K60" s="238">
        <v>-100.2478</v>
      </c>
      <c r="L60" s="238">
        <v>-93.446300000000008</v>
      </c>
      <c r="M60" s="238">
        <v>-66.212699999999998</v>
      </c>
      <c r="N60" s="238">
        <v>-67.3994</v>
      </c>
      <c r="O60" s="238"/>
      <c r="P60" s="237" t="s">
        <v>89</v>
      </c>
    </row>
    <row r="61" spans="1:16" ht="12" hidden="1" customHeight="1">
      <c r="A61" s="237" t="s">
        <v>88</v>
      </c>
      <c r="B61" s="238">
        <v>0</v>
      </c>
      <c r="C61" s="238">
        <v>0</v>
      </c>
      <c r="D61" s="238">
        <v>0</v>
      </c>
      <c r="E61" s="238">
        <v>0</v>
      </c>
      <c r="F61" s="238">
        <v>0</v>
      </c>
      <c r="G61" s="238">
        <v>0</v>
      </c>
      <c r="H61" s="238">
        <v>0</v>
      </c>
      <c r="I61" s="238">
        <v>0</v>
      </c>
      <c r="J61" s="238">
        <v>0</v>
      </c>
      <c r="K61" s="238">
        <v>0</v>
      </c>
      <c r="L61" s="238">
        <v>0</v>
      </c>
      <c r="M61" s="238">
        <v>0</v>
      </c>
      <c r="N61" s="238">
        <v>0</v>
      </c>
      <c r="O61" s="238"/>
      <c r="P61" s="237" t="s">
        <v>87</v>
      </c>
    </row>
    <row r="62" spans="1:16" ht="12" hidden="1" customHeight="1">
      <c r="A62" s="237" t="s">
        <v>86</v>
      </c>
      <c r="B62" s="238">
        <v>0</v>
      </c>
      <c r="C62" s="238">
        <v>0</v>
      </c>
      <c r="D62" s="238">
        <v>0</v>
      </c>
      <c r="E62" s="238">
        <v>0</v>
      </c>
      <c r="F62" s="238">
        <v>0</v>
      </c>
      <c r="G62" s="238">
        <v>0</v>
      </c>
      <c r="H62" s="238">
        <v>0</v>
      </c>
      <c r="I62" s="238">
        <v>0</v>
      </c>
      <c r="J62" s="238">
        <v>0</v>
      </c>
      <c r="K62" s="238">
        <v>0</v>
      </c>
      <c r="L62" s="238">
        <v>0</v>
      </c>
      <c r="M62" s="238">
        <v>0</v>
      </c>
      <c r="N62" s="238">
        <v>0</v>
      </c>
      <c r="O62" s="238"/>
      <c r="P62" s="237" t="s">
        <v>85</v>
      </c>
    </row>
    <row r="63" spans="1:16" ht="12" customHeight="1">
      <c r="A63" s="239"/>
      <c r="B63" s="240"/>
      <c r="C63" s="240"/>
      <c r="D63" s="240"/>
      <c r="E63" s="240"/>
      <c r="F63" s="240"/>
      <c r="G63" s="240"/>
      <c r="H63" s="240"/>
      <c r="I63" s="240"/>
      <c r="J63" s="240"/>
      <c r="K63" s="240"/>
      <c r="L63" s="240"/>
      <c r="M63" s="240"/>
      <c r="N63" s="240"/>
      <c r="O63" s="240"/>
      <c r="P63" s="241"/>
    </row>
    <row r="64" spans="1:16" ht="12" customHeight="1">
      <c r="A64" s="242"/>
      <c r="B64" s="243"/>
      <c r="C64" s="243"/>
      <c r="D64" s="243"/>
      <c r="E64" s="243"/>
      <c r="F64" s="243"/>
      <c r="G64" s="243"/>
      <c r="H64" s="243"/>
      <c r="I64" s="243"/>
      <c r="J64" s="243"/>
      <c r="K64" s="243"/>
      <c r="L64" s="243"/>
      <c r="M64" s="243"/>
      <c r="N64" s="243"/>
      <c r="O64" s="243"/>
      <c r="P64" s="244"/>
    </row>
    <row r="65" spans="1:16" ht="12" customHeight="1">
      <c r="A65" s="245" t="s">
        <v>231</v>
      </c>
      <c r="B65" s="243"/>
      <c r="C65" s="243"/>
      <c r="D65" s="243"/>
      <c r="E65" s="243"/>
      <c r="F65" s="243"/>
      <c r="G65" s="243"/>
      <c r="H65" s="243"/>
      <c r="I65" s="243"/>
      <c r="J65" s="243"/>
      <c r="K65" s="243"/>
      <c r="L65" s="243"/>
      <c r="M65" s="243"/>
      <c r="N65" s="243"/>
      <c r="O65" s="243"/>
      <c r="P65" s="244"/>
    </row>
    <row r="66" spans="1:16" ht="12" customHeight="1">
      <c r="A66" s="245" t="s">
        <v>46</v>
      </c>
      <c r="B66" s="243"/>
      <c r="C66" s="243"/>
      <c r="D66" s="243"/>
      <c r="E66" s="243"/>
      <c r="F66" s="243"/>
      <c r="G66" s="243"/>
      <c r="H66" s="243"/>
      <c r="I66" s="243"/>
      <c r="J66" s="243"/>
      <c r="K66" s="243"/>
      <c r="L66" s="243"/>
      <c r="M66" s="243"/>
      <c r="N66" s="243"/>
      <c r="O66" s="243"/>
      <c r="P66" s="244"/>
    </row>
    <row r="67" spans="1:16" ht="12" customHeight="1">
      <c r="A67" s="76" t="s">
        <v>424</v>
      </c>
      <c r="B67" s="243"/>
      <c r="C67" s="243"/>
      <c r="D67" s="243"/>
      <c r="E67" s="243"/>
      <c r="F67" s="243"/>
      <c r="G67" s="243"/>
      <c r="H67" s="243"/>
      <c r="I67" s="243"/>
      <c r="J67" s="243"/>
      <c r="K67" s="243"/>
      <c r="L67" s="243"/>
      <c r="M67" s="243"/>
      <c r="N67" s="243"/>
      <c r="O67" s="243"/>
      <c r="P67" s="244"/>
    </row>
    <row r="68" spans="1:16" ht="12" customHeight="1">
      <c r="A68" s="245" t="s">
        <v>421</v>
      </c>
      <c r="B68" s="243"/>
      <c r="C68" s="243"/>
      <c r="D68" s="243"/>
      <c r="E68" s="243"/>
      <c r="F68" s="243"/>
      <c r="G68" s="243"/>
      <c r="H68" s="243"/>
      <c r="I68" s="243"/>
      <c r="J68" s="243"/>
      <c r="K68" s="243"/>
      <c r="L68" s="243"/>
      <c r="M68" s="243"/>
      <c r="N68" s="243"/>
      <c r="O68" s="243"/>
      <c r="P68" s="244"/>
    </row>
    <row r="69" spans="1:16" ht="12" customHeight="1">
      <c r="A69" s="245"/>
      <c r="B69" s="243"/>
      <c r="C69" s="243"/>
      <c r="D69" s="243"/>
      <c r="E69" s="243"/>
      <c r="F69" s="243"/>
      <c r="G69" s="243"/>
      <c r="H69" s="243"/>
      <c r="I69" s="243"/>
      <c r="J69" s="243"/>
      <c r="K69" s="243"/>
      <c r="L69" s="243"/>
      <c r="M69" s="243"/>
      <c r="N69" s="243"/>
      <c r="O69" s="243"/>
      <c r="P69" s="244"/>
    </row>
    <row r="70" spans="1:16" ht="12" customHeight="1">
      <c r="A70" s="245" t="s">
        <v>230</v>
      </c>
      <c r="B70" s="243"/>
      <c r="C70" s="243"/>
      <c r="D70" s="243"/>
      <c r="E70" s="243"/>
      <c r="F70" s="243"/>
      <c r="G70" s="243"/>
      <c r="H70" s="243"/>
      <c r="I70" s="243"/>
      <c r="J70" s="243"/>
      <c r="K70" s="243"/>
      <c r="L70" s="243"/>
      <c r="M70" s="243"/>
      <c r="N70" s="243"/>
      <c r="O70" s="243"/>
      <c r="P70" s="244"/>
    </row>
    <row r="71" spans="1:16" ht="12" customHeight="1">
      <c r="A71" s="245" t="s">
        <v>323</v>
      </c>
      <c r="B71" s="243"/>
      <c r="C71" s="243"/>
      <c r="D71" s="243"/>
      <c r="E71" s="243"/>
      <c r="F71" s="243"/>
      <c r="G71" s="243"/>
      <c r="H71" s="243"/>
      <c r="I71" s="243"/>
      <c r="J71" s="243"/>
      <c r="K71" s="243"/>
      <c r="L71" s="243"/>
      <c r="M71" s="243"/>
      <c r="N71" s="243"/>
      <c r="O71" s="243"/>
      <c r="P71" s="244"/>
    </row>
    <row r="72" spans="1:16" ht="12" customHeight="1">
      <c r="A72" s="76" t="s">
        <v>425</v>
      </c>
      <c r="B72" s="243"/>
      <c r="C72" s="243"/>
      <c r="D72" s="243"/>
      <c r="E72" s="243"/>
      <c r="F72" s="243"/>
      <c r="G72" s="243"/>
      <c r="H72" s="243"/>
      <c r="I72" s="243"/>
      <c r="J72" s="243"/>
      <c r="K72" s="243"/>
      <c r="L72" s="243"/>
      <c r="M72" s="243"/>
      <c r="N72" s="243"/>
      <c r="O72" s="243"/>
      <c r="P72" s="244"/>
    </row>
    <row r="73" spans="1:16" ht="12" customHeight="1">
      <c r="A73" s="245" t="s">
        <v>423</v>
      </c>
      <c r="B73" s="243"/>
      <c r="C73" s="243"/>
      <c r="D73" s="243"/>
      <c r="E73" s="243"/>
      <c r="F73" s="243"/>
      <c r="G73" s="243"/>
      <c r="H73" s="243"/>
      <c r="I73" s="243"/>
      <c r="J73" s="243"/>
      <c r="K73" s="243"/>
      <c r="L73" s="243"/>
      <c r="M73" s="243"/>
      <c r="N73" s="243"/>
      <c r="O73" s="243"/>
      <c r="P73" s="244"/>
    </row>
    <row r="74" spans="1:16" ht="12" customHeight="1">
      <c r="A74" s="246"/>
      <c r="B74" s="243"/>
      <c r="C74" s="243"/>
      <c r="D74" s="243"/>
      <c r="E74" s="243"/>
      <c r="F74" s="243"/>
      <c r="G74" s="243"/>
      <c r="H74" s="243"/>
      <c r="I74" s="243"/>
      <c r="J74" s="243"/>
      <c r="K74" s="243"/>
      <c r="L74" s="243"/>
      <c r="M74" s="243"/>
      <c r="N74" s="243"/>
      <c r="O74" s="243"/>
      <c r="P74" s="244"/>
    </row>
    <row r="75" spans="1:16" ht="12" customHeight="1">
      <c r="A75" s="247"/>
      <c r="B75" s="243"/>
      <c r="C75" s="243"/>
      <c r="D75" s="243"/>
      <c r="E75" s="243"/>
      <c r="F75" s="243"/>
      <c r="G75" s="243"/>
      <c r="H75" s="243"/>
      <c r="I75" s="243"/>
      <c r="J75" s="243"/>
      <c r="K75" s="243"/>
      <c r="L75" s="243"/>
      <c r="M75" s="243"/>
      <c r="N75" s="243"/>
      <c r="O75" s="243"/>
      <c r="P75" s="244"/>
    </row>
    <row r="76" spans="1:16" ht="12" customHeight="1">
      <c r="A76" s="77"/>
      <c r="B76" s="243"/>
      <c r="C76" s="243"/>
      <c r="D76" s="243"/>
      <c r="E76" s="243"/>
      <c r="F76" s="243"/>
      <c r="G76" s="243"/>
      <c r="H76" s="243"/>
      <c r="I76" s="243"/>
      <c r="J76" s="243"/>
      <c r="K76" s="243"/>
      <c r="L76" s="243"/>
      <c r="M76" s="243"/>
      <c r="N76" s="243"/>
      <c r="O76" s="243"/>
      <c r="P76" s="244"/>
    </row>
    <row r="77" spans="1:16" ht="12" customHeight="1">
      <c r="A77" s="242"/>
      <c r="B77" s="243"/>
      <c r="C77" s="243"/>
      <c r="D77" s="243"/>
      <c r="E77" s="243"/>
      <c r="F77" s="243"/>
      <c r="G77" s="243"/>
      <c r="H77" s="243"/>
      <c r="I77" s="243"/>
      <c r="J77" s="243"/>
      <c r="K77" s="243"/>
      <c r="L77" s="243"/>
      <c r="M77" s="243"/>
      <c r="N77" s="243"/>
      <c r="O77" s="243"/>
      <c r="P77" s="244"/>
    </row>
    <row r="78" spans="1:16" ht="12" customHeight="1">
      <c r="A78" s="242"/>
      <c r="B78" s="243"/>
      <c r="C78" s="243"/>
      <c r="D78" s="243"/>
      <c r="E78" s="243"/>
      <c r="F78" s="243"/>
      <c r="G78" s="243"/>
      <c r="H78" s="243"/>
      <c r="I78" s="243"/>
      <c r="J78" s="243"/>
      <c r="K78" s="243"/>
      <c r="L78" s="243"/>
      <c r="M78" s="243"/>
      <c r="N78" s="243"/>
      <c r="O78" s="243"/>
      <c r="P78" s="244"/>
    </row>
    <row r="79" spans="1:16" ht="12" customHeight="1">
      <c r="A79" s="242"/>
      <c r="B79" s="243"/>
      <c r="C79" s="243"/>
      <c r="D79" s="243"/>
      <c r="E79" s="243"/>
      <c r="F79" s="243"/>
      <c r="G79" s="243"/>
      <c r="H79" s="243"/>
      <c r="I79" s="243"/>
      <c r="J79" s="243"/>
      <c r="K79" s="243"/>
      <c r="L79" s="243"/>
      <c r="M79" s="243"/>
      <c r="N79" s="243"/>
      <c r="O79" s="243"/>
      <c r="P79" s="244"/>
    </row>
    <row r="80" spans="1:16" ht="12" customHeight="1">
      <c r="A80" s="248"/>
      <c r="B80" s="243"/>
      <c r="C80" s="243"/>
      <c r="D80" s="243"/>
      <c r="E80" s="243"/>
      <c r="F80" s="243"/>
      <c r="G80" s="243"/>
      <c r="H80" s="243"/>
      <c r="I80" s="243"/>
      <c r="J80" s="243"/>
      <c r="K80" s="243"/>
      <c r="L80" s="243"/>
      <c r="M80" s="243"/>
      <c r="N80" s="243"/>
      <c r="O80" s="243"/>
      <c r="P80" s="244"/>
    </row>
    <row r="81" spans="1:16" ht="12" customHeight="1">
      <c r="A81" s="77"/>
      <c r="B81" s="243"/>
      <c r="C81" s="243"/>
      <c r="D81" s="243"/>
      <c r="E81" s="243"/>
      <c r="F81" s="243"/>
      <c r="G81" s="243"/>
      <c r="H81" s="243"/>
      <c r="I81" s="243"/>
      <c r="J81" s="243"/>
      <c r="K81" s="243"/>
      <c r="L81" s="243"/>
      <c r="M81" s="243"/>
      <c r="N81" s="243"/>
      <c r="O81" s="243"/>
      <c r="P81" s="244"/>
    </row>
    <row r="82" spans="1:16" ht="12" customHeight="1">
      <c r="A82" s="77"/>
      <c r="B82" s="243"/>
      <c r="C82" s="243"/>
      <c r="D82" s="243"/>
      <c r="E82" s="243"/>
      <c r="F82" s="243"/>
      <c r="G82" s="243"/>
      <c r="H82" s="243"/>
      <c r="I82" s="243"/>
      <c r="J82" s="243"/>
      <c r="K82" s="243"/>
      <c r="L82" s="243"/>
      <c r="M82" s="243"/>
      <c r="N82" s="243"/>
      <c r="O82" s="243"/>
      <c r="P82" s="244"/>
    </row>
    <row r="83" spans="1:16" ht="12" customHeight="1">
      <c r="A83" s="77"/>
      <c r="B83" s="38"/>
      <c r="C83" s="38"/>
      <c r="D83" s="38"/>
      <c r="E83" s="38"/>
      <c r="F83" s="38"/>
      <c r="G83" s="38"/>
      <c r="H83" s="38"/>
      <c r="I83" s="38"/>
      <c r="J83" s="38"/>
      <c r="K83" s="38"/>
      <c r="L83" s="38"/>
      <c r="M83" s="38"/>
      <c r="N83" s="38"/>
    </row>
  </sheetData>
  <pageMargins left="0" right="0" top="0" bottom="0" header="0" footer="0"/>
  <pageSetup scale="89" orientation="landscape" r:id="rId1"/>
  <headerFooter alignWithMargins="0">
    <oddFooter>&amp;R&amp;A &amp;D &amp;T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40"/>
  <sheetViews>
    <sheetView showGridLines="0" workbookViewId="0">
      <selection activeCell="F3" sqref="F3"/>
    </sheetView>
  </sheetViews>
  <sheetFormatPr defaultRowHeight="10.199999999999999"/>
  <cols>
    <col min="1" max="1" width="30.6640625" style="60" customWidth="1"/>
    <col min="2" max="14" width="6.77734375" style="60" customWidth="1"/>
    <col min="15" max="15" width="1.88671875" style="60" customWidth="1"/>
    <col min="16" max="16" width="37.88671875" style="60" customWidth="1"/>
    <col min="17" max="22" width="8.88671875" style="60"/>
    <col min="23" max="23" width="26.6640625" style="60" customWidth="1"/>
    <col min="24" max="16384" width="8.88671875" style="60"/>
  </cols>
  <sheetData>
    <row r="1" spans="1:16">
      <c r="A1" s="65" t="s">
        <v>430</v>
      </c>
      <c r="B1" s="65"/>
      <c r="C1" s="65"/>
      <c r="D1" s="65"/>
      <c r="E1" s="65"/>
      <c r="F1" s="65"/>
      <c r="G1" s="65"/>
      <c r="H1" s="65"/>
      <c r="I1" s="66"/>
      <c r="J1" s="66"/>
      <c r="K1" s="66"/>
      <c r="L1" s="66"/>
      <c r="M1" s="66"/>
      <c r="N1" s="66"/>
      <c r="O1" s="65"/>
      <c r="P1" s="65"/>
    </row>
    <row r="2" spans="1:16">
      <c r="A2" s="67" t="s">
        <v>228</v>
      </c>
      <c r="B2" s="68"/>
      <c r="C2" s="68"/>
      <c r="D2" s="68"/>
      <c r="E2" s="68"/>
      <c r="F2" s="68"/>
      <c r="G2" s="68"/>
      <c r="H2" s="68"/>
      <c r="I2" s="23"/>
      <c r="J2" s="23"/>
      <c r="K2" s="23"/>
      <c r="L2" s="23"/>
      <c r="M2" s="23"/>
      <c r="N2" s="23"/>
      <c r="O2" s="68"/>
      <c r="P2" s="67" t="s">
        <v>227</v>
      </c>
    </row>
    <row r="3" spans="1:16">
      <c r="A3" s="67" t="s">
        <v>313</v>
      </c>
      <c r="B3" s="68"/>
      <c r="C3" s="68"/>
      <c r="D3" s="68"/>
      <c r="E3" s="68"/>
      <c r="F3" s="68"/>
      <c r="G3" s="68"/>
      <c r="H3" s="68"/>
      <c r="I3" s="23"/>
      <c r="J3" s="23"/>
      <c r="K3" s="23"/>
      <c r="L3" s="23"/>
      <c r="M3" s="23"/>
      <c r="N3" s="23"/>
      <c r="O3" s="68"/>
      <c r="P3" s="67" t="s">
        <v>312</v>
      </c>
    </row>
    <row r="4" spans="1:16">
      <c r="A4" s="68" t="s">
        <v>311</v>
      </c>
      <c r="B4" s="68"/>
      <c r="C4" s="68"/>
      <c r="D4" s="68"/>
      <c r="E4" s="68"/>
      <c r="F4" s="68"/>
      <c r="G4" s="68"/>
      <c r="H4" s="68"/>
      <c r="I4" s="23"/>
      <c r="J4" s="23"/>
      <c r="K4" s="23"/>
      <c r="L4" s="23"/>
      <c r="M4" s="23"/>
      <c r="N4" s="23"/>
      <c r="O4" s="68"/>
      <c r="P4" s="69" t="s">
        <v>310</v>
      </c>
    </row>
    <row r="5" spans="1:16">
      <c r="A5" s="70"/>
      <c r="B5" s="70"/>
      <c r="C5" s="70"/>
      <c r="D5" s="70"/>
      <c r="E5" s="70"/>
      <c r="F5" s="70"/>
      <c r="G5" s="70"/>
      <c r="H5" s="136"/>
      <c r="I5" s="136"/>
      <c r="J5" s="136"/>
      <c r="K5" s="136"/>
      <c r="L5" s="136"/>
      <c r="M5" s="136"/>
      <c r="N5" s="136"/>
      <c r="O5" s="70"/>
      <c r="P5" s="70"/>
    </row>
    <row r="6" spans="1:16">
      <c r="A6" s="71"/>
      <c r="B6" s="72">
        <v>2000</v>
      </c>
      <c r="C6" s="72">
        <v>2001</v>
      </c>
      <c r="D6" s="72">
        <v>2002</v>
      </c>
      <c r="E6" s="72">
        <v>2003</v>
      </c>
      <c r="F6" s="72">
        <v>2004</v>
      </c>
      <c r="G6" s="72">
        <v>2005</v>
      </c>
      <c r="H6" s="161">
        <v>2006</v>
      </c>
      <c r="I6" s="161">
        <v>2007</v>
      </c>
      <c r="J6" s="161">
        <v>2008</v>
      </c>
      <c r="K6" s="161">
        <v>2009</v>
      </c>
      <c r="L6" s="161">
        <v>2010</v>
      </c>
      <c r="M6" s="206">
        <v>2011</v>
      </c>
      <c r="N6" s="206">
        <v>2012</v>
      </c>
      <c r="O6" s="72"/>
      <c r="P6" s="71"/>
    </row>
    <row r="7" spans="1:16">
      <c r="A7" s="68"/>
      <c r="B7" s="73"/>
      <c r="C7" s="73"/>
      <c r="D7" s="73"/>
      <c r="E7" s="73"/>
      <c r="F7" s="73"/>
      <c r="G7" s="73"/>
      <c r="H7" s="136"/>
      <c r="I7" s="136"/>
      <c r="J7" s="136"/>
      <c r="K7" s="136"/>
      <c r="L7" s="136"/>
      <c r="M7" s="136"/>
      <c r="N7" s="136"/>
      <c r="O7" s="73"/>
      <c r="P7" s="68"/>
    </row>
    <row r="8" spans="1:16" ht="21.9" customHeight="1">
      <c r="A8" s="207" t="s">
        <v>309</v>
      </c>
      <c r="B8" s="208" t="s">
        <v>295</v>
      </c>
      <c r="C8" s="208" t="s">
        <v>295</v>
      </c>
      <c r="D8" s="208" t="s">
        <v>295</v>
      </c>
      <c r="E8" s="208" t="s">
        <v>295</v>
      </c>
      <c r="F8" s="208" t="s">
        <v>295</v>
      </c>
      <c r="G8" s="208" t="s">
        <v>295</v>
      </c>
      <c r="H8" s="208" t="s">
        <v>295</v>
      </c>
      <c r="I8" s="208" t="s">
        <v>295</v>
      </c>
      <c r="J8" s="208" t="s">
        <v>295</v>
      </c>
      <c r="K8" s="208" t="s">
        <v>295</v>
      </c>
      <c r="L8" s="208" t="s">
        <v>295</v>
      </c>
      <c r="M8" s="208" t="s">
        <v>295</v>
      </c>
      <c r="N8" s="208" t="s">
        <v>295</v>
      </c>
      <c r="O8" s="208"/>
      <c r="P8" s="207" t="s">
        <v>308</v>
      </c>
    </row>
    <row r="9" spans="1:16" s="259" customFormat="1" ht="21.9" customHeight="1">
      <c r="A9" s="207" t="s">
        <v>307</v>
      </c>
      <c r="B9" s="209">
        <v>1117.517888888889</v>
      </c>
      <c r="C9" s="209">
        <v>1251.0213703703703</v>
      </c>
      <c r="D9" s="209">
        <v>1516.3928888888886</v>
      </c>
      <c r="E9" s="209">
        <v>1775.277925925926</v>
      </c>
      <c r="F9" s="209">
        <v>1886.8498888888889</v>
      </c>
      <c r="G9" s="209">
        <v>1771.5173703703704</v>
      </c>
      <c r="H9" s="209">
        <v>1888.0698148148149</v>
      </c>
      <c r="I9" s="209">
        <v>2121.3724914814811</v>
      </c>
      <c r="J9" s="209">
        <v>2078.6690533333335</v>
      </c>
      <c r="K9" s="209">
        <v>2090.4873845777774</v>
      </c>
      <c r="L9" s="209">
        <v>2179.5817777777775</v>
      </c>
      <c r="M9" s="209">
        <v>2162.0662962962965</v>
      </c>
      <c r="N9" s="209" t="s">
        <v>295</v>
      </c>
      <c r="O9" s="209"/>
      <c r="P9" s="207" t="s">
        <v>306</v>
      </c>
    </row>
    <row r="10" spans="1:16" ht="21.9" customHeight="1">
      <c r="A10" s="210" t="s">
        <v>305</v>
      </c>
      <c r="B10" s="208" t="s">
        <v>295</v>
      </c>
      <c r="C10" s="208" t="s">
        <v>295</v>
      </c>
      <c r="D10" s="208" t="s">
        <v>295</v>
      </c>
      <c r="E10" s="208" t="s">
        <v>295</v>
      </c>
      <c r="F10" s="208" t="s">
        <v>295</v>
      </c>
      <c r="G10" s="208" t="s">
        <v>295</v>
      </c>
      <c r="H10" s="208" t="s">
        <v>295</v>
      </c>
      <c r="I10" s="208" t="s">
        <v>295</v>
      </c>
      <c r="J10" s="208" t="s">
        <v>295</v>
      </c>
      <c r="K10" s="208" t="s">
        <v>295</v>
      </c>
      <c r="L10" s="208" t="s">
        <v>295</v>
      </c>
      <c r="M10" s="208" t="s">
        <v>295</v>
      </c>
      <c r="N10" s="208" t="s">
        <v>295</v>
      </c>
      <c r="O10" s="211"/>
      <c r="P10" s="210" t="s">
        <v>304</v>
      </c>
    </row>
    <row r="11" spans="1:16" ht="14.1" customHeight="1">
      <c r="A11" s="210" t="s">
        <v>303</v>
      </c>
      <c r="B11" s="212"/>
      <c r="C11" s="212"/>
      <c r="D11" s="212"/>
      <c r="E11" s="212"/>
      <c r="F11" s="212"/>
      <c r="G11" s="212"/>
      <c r="H11" s="212"/>
      <c r="I11" s="212"/>
      <c r="J11" s="212"/>
      <c r="K11" s="212"/>
      <c r="L11" s="212"/>
      <c r="M11" s="212"/>
      <c r="N11" s="212"/>
      <c r="O11" s="213"/>
      <c r="P11" s="210" t="s">
        <v>303</v>
      </c>
    </row>
    <row r="12" spans="1:16" ht="14.1" customHeight="1">
      <c r="A12" s="210" t="s">
        <v>302</v>
      </c>
      <c r="B12" s="212"/>
      <c r="C12" s="212"/>
      <c r="D12" s="212"/>
      <c r="E12" s="212"/>
      <c r="F12" s="212"/>
      <c r="G12" s="212"/>
      <c r="H12" s="212"/>
      <c r="I12" s="212"/>
      <c r="J12" s="212"/>
      <c r="K12" s="212"/>
      <c r="L12" s="212"/>
      <c r="M12" s="212"/>
      <c r="N12" s="212"/>
      <c r="O12" s="213"/>
      <c r="P12" s="210" t="s">
        <v>301</v>
      </c>
    </row>
    <row r="13" spans="1:16" ht="14.1" customHeight="1">
      <c r="A13" s="214" t="s">
        <v>300</v>
      </c>
      <c r="B13" s="212"/>
      <c r="C13" s="212"/>
      <c r="D13" s="212"/>
      <c r="E13" s="212"/>
      <c r="F13" s="212"/>
      <c r="G13" s="212"/>
      <c r="H13" s="212"/>
      <c r="I13" s="212"/>
      <c r="J13" s="212"/>
      <c r="K13" s="212"/>
      <c r="L13" s="212"/>
      <c r="M13" s="212"/>
      <c r="N13" s="212"/>
      <c r="O13" s="213"/>
      <c r="P13" s="215" t="s">
        <v>299</v>
      </c>
    </row>
    <row r="14" spans="1:16" ht="14.1" customHeight="1">
      <c r="A14" s="214" t="s">
        <v>298</v>
      </c>
      <c r="B14" s="212" t="s">
        <v>295</v>
      </c>
      <c r="C14" s="212" t="s">
        <v>295</v>
      </c>
      <c r="D14" s="212" t="s">
        <v>295</v>
      </c>
      <c r="E14" s="212" t="s">
        <v>295</v>
      </c>
      <c r="F14" s="212" t="s">
        <v>295</v>
      </c>
      <c r="G14" s="212" t="s">
        <v>295</v>
      </c>
      <c r="H14" s="212" t="s">
        <v>295</v>
      </c>
      <c r="I14" s="212" t="s">
        <v>295</v>
      </c>
      <c r="J14" s="212" t="s">
        <v>295</v>
      </c>
      <c r="K14" s="212" t="s">
        <v>295</v>
      </c>
      <c r="L14" s="212" t="s">
        <v>295</v>
      </c>
      <c r="M14" s="212" t="s">
        <v>295</v>
      </c>
      <c r="N14" s="212" t="s">
        <v>295</v>
      </c>
      <c r="O14" s="216"/>
      <c r="P14" s="215" t="s">
        <v>297</v>
      </c>
    </row>
    <row r="15" spans="1:16" ht="14.1" customHeight="1">
      <c r="A15" s="214" t="s">
        <v>296</v>
      </c>
      <c r="B15" s="212" t="s">
        <v>295</v>
      </c>
      <c r="C15" s="212" t="s">
        <v>295</v>
      </c>
      <c r="D15" s="212" t="s">
        <v>295</v>
      </c>
      <c r="E15" s="212" t="s">
        <v>295</v>
      </c>
      <c r="F15" s="212" t="s">
        <v>295</v>
      </c>
      <c r="G15" s="212" t="s">
        <v>295</v>
      </c>
      <c r="H15" s="212" t="s">
        <v>295</v>
      </c>
      <c r="I15" s="212" t="s">
        <v>295</v>
      </c>
      <c r="J15" s="212" t="s">
        <v>295</v>
      </c>
      <c r="K15" s="212" t="s">
        <v>295</v>
      </c>
      <c r="L15" s="212" t="s">
        <v>295</v>
      </c>
      <c r="M15" s="212" t="s">
        <v>295</v>
      </c>
      <c r="N15" s="212" t="s">
        <v>295</v>
      </c>
      <c r="O15" s="216"/>
      <c r="P15" s="215" t="s">
        <v>294</v>
      </c>
    </row>
    <row r="16" spans="1:16" ht="14.1" customHeight="1">
      <c r="A16" s="214" t="s">
        <v>293</v>
      </c>
      <c r="B16" s="212"/>
      <c r="C16" s="212"/>
      <c r="D16" s="212"/>
      <c r="E16" s="212"/>
      <c r="F16" s="212"/>
      <c r="G16" s="212"/>
      <c r="H16" s="212"/>
      <c r="I16" s="212"/>
      <c r="J16" s="212"/>
      <c r="K16" s="212"/>
      <c r="L16" s="212"/>
      <c r="M16" s="212"/>
      <c r="N16" s="212"/>
      <c r="O16" s="213"/>
      <c r="P16" s="215" t="s">
        <v>292</v>
      </c>
    </row>
    <row r="17" spans="1:16" ht="14.1" customHeight="1">
      <c r="A17" s="214" t="s">
        <v>291</v>
      </c>
      <c r="B17" s="212"/>
      <c r="C17" s="212"/>
      <c r="D17" s="212"/>
      <c r="E17" s="212"/>
      <c r="F17" s="212"/>
      <c r="G17" s="212"/>
      <c r="H17" s="212"/>
      <c r="I17" s="212"/>
      <c r="J17" s="212"/>
      <c r="K17" s="212"/>
      <c r="L17" s="212"/>
      <c r="M17" s="212"/>
      <c r="N17" s="212"/>
      <c r="O17" s="208"/>
      <c r="P17" s="215" t="s">
        <v>290</v>
      </c>
    </row>
    <row r="18" spans="1:16" ht="14.1" customHeight="1">
      <c r="A18" s="217" t="s">
        <v>289</v>
      </c>
      <c r="B18" s="212">
        <v>363.90892592592593</v>
      </c>
      <c r="C18" s="212">
        <v>409.25781481481476</v>
      </c>
      <c r="D18" s="212">
        <v>476.154</v>
      </c>
      <c r="E18" s="212">
        <v>543.85655555555547</v>
      </c>
      <c r="F18" s="212">
        <v>597.81318518518515</v>
      </c>
      <c r="G18" s="212">
        <v>651.32459259259258</v>
      </c>
      <c r="H18" s="212">
        <v>697.76596296296293</v>
      </c>
      <c r="I18" s="212">
        <v>666.34059551851851</v>
      </c>
      <c r="J18" s="212">
        <v>699.48740740740732</v>
      </c>
      <c r="K18" s="212">
        <v>732.78518518518513</v>
      </c>
      <c r="L18" s="212" t="s">
        <v>295</v>
      </c>
      <c r="M18" s="212" t="s">
        <v>295</v>
      </c>
      <c r="N18" s="212" t="s">
        <v>295</v>
      </c>
      <c r="O18" s="216"/>
      <c r="P18" s="218" t="s">
        <v>288</v>
      </c>
    </row>
    <row r="19" spans="1:16" ht="14.1" customHeight="1">
      <c r="A19" s="214" t="s">
        <v>287</v>
      </c>
      <c r="B19" s="212">
        <v>336.39488888888889</v>
      </c>
      <c r="C19" s="212">
        <v>355.59303703703699</v>
      </c>
      <c r="D19" s="212">
        <v>376.49981481481478</v>
      </c>
      <c r="E19" s="212">
        <v>405.60959259259249</v>
      </c>
      <c r="F19" s="212">
        <v>449.81759259259258</v>
      </c>
      <c r="G19" s="212">
        <v>242.83099999999999</v>
      </c>
      <c r="H19" s="212">
        <v>263.52655555555555</v>
      </c>
      <c r="I19" s="212">
        <v>270.58633044444446</v>
      </c>
      <c r="J19" s="212">
        <v>272.10518518518518</v>
      </c>
      <c r="K19" s="212">
        <v>284.90740740740739</v>
      </c>
      <c r="L19" s="212" t="s">
        <v>295</v>
      </c>
      <c r="M19" s="212" t="s">
        <v>295</v>
      </c>
      <c r="N19" s="212" t="s">
        <v>295</v>
      </c>
      <c r="O19" s="216"/>
      <c r="P19" s="215" t="s">
        <v>286</v>
      </c>
    </row>
    <row r="20" spans="1:16" ht="14.1" customHeight="1">
      <c r="A20" s="214" t="s">
        <v>285</v>
      </c>
      <c r="B20" s="212" t="s">
        <v>427</v>
      </c>
      <c r="C20" s="212" t="s">
        <v>427</v>
      </c>
      <c r="D20" s="212">
        <v>1.85</v>
      </c>
      <c r="E20" s="212">
        <v>2.65</v>
      </c>
      <c r="F20" s="212">
        <v>1.91</v>
      </c>
      <c r="G20" s="212">
        <v>1</v>
      </c>
      <c r="H20" s="212" t="s">
        <v>427</v>
      </c>
      <c r="I20" s="212" t="s">
        <v>427</v>
      </c>
      <c r="J20" s="212" t="s">
        <v>427</v>
      </c>
      <c r="K20" s="212" t="s">
        <v>427</v>
      </c>
      <c r="L20" s="212" t="s">
        <v>295</v>
      </c>
      <c r="M20" s="212" t="s">
        <v>295</v>
      </c>
      <c r="N20" s="212" t="s">
        <v>295</v>
      </c>
      <c r="O20" s="216"/>
      <c r="P20" s="215" t="s">
        <v>284</v>
      </c>
    </row>
    <row r="21" spans="1:16" ht="14.1" customHeight="1">
      <c r="A21" s="214" t="s">
        <v>283</v>
      </c>
      <c r="B21" s="212"/>
      <c r="C21" s="212"/>
      <c r="D21" s="212"/>
      <c r="E21" s="212"/>
      <c r="F21" s="212"/>
      <c r="G21" s="212"/>
      <c r="H21" s="212"/>
      <c r="I21" s="212"/>
      <c r="J21" s="212"/>
      <c r="K21" s="212"/>
      <c r="L21" s="212"/>
      <c r="M21" s="212"/>
      <c r="N21" s="212"/>
      <c r="O21" s="208"/>
      <c r="P21" s="215" t="s">
        <v>282</v>
      </c>
    </row>
    <row r="22" spans="1:16" ht="14.1" customHeight="1">
      <c r="A22" s="214" t="s">
        <v>281</v>
      </c>
      <c r="B22" s="212">
        <v>266.82611111111112</v>
      </c>
      <c r="C22" s="212">
        <v>322.53325925925924</v>
      </c>
      <c r="D22" s="212">
        <v>341.61425925925926</v>
      </c>
      <c r="E22" s="212">
        <v>491.83599999999996</v>
      </c>
      <c r="F22" s="212">
        <v>527.74729629629633</v>
      </c>
      <c r="G22" s="212">
        <v>429.86859259259256</v>
      </c>
      <c r="H22" s="212">
        <v>397.60262962962963</v>
      </c>
      <c r="I22" s="212">
        <v>402.47625174074074</v>
      </c>
      <c r="J22" s="212">
        <v>376.68185185185189</v>
      </c>
      <c r="K22" s="212">
        <v>365.08050518518519</v>
      </c>
      <c r="L22" s="212" t="s">
        <v>295</v>
      </c>
      <c r="M22" s="212" t="s">
        <v>295</v>
      </c>
      <c r="N22" s="212" t="s">
        <v>295</v>
      </c>
      <c r="O22" s="216"/>
      <c r="P22" s="215" t="s">
        <v>280</v>
      </c>
    </row>
    <row r="23" spans="1:16" ht="14.1" customHeight="1">
      <c r="A23" s="214" t="s">
        <v>279</v>
      </c>
      <c r="B23" s="212">
        <v>208.29114814814815</v>
      </c>
      <c r="C23" s="212">
        <v>221.67844444444447</v>
      </c>
      <c r="D23" s="212">
        <v>377.56511111111104</v>
      </c>
      <c r="E23" s="212">
        <v>389.23455555555552</v>
      </c>
      <c r="F23" s="212">
        <v>361.25248148148148</v>
      </c>
      <c r="G23" s="212">
        <v>492.68622222222217</v>
      </c>
      <c r="H23" s="212">
        <v>561.16318518518517</v>
      </c>
      <c r="I23" s="212">
        <v>534.39148148148149</v>
      </c>
      <c r="J23" s="212">
        <v>521.38037037037043</v>
      </c>
      <c r="K23" s="212">
        <v>512.41692037037035</v>
      </c>
      <c r="L23" s="212" t="s">
        <v>295</v>
      </c>
      <c r="M23" s="212" t="s">
        <v>295</v>
      </c>
      <c r="N23" s="212" t="s">
        <v>295</v>
      </c>
      <c r="O23" s="216"/>
      <c r="P23" s="215" t="s">
        <v>278</v>
      </c>
    </row>
    <row r="24" spans="1:16" ht="14.1" customHeight="1">
      <c r="A24" s="214" t="s">
        <v>277</v>
      </c>
      <c r="B24" s="212"/>
      <c r="C24" s="212"/>
      <c r="D24" s="212"/>
      <c r="E24" s="212"/>
      <c r="F24" s="212"/>
      <c r="G24" s="212"/>
      <c r="H24" s="212"/>
      <c r="I24" s="212"/>
      <c r="J24" s="212"/>
      <c r="K24" s="212"/>
      <c r="L24" s="212"/>
      <c r="M24" s="212"/>
      <c r="N24" s="212"/>
      <c r="O24" s="219"/>
      <c r="P24" s="215" t="s">
        <v>276</v>
      </c>
    </row>
    <row r="25" spans="1:16" ht="14.1" customHeight="1">
      <c r="A25" s="214" t="s">
        <v>275</v>
      </c>
      <c r="B25" s="212">
        <v>101.29074074074073</v>
      </c>
      <c r="C25" s="212">
        <v>118.15011111111112</v>
      </c>
      <c r="D25" s="212">
        <v>117.43970370370371</v>
      </c>
      <c r="E25" s="212">
        <v>135.88807407407407</v>
      </c>
      <c r="F25" s="212">
        <v>187.50466666666668</v>
      </c>
      <c r="G25" s="212">
        <v>118.61781481481481</v>
      </c>
      <c r="H25" s="212">
        <v>108.95874074074072</v>
      </c>
      <c r="I25" s="212">
        <v>92.587600592592594</v>
      </c>
      <c r="J25" s="212">
        <v>98.4</v>
      </c>
      <c r="K25" s="212">
        <v>75.400000000000006</v>
      </c>
      <c r="L25" s="212" t="s">
        <v>295</v>
      </c>
      <c r="M25" s="212" t="s">
        <v>295</v>
      </c>
      <c r="N25" s="212" t="s">
        <v>295</v>
      </c>
      <c r="O25" s="219"/>
      <c r="P25" s="215" t="s">
        <v>274</v>
      </c>
    </row>
    <row r="26" spans="1:16" ht="14.1" customHeight="1">
      <c r="A26" s="214" t="s">
        <v>273</v>
      </c>
      <c r="B26" s="212">
        <v>64.611999999999995</v>
      </c>
      <c r="C26" s="212">
        <v>73.833666666666659</v>
      </c>
      <c r="D26" s="212">
        <v>60.346629629629625</v>
      </c>
      <c r="E26" s="212">
        <v>68.710148148148136</v>
      </c>
      <c r="F26" s="212">
        <v>108.43218518518518</v>
      </c>
      <c r="G26" s="212">
        <v>72.874148148148151</v>
      </c>
      <c r="H26" s="212">
        <v>60.715148148148145</v>
      </c>
      <c r="I26" s="212">
        <v>50.1235814074074</v>
      </c>
      <c r="J26" s="212">
        <v>72.8</v>
      </c>
      <c r="K26" s="212">
        <v>43.9</v>
      </c>
      <c r="L26" s="212" t="s">
        <v>295</v>
      </c>
      <c r="M26" s="212" t="s">
        <v>295</v>
      </c>
      <c r="N26" s="212" t="s">
        <v>295</v>
      </c>
      <c r="O26" s="211"/>
      <c r="P26" s="215" t="s">
        <v>272</v>
      </c>
    </row>
    <row r="27" spans="1:16" ht="14.1" customHeight="1">
      <c r="A27" s="214" t="s">
        <v>271</v>
      </c>
      <c r="B27" s="212">
        <v>36.878740740740739</v>
      </c>
      <c r="C27" s="212">
        <v>44.546444444444447</v>
      </c>
      <c r="D27" s="212">
        <v>57.303074074074075</v>
      </c>
      <c r="E27" s="212">
        <v>67.437925925925924</v>
      </c>
      <c r="F27" s="212">
        <v>79.312481481481484</v>
      </c>
      <c r="G27" s="212">
        <v>46.033666666666662</v>
      </c>
      <c r="H27" s="212">
        <v>47.79296296296296</v>
      </c>
      <c r="I27" s="212">
        <v>41.514019185185184</v>
      </c>
      <c r="J27" s="212">
        <v>24.6</v>
      </c>
      <c r="K27" s="212">
        <v>31.6</v>
      </c>
      <c r="L27" s="212" t="s">
        <v>295</v>
      </c>
      <c r="M27" s="212" t="s">
        <v>295</v>
      </c>
      <c r="N27" s="212" t="s">
        <v>295</v>
      </c>
      <c r="O27" s="211"/>
      <c r="P27" s="215" t="s">
        <v>270</v>
      </c>
    </row>
    <row r="28" spans="1:16" ht="14.1" customHeight="1">
      <c r="A28" s="220"/>
      <c r="B28" s="221"/>
      <c r="C28" s="221"/>
      <c r="D28" s="221"/>
      <c r="E28" s="221"/>
      <c r="F28" s="221"/>
      <c r="G28" s="221"/>
      <c r="H28" s="221"/>
      <c r="I28" s="221"/>
      <c r="J28" s="221"/>
      <c r="K28" s="221"/>
      <c r="L28" s="221"/>
      <c r="M28" s="221"/>
      <c r="N28" s="221"/>
      <c r="O28" s="74"/>
      <c r="P28" s="70"/>
    </row>
    <row r="29" spans="1:16" ht="14.1" customHeight="1">
      <c r="A29" s="222"/>
      <c r="B29" s="223"/>
      <c r="C29" s="223"/>
      <c r="D29" s="223"/>
      <c r="E29" s="223"/>
      <c r="F29" s="223"/>
      <c r="G29" s="223"/>
      <c r="H29" s="223"/>
      <c r="I29" s="223"/>
      <c r="J29" s="223"/>
      <c r="K29" s="223"/>
      <c r="L29" s="223"/>
      <c r="M29" s="223"/>
      <c r="N29" s="223"/>
      <c r="O29" s="68"/>
      <c r="P29" s="68"/>
    </row>
    <row r="30" spans="1:16" ht="14.1" customHeight="1">
      <c r="A30" s="222" t="s">
        <v>2</v>
      </c>
      <c r="B30" s="223"/>
      <c r="C30" s="223"/>
      <c r="D30" s="223"/>
      <c r="E30" s="223"/>
      <c r="F30" s="260"/>
      <c r="G30" s="260"/>
      <c r="H30" s="260"/>
      <c r="I30" s="260"/>
      <c r="J30" s="260"/>
      <c r="K30" s="260"/>
      <c r="L30" s="260"/>
      <c r="M30" s="260"/>
      <c r="N30" s="260"/>
      <c r="O30" s="68"/>
      <c r="P30" s="68"/>
    </row>
    <row r="31" spans="1:16" ht="14.1" customHeight="1">
      <c r="A31" s="148" t="s">
        <v>269</v>
      </c>
      <c r="B31" s="223"/>
      <c r="C31" s="223"/>
      <c r="D31" s="223"/>
      <c r="E31" s="223"/>
      <c r="F31" s="260"/>
      <c r="G31" s="260"/>
      <c r="H31" s="260"/>
      <c r="I31" s="260"/>
      <c r="J31" s="260"/>
      <c r="K31" s="260"/>
      <c r="L31" s="260"/>
      <c r="M31" s="260"/>
      <c r="N31" s="260"/>
      <c r="O31" s="68"/>
      <c r="P31" s="68"/>
    </row>
    <row r="32" spans="1:16" ht="14.1" customHeight="1">
      <c r="A32" s="224" t="s">
        <v>268</v>
      </c>
      <c r="B32" s="260"/>
      <c r="C32" s="260"/>
      <c r="D32" s="260"/>
      <c r="E32" s="260"/>
      <c r="F32" s="260"/>
      <c r="G32" s="260"/>
      <c r="H32" s="260"/>
      <c r="I32" s="260"/>
      <c r="J32" s="260"/>
      <c r="K32" s="260"/>
      <c r="L32" s="260"/>
      <c r="M32" s="260"/>
      <c r="N32" s="260"/>
      <c r="O32" s="68"/>
      <c r="P32" s="68"/>
    </row>
    <row r="33" spans="1:16" ht="14.1" customHeight="1">
      <c r="A33" s="225" t="s">
        <v>267</v>
      </c>
      <c r="B33" s="260"/>
      <c r="C33" s="260"/>
      <c r="D33" s="260"/>
      <c r="E33" s="260"/>
      <c r="F33" s="260"/>
      <c r="G33" s="260"/>
      <c r="H33" s="260"/>
      <c r="I33" s="260"/>
      <c r="J33" s="260"/>
      <c r="K33" s="260"/>
      <c r="L33" s="260"/>
      <c r="M33" s="260"/>
      <c r="N33" s="260"/>
      <c r="O33" s="68"/>
      <c r="P33" s="68"/>
    </row>
    <row r="34" spans="1:16" ht="14.1" customHeight="1">
      <c r="A34" s="224"/>
      <c r="B34" s="260"/>
      <c r="C34" s="260"/>
      <c r="D34" s="260"/>
      <c r="E34" s="260"/>
      <c r="F34" s="260"/>
      <c r="G34" s="260"/>
      <c r="H34" s="260"/>
      <c r="I34" s="260"/>
      <c r="J34" s="260"/>
      <c r="K34" s="260"/>
      <c r="L34" s="260"/>
      <c r="M34" s="260"/>
      <c r="N34" s="260"/>
      <c r="O34" s="68"/>
      <c r="P34" s="68"/>
    </row>
    <row r="35" spans="1:16" ht="14.1" customHeight="1">
      <c r="A35" s="69" t="s">
        <v>266</v>
      </c>
      <c r="B35" s="260"/>
      <c r="C35" s="260"/>
      <c r="D35" s="260"/>
      <c r="E35" s="260"/>
      <c r="F35" s="260"/>
      <c r="G35" s="260"/>
      <c r="H35" s="260"/>
      <c r="I35" s="260"/>
      <c r="J35" s="260"/>
      <c r="K35" s="260"/>
      <c r="L35" s="260"/>
      <c r="M35" s="260"/>
      <c r="N35" s="260"/>
      <c r="O35" s="68"/>
      <c r="P35" s="68"/>
    </row>
    <row r="36" spans="1:16" ht="14.1" customHeight="1">
      <c r="A36" s="75" t="s">
        <v>180</v>
      </c>
      <c r="B36" s="260"/>
      <c r="C36" s="260"/>
      <c r="D36" s="260"/>
      <c r="E36" s="260"/>
      <c r="F36" s="260"/>
      <c r="G36" s="260"/>
      <c r="H36" s="260"/>
      <c r="I36" s="260"/>
      <c r="J36" s="260"/>
      <c r="K36" s="260"/>
      <c r="L36" s="260"/>
      <c r="M36" s="260"/>
      <c r="N36" s="260"/>
      <c r="O36" s="68"/>
      <c r="P36" s="68"/>
    </row>
    <row r="37" spans="1:16" ht="14.1" customHeight="1">
      <c r="A37" s="224" t="s">
        <v>265</v>
      </c>
      <c r="B37" s="260"/>
      <c r="C37" s="260"/>
      <c r="D37" s="260"/>
      <c r="E37" s="260"/>
      <c r="F37" s="260"/>
      <c r="G37" s="260"/>
      <c r="H37" s="260"/>
      <c r="I37" s="260"/>
      <c r="J37" s="260"/>
      <c r="K37" s="260"/>
      <c r="L37" s="260"/>
      <c r="M37" s="260"/>
      <c r="N37" s="260"/>
      <c r="O37" s="68"/>
      <c r="P37" s="68"/>
    </row>
    <row r="38" spans="1:16" ht="14.1" customHeight="1">
      <c r="A38" s="226" t="s">
        <v>264</v>
      </c>
    </row>
    <row r="39" spans="1:16" ht="14.1" customHeight="1"/>
    <row r="40" spans="1:16" ht="14.1" customHeight="1"/>
  </sheetData>
  <pageMargins left="0.15748031496062992" right="0.15748031496062992" top="0.98425196850393704" bottom="0.98425196850393704" header="0.51181102362204722" footer="0.51181102362204722"/>
  <pageSetup scale="85" orientation="landscape" r:id="rId1"/>
  <headerFooter alignWithMargins="0">
    <oddFooter>&amp;R &amp;A  &amp;D  &amp;T  &amp;P/&amp;N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6" enableFormatConditionsCalculation="0">
    <tabColor indexed="22"/>
    <pageSetUpPr fitToPage="1"/>
  </sheetPr>
  <dimension ref="A1:P42"/>
  <sheetViews>
    <sheetView showGridLines="0" workbookViewId="0">
      <selection activeCell="F3" sqref="F3"/>
    </sheetView>
  </sheetViews>
  <sheetFormatPr defaultColWidth="9.109375" defaultRowHeight="12" customHeight="1"/>
  <cols>
    <col min="1" max="1" width="26.109375" style="179" customWidth="1"/>
    <col min="2" max="14" width="6.77734375" style="178" customWidth="1"/>
    <col min="15" max="15" width="2.109375" style="179" customWidth="1"/>
    <col min="16" max="16" width="32.44140625" style="179" customWidth="1"/>
    <col min="17" max="16384" width="9.109375" style="179"/>
  </cols>
  <sheetData>
    <row r="1" spans="1:16" s="177" customFormat="1" ht="12" customHeight="1">
      <c r="A1" s="175">
        <v>5</v>
      </c>
      <c r="B1" s="176"/>
      <c r="C1" s="176"/>
      <c r="D1" s="176"/>
      <c r="E1" s="176"/>
      <c r="F1" s="176"/>
      <c r="G1" s="176"/>
      <c r="H1" s="176"/>
      <c r="I1" s="176"/>
      <c r="J1" s="176"/>
      <c r="K1" s="176"/>
      <c r="L1" s="176"/>
      <c r="M1" s="176"/>
      <c r="N1" s="176"/>
      <c r="P1" s="175"/>
    </row>
    <row r="2" spans="1:16" ht="12" customHeight="1">
      <c r="A2" s="110" t="s">
        <v>228</v>
      </c>
      <c r="P2" s="156" t="s">
        <v>84</v>
      </c>
    </row>
    <row r="3" spans="1:16" ht="12" customHeight="1">
      <c r="A3" s="177" t="s">
        <v>0</v>
      </c>
      <c r="P3" s="177" t="s">
        <v>4</v>
      </c>
    </row>
    <row r="4" spans="1:16" ht="24.75" customHeight="1">
      <c r="A4" s="61" t="s">
        <v>419</v>
      </c>
      <c r="B4" s="62"/>
      <c r="C4" s="62"/>
      <c r="D4" s="62"/>
      <c r="E4" s="62"/>
      <c r="F4" s="62"/>
      <c r="G4" s="62"/>
      <c r="H4" s="62"/>
      <c r="I4" s="63"/>
      <c r="J4" s="63"/>
      <c r="K4" s="63"/>
      <c r="L4" s="63"/>
      <c r="M4" s="63"/>
      <c r="N4" s="63"/>
      <c r="O4" s="62"/>
      <c r="P4" s="64" t="s">
        <v>418</v>
      </c>
    </row>
    <row r="5" spans="1:16" ht="12" customHeight="1">
      <c r="A5" s="180"/>
      <c r="B5" s="181"/>
      <c r="C5" s="181"/>
      <c r="D5" s="181"/>
      <c r="E5" s="181"/>
      <c r="F5" s="181"/>
      <c r="G5" s="181"/>
      <c r="H5" s="136"/>
      <c r="I5" s="182"/>
      <c r="J5" s="182"/>
      <c r="K5" s="182"/>
      <c r="L5" s="182"/>
      <c r="M5" s="182"/>
      <c r="N5" s="182"/>
      <c r="O5" s="180"/>
      <c r="P5" s="180"/>
    </row>
    <row r="6" spans="1:16" ht="12" customHeight="1">
      <c r="A6" s="183"/>
      <c r="B6" s="184">
        <v>2000</v>
      </c>
      <c r="C6" s="184">
        <v>2001</v>
      </c>
      <c r="D6" s="184">
        <v>2002</v>
      </c>
      <c r="E6" s="184">
        <v>2003</v>
      </c>
      <c r="F6" s="184">
        <v>2004</v>
      </c>
      <c r="G6" s="184">
        <v>2005</v>
      </c>
      <c r="H6" s="161">
        <v>2006</v>
      </c>
      <c r="I6" s="161">
        <v>2007</v>
      </c>
      <c r="J6" s="161">
        <v>2008</v>
      </c>
      <c r="K6" s="161">
        <v>2009</v>
      </c>
      <c r="L6" s="161">
        <v>2010</v>
      </c>
      <c r="M6" s="143">
        <v>2011</v>
      </c>
      <c r="N6" s="143">
        <v>2012</v>
      </c>
      <c r="O6" s="183" t="s">
        <v>174</v>
      </c>
      <c r="P6" s="183"/>
    </row>
    <row r="7" spans="1:16" ht="12" customHeight="1">
      <c r="H7" s="136"/>
      <c r="I7" s="136"/>
      <c r="J7" s="136"/>
      <c r="K7" s="136"/>
      <c r="L7" s="136"/>
      <c r="M7" s="136"/>
      <c r="N7" s="136"/>
    </row>
    <row r="8" spans="1:16" s="177" customFormat="1" ht="12" customHeight="1">
      <c r="A8" s="185" t="s">
        <v>1</v>
      </c>
      <c r="B8" s="186">
        <v>6317.1840000000002</v>
      </c>
      <c r="C8" s="186">
        <v>6762.23</v>
      </c>
      <c r="D8" s="186">
        <v>7220.4349999999995</v>
      </c>
      <c r="E8" s="186">
        <v>7961.2639999999992</v>
      </c>
      <c r="F8" s="186">
        <v>9022.2455710000013</v>
      </c>
      <c r="G8" s="186">
        <v>9747.7518409999993</v>
      </c>
      <c r="H8" s="186">
        <v>10785.028840999999</v>
      </c>
      <c r="I8" s="186">
        <v>11883.85505</v>
      </c>
      <c r="J8" s="186">
        <v>12185.692917</v>
      </c>
      <c r="K8" s="186">
        <v>12203.235199000001</v>
      </c>
      <c r="L8" s="186">
        <v>12481.269064999999</v>
      </c>
      <c r="M8" s="186">
        <v>12836.166019</v>
      </c>
      <c r="N8" s="186">
        <v>13253.745411</v>
      </c>
      <c r="P8" s="177" t="s">
        <v>5</v>
      </c>
    </row>
    <row r="9" spans="1:16" ht="12" customHeight="1">
      <c r="A9" s="62"/>
      <c r="B9" s="187"/>
      <c r="C9" s="187"/>
      <c r="D9" s="187"/>
      <c r="E9" s="186"/>
      <c r="F9" s="186"/>
      <c r="G9" s="186"/>
      <c r="H9" s="186"/>
      <c r="I9" s="186"/>
      <c r="J9" s="186"/>
    </row>
    <row r="10" spans="1:16" ht="12" customHeight="1">
      <c r="A10" s="188" t="s">
        <v>11</v>
      </c>
      <c r="B10" s="189">
        <v>1024.826</v>
      </c>
      <c r="C10" s="189">
        <v>1442.556</v>
      </c>
      <c r="D10" s="189">
        <v>1814.0989999999999</v>
      </c>
      <c r="E10" s="189">
        <v>2362.2429999999999</v>
      </c>
      <c r="F10" s="189">
        <v>2881.0266030000003</v>
      </c>
      <c r="G10" s="189">
        <v>3000.8159270000001</v>
      </c>
      <c r="H10" s="189">
        <v>3177.9015550000004</v>
      </c>
      <c r="I10" s="189">
        <v>3031.3780829999996</v>
      </c>
      <c r="J10" s="189">
        <v>2271.755412</v>
      </c>
      <c r="K10" s="189">
        <v>1895.2872110000001</v>
      </c>
      <c r="L10" s="189">
        <v>2148.3262280000008</v>
      </c>
      <c r="M10" s="189">
        <v>2052.8939189999996</v>
      </c>
      <c r="N10" s="189">
        <v>2657.412937999999</v>
      </c>
      <c r="P10" s="179" t="s">
        <v>12</v>
      </c>
    </row>
    <row r="11" spans="1:16" ht="12" customHeight="1">
      <c r="A11" s="188"/>
      <c r="B11" s="190"/>
      <c r="C11" s="189"/>
      <c r="D11" s="187"/>
      <c r="E11" s="187"/>
      <c r="F11" s="190"/>
      <c r="G11" s="190"/>
      <c r="H11" s="190"/>
      <c r="I11" s="190"/>
      <c r="J11" s="190"/>
      <c r="K11" s="190"/>
      <c r="L11" s="190"/>
      <c r="M11" s="190"/>
      <c r="N11" s="190"/>
    </row>
    <row r="12" spans="1:16" ht="12" customHeight="1">
      <c r="A12" s="188" t="s">
        <v>13</v>
      </c>
      <c r="B12" s="189">
        <v>5865.665</v>
      </c>
      <c r="C12" s="189">
        <v>6205.6469999999999</v>
      </c>
      <c r="D12" s="189">
        <v>6378.4949999999999</v>
      </c>
      <c r="E12" s="189">
        <v>6439.6549999999997</v>
      </c>
      <c r="F12" s="189">
        <v>6909.7039329999998</v>
      </c>
      <c r="G12" s="189">
        <v>7849.0058440000003</v>
      </c>
      <c r="H12" s="189">
        <v>9030.7770729999993</v>
      </c>
      <c r="I12" s="189">
        <v>10889.133075</v>
      </c>
      <c r="J12" s="189">
        <v>12111.059905</v>
      </c>
      <c r="K12" s="189">
        <v>12704.015447999998</v>
      </c>
      <c r="L12" s="189">
        <v>12506.930374</v>
      </c>
      <c r="M12" s="189">
        <v>12635.810756999999</v>
      </c>
      <c r="N12" s="189">
        <v>12547.736632</v>
      </c>
      <c r="P12" s="179" t="s">
        <v>14</v>
      </c>
    </row>
    <row r="13" spans="1:16" ht="12" customHeight="1">
      <c r="A13" s="188" t="s">
        <v>15</v>
      </c>
      <c r="B13" s="189">
        <v>-102.20699999999999</v>
      </c>
      <c r="C13" s="189">
        <v>-70.258000000000038</v>
      </c>
      <c r="D13" s="189">
        <v>-89.665000000000006</v>
      </c>
      <c r="E13" s="189">
        <v>-226.19499999999999</v>
      </c>
      <c r="F13" s="189">
        <v>-205.12306699999988</v>
      </c>
      <c r="G13" s="189">
        <v>-32.764156000000071</v>
      </c>
      <c r="H13" s="189">
        <v>-169.5949270000001</v>
      </c>
      <c r="I13" s="189">
        <v>-62.25892500000009</v>
      </c>
      <c r="J13" s="189">
        <v>79.504904999999781</v>
      </c>
      <c r="K13" s="189">
        <v>379.19044799999983</v>
      </c>
      <c r="L13" s="189">
        <v>-94.175626000000193</v>
      </c>
      <c r="M13" s="189">
        <v>-136.73824300000001</v>
      </c>
      <c r="N13" s="189">
        <v>-388.66236800000001</v>
      </c>
      <c r="P13" s="179" t="s">
        <v>16</v>
      </c>
    </row>
    <row r="14" spans="1:16" ht="12" customHeight="1">
      <c r="A14" s="188" t="s">
        <v>17</v>
      </c>
      <c r="B14" s="189">
        <v>644.19399999999996</v>
      </c>
      <c r="C14" s="189">
        <v>654.423</v>
      </c>
      <c r="D14" s="189">
        <v>643.72500000000002</v>
      </c>
      <c r="E14" s="189">
        <v>522.42100000000005</v>
      </c>
      <c r="F14" s="189">
        <v>473.14758900000004</v>
      </c>
      <c r="G14" s="189">
        <v>905.02231099999983</v>
      </c>
      <c r="H14" s="189">
        <v>888.88912299999993</v>
      </c>
      <c r="I14" s="189">
        <v>1132.0058049999998</v>
      </c>
      <c r="J14" s="189">
        <v>1390.342656</v>
      </c>
      <c r="K14" s="189">
        <v>1643.8111409999999</v>
      </c>
      <c r="L14" s="189">
        <v>1186.2588849999997</v>
      </c>
      <c r="M14" s="189">
        <v>1259.7308499999999</v>
      </c>
      <c r="N14" s="189">
        <v>1140.7550679999999</v>
      </c>
      <c r="P14" s="179" t="s">
        <v>18</v>
      </c>
    </row>
    <row r="15" spans="1:16" ht="12" customHeight="1">
      <c r="A15" s="188" t="s">
        <v>19</v>
      </c>
      <c r="B15" s="190">
        <v>-746.40099999999995</v>
      </c>
      <c r="C15" s="189">
        <v>-724.68100000000004</v>
      </c>
      <c r="D15" s="189">
        <v>-733.39</v>
      </c>
      <c r="E15" s="189">
        <v>-748.61599999999999</v>
      </c>
      <c r="F15" s="189">
        <v>-678.27065599999992</v>
      </c>
      <c r="G15" s="189">
        <v>-937.7864669999999</v>
      </c>
      <c r="H15" s="189">
        <v>-1058.48405</v>
      </c>
      <c r="I15" s="189">
        <v>-1194.2647299999999</v>
      </c>
      <c r="J15" s="189">
        <v>-1310.8377510000003</v>
      </c>
      <c r="K15" s="189">
        <v>-1264.6206930000001</v>
      </c>
      <c r="L15" s="189">
        <v>-1280.4345109999999</v>
      </c>
      <c r="M15" s="189">
        <v>-1396.4690929999999</v>
      </c>
      <c r="N15" s="189">
        <v>-1529.417436</v>
      </c>
      <c r="P15" s="191" t="s">
        <v>20</v>
      </c>
    </row>
    <row r="16" spans="1:16" ht="12" customHeight="1">
      <c r="A16" s="188" t="s">
        <v>21</v>
      </c>
      <c r="B16" s="189">
        <v>5967.8729999999996</v>
      </c>
      <c r="C16" s="189">
        <v>6275.9049999999997</v>
      </c>
      <c r="D16" s="187">
        <v>6468.16</v>
      </c>
      <c r="E16" s="187">
        <v>6665.85</v>
      </c>
      <c r="F16" s="190">
        <v>7114.8270000000002</v>
      </c>
      <c r="G16" s="190">
        <v>7881.77</v>
      </c>
      <c r="H16" s="190">
        <v>9200.3719999999994</v>
      </c>
      <c r="I16" s="190">
        <v>10951.392</v>
      </c>
      <c r="J16" s="190">
        <v>12031.555</v>
      </c>
      <c r="K16" s="190">
        <v>12324.825000000001</v>
      </c>
      <c r="L16" s="190">
        <v>12601.106</v>
      </c>
      <c r="M16" s="190">
        <v>12772.549000000001</v>
      </c>
      <c r="N16" s="190">
        <v>12936.398999999999</v>
      </c>
      <c r="P16" s="192" t="s">
        <v>22</v>
      </c>
    </row>
    <row r="17" spans="1:16" ht="12" customHeight="1">
      <c r="A17" s="193" t="s">
        <v>23</v>
      </c>
      <c r="B17" s="189"/>
      <c r="C17" s="189"/>
      <c r="D17" s="189"/>
      <c r="E17" s="189"/>
      <c r="F17" s="189"/>
      <c r="G17" s="189"/>
      <c r="H17" s="189"/>
      <c r="I17" s="189"/>
      <c r="J17" s="189"/>
      <c r="K17" s="189"/>
      <c r="L17" s="189"/>
      <c r="M17" s="189"/>
      <c r="N17" s="189"/>
      <c r="P17" s="179" t="s">
        <v>24</v>
      </c>
    </row>
    <row r="18" spans="1:16" ht="12" customHeight="1">
      <c r="A18" s="194"/>
      <c r="B18" s="195"/>
      <c r="C18" s="189"/>
      <c r="D18" s="189"/>
      <c r="E18" s="189"/>
      <c r="F18" s="189"/>
      <c r="G18" s="189"/>
      <c r="H18" s="189"/>
      <c r="I18" s="189"/>
      <c r="J18" s="189"/>
      <c r="K18" s="189"/>
      <c r="L18" s="189"/>
      <c r="M18" s="189"/>
      <c r="N18" s="189"/>
      <c r="P18" s="179" t="s">
        <v>6</v>
      </c>
    </row>
    <row r="19" spans="1:16" ht="12" customHeight="1">
      <c r="A19" s="196" t="s">
        <v>25</v>
      </c>
      <c r="B19" s="195">
        <v>-573.30700000000002</v>
      </c>
      <c r="C19" s="189">
        <v>-885.97299999999996</v>
      </c>
      <c r="D19" s="189">
        <v>-972.15899999999999</v>
      </c>
      <c r="E19" s="189">
        <v>-840.63400000000001</v>
      </c>
      <c r="F19" s="189">
        <v>-768.48496499999987</v>
      </c>
      <c r="G19" s="189">
        <v>-1102.0699300000015</v>
      </c>
      <c r="H19" s="189">
        <v>-1423.6497869999987</v>
      </c>
      <c r="I19" s="189">
        <v>-2036.656107999999</v>
      </c>
      <c r="J19" s="189">
        <v>-2197.1224000000002</v>
      </c>
      <c r="K19" s="189">
        <v>-2396.067459999997</v>
      </c>
      <c r="L19" s="189">
        <v>-2173.9875370000004</v>
      </c>
      <c r="M19" s="189">
        <v>-1852.5386569999996</v>
      </c>
      <c r="N19" s="189">
        <v>-1951.4041589999981</v>
      </c>
      <c r="P19" s="179" t="s">
        <v>26</v>
      </c>
    </row>
    <row r="20" spans="1:16" ht="12" customHeight="1">
      <c r="A20" s="197"/>
      <c r="B20" s="195"/>
      <c r="C20" s="189"/>
      <c r="D20" s="189"/>
      <c r="E20" s="189"/>
      <c r="F20" s="189"/>
      <c r="G20" s="189"/>
      <c r="H20" s="189"/>
      <c r="I20" s="189"/>
      <c r="J20" s="189"/>
      <c r="K20" s="189"/>
      <c r="L20" s="189"/>
      <c r="M20" s="189"/>
      <c r="N20" s="189"/>
    </row>
    <row r="21" spans="1:16" s="177" customFormat="1" ht="12" customHeight="1">
      <c r="A21" s="198" t="s">
        <v>3</v>
      </c>
      <c r="B21" s="199">
        <v>6320.6779999999999</v>
      </c>
      <c r="C21" s="199">
        <v>6763.2910000000002</v>
      </c>
      <c r="D21" s="199">
        <v>7221.88</v>
      </c>
      <c r="E21" s="199">
        <v>7962.6049999999996</v>
      </c>
      <c r="F21" s="199">
        <v>9022.2455710000013</v>
      </c>
      <c r="G21" s="199">
        <v>9747.7518409999993</v>
      </c>
      <c r="H21" s="199">
        <v>10785.028840999999</v>
      </c>
      <c r="I21" s="199">
        <v>11883.85505</v>
      </c>
      <c r="J21" s="199">
        <v>12185.692917</v>
      </c>
      <c r="K21" s="199">
        <v>12203.235199000001</v>
      </c>
      <c r="L21" s="199">
        <v>12481.269064999999</v>
      </c>
      <c r="M21" s="199">
        <v>12836.166019</v>
      </c>
      <c r="N21" s="199">
        <v>13253.745411</v>
      </c>
      <c r="P21" s="177" t="s">
        <v>7</v>
      </c>
    </row>
    <row r="22" spans="1:16" ht="12" customHeight="1">
      <c r="A22" s="200"/>
      <c r="B22" s="195"/>
      <c r="C22" s="189"/>
      <c r="D22" s="187"/>
      <c r="E22" s="187"/>
      <c r="F22" s="190"/>
      <c r="G22" s="190"/>
      <c r="H22" s="190"/>
      <c r="I22" s="190"/>
      <c r="J22" s="190"/>
      <c r="K22" s="190"/>
      <c r="L22" s="190"/>
      <c r="M22" s="190"/>
      <c r="N22" s="190"/>
    </row>
    <row r="23" spans="1:16" s="177" customFormat="1" ht="12" customHeight="1">
      <c r="A23" s="188" t="s">
        <v>27</v>
      </c>
      <c r="B23" s="195">
        <v>1298.2059999999999</v>
      </c>
      <c r="C23" s="189">
        <v>1372.288</v>
      </c>
      <c r="D23" s="189">
        <v>1442.239</v>
      </c>
      <c r="E23" s="189">
        <v>1642.7349999999999</v>
      </c>
      <c r="F23" s="189">
        <v>2160.1045709999999</v>
      </c>
      <c r="G23" s="189">
        <v>2334.6418410000001</v>
      </c>
      <c r="H23" s="189">
        <v>2521.049841</v>
      </c>
      <c r="I23" s="189">
        <v>2755.6370499999998</v>
      </c>
      <c r="J23" s="189">
        <v>2736.7299170000001</v>
      </c>
      <c r="K23" s="189">
        <v>2532.415199</v>
      </c>
      <c r="L23" s="189">
        <v>2578.1590649999998</v>
      </c>
      <c r="M23" s="189">
        <v>2692.935019</v>
      </c>
      <c r="N23" s="189">
        <v>2799.5044110000003</v>
      </c>
      <c r="P23" s="179" t="s">
        <v>28</v>
      </c>
    </row>
    <row r="24" spans="1:16" s="177" customFormat="1" ht="12" customHeight="1">
      <c r="A24" s="188" t="s">
        <v>29</v>
      </c>
      <c r="B24" s="195">
        <v>389.47300000000001</v>
      </c>
      <c r="C24" s="189">
        <v>375.91699999999997</v>
      </c>
      <c r="D24" s="189">
        <v>395.72300000000001</v>
      </c>
      <c r="E24" s="189">
        <v>429.61399999999998</v>
      </c>
      <c r="F24" s="189">
        <v>486.142</v>
      </c>
      <c r="G24" s="189">
        <v>521.40200000000004</v>
      </c>
      <c r="H24" s="189">
        <v>586.005</v>
      </c>
      <c r="I24" s="189">
        <v>594.71</v>
      </c>
      <c r="J24" s="189">
        <v>612.83799999999997</v>
      </c>
      <c r="K24" s="189">
        <v>621.37400000000002</v>
      </c>
      <c r="L24" s="189">
        <v>616.08000000000004</v>
      </c>
      <c r="M24" s="189">
        <v>634.59400000000005</v>
      </c>
      <c r="N24" s="189">
        <v>633.81899999999996</v>
      </c>
      <c r="P24" s="201" t="s">
        <v>30</v>
      </c>
    </row>
    <row r="25" spans="1:16" s="177" customFormat="1" ht="12" customHeight="1">
      <c r="A25" s="188" t="s">
        <v>31</v>
      </c>
      <c r="B25" s="195">
        <v>908.73299999999995</v>
      </c>
      <c r="C25" s="189">
        <v>996.37100000000009</v>
      </c>
      <c r="D25" s="189">
        <v>1046.5160000000001</v>
      </c>
      <c r="E25" s="189">
        <v>1213.1209999999999</v>
      </c>
      <c r="F25" s="189">
        <v>1673.9625709999998</v>
      </c>
      <c r="G25" s="189">
        <v>1813.2398410000001</v>
      </c>
      <c r="H25" s="189">
        <v>1935.0448409999999</v>
      </c>
      <c r="I25" s="189">
        <v>2160.9270499999998</v>
      </c>
      <c r="J25" s="189">
        <v>2123.8919169999999</v>
      </c>
      <c r="K25" s="189">
        <v>1911.041199</v>
      </c>
      <c r="L25" s="189">
        <v>1962.0790649999999</v>
      </c>
      <c r="M25" s="189">
        <v>2058.341019</v>
      </c>
      <c r="N25" s="189">
        <v>2165.6849999999999</v>
      </c>
      <c r="P25" s="179" t="s">
        <v>32</v>
      </c>
    </row>
    <row r="26" spans="1:16" ht="12" customHeight="1">
      <c r="A26" s="191" t="s">
        <v>33</v>
      </c>
      <c r="B26" s="190">
        <v>5526.67</v>
      </c>
      <c r="C26" s="190">
        <v>5910.6570000000002</v>
      </c>
      <c r="D26" s="190">
        <v>6257.6589999999997</v>
      </c>
      <c r="E26" s="190">
        <v>6864.7629999999999</v>
      </c>
      <c r="F26" s="190">
        <f t="shared" ref="F26:M26" si="0">F23+F27+F28</f>
        <v>7760.5445710000004</v>
      </c>
      <c r="G26" s="190">
        <f t="shared" si="0"/>
        <v>8226.9348410000002</v>
      </c>
      <c r="H26" s="190">
        <f t="shared" si="0"/>
        <v>8933.2558410000001</v>
      </c>
      <c r="I26" s="190">
        <f t="shared" si="0"/>
        <v>9800.2230499999987</v>
      </c>
      <c r="J26" s="190">
        <f t="shared" si="0"/>
        <v>10266.048917</v>
      </c>
      <c r="K26" s="190">
        <f t="shared" si="0"/>
        <v>10460.072199</v>
      </c>
      <c r="L26" s="190">
        <f t="shared" si="0"/>
        <v>10729.180065</v>
      </c>
      <c r="M26" s="190">
        <f t="shared" si="0"/>
        <v>11159.437019000001</v>
      </c>
      <c r="N26" s="190">
        <f>N23+N27+N28</f>
        <v>11573.299411</v>
      </c>
      <c r="P26" s="202" t="s">
        <v>34</v>
      </c>
    </row>
    <row r="27" spans="1:16" ht="12" customHeight="1">
      <c r="A27" s="191" t="s">
        <v>35</v>
      </c>
      <c r="B27" s="189">
        <v>2473.5740000000001</v>
      </c>
      <c r="C27" s="189">
        <v>2607.7089999999998</v>
      </c>
      <c r="D27" s="189">
        <v>2848.0340000000001</v>
      </c>
      <c r="E27" s="190">
        <v>3133.01</v>
      </c>
      <c r="F27" s="190">
        <v>3638.1210000000001</v>
      </c>
      <c r="G27" s="190">
        <v>3955.8539999999998</v>
      </c>
      <c r="H27" s="190">
        <v>4370.1679999999997</v>
      </c>
      <c r="I27" s="190">
        <v>4707.4539999999997</v>
      </c>
      <c r="J27" s="190">
        <v>4963.6589999999997</v>
      </c>
      <c r="K27" s="190">
        <v>5222.2879999999996</v>
      </c>
      <c r="L27" s="190">
        <v>5282.049</v>
      </c>
      <c r="M27" s="190">
        <v>5483.5619999999999</v>
      </c>
      <c r="N27" s="190">
        <v>5895.9229999999998</v>
      </c>
      <c r="P27" s="179" t="s">
        <v>36</v>
      </c>
    </row>
    <row r="28" spans="1:16" ht="12" customHeight="1">
      <c r="A28" s="191" t="s">
        <v>37</v>
      </c>
      <c r="B28" s="189">
        <v>1754.89</v>
      </c>
      <c r="C28" s="189">
        <v>1930.66</v>
      </c>
      <c r="D28" s="189">
        <v>1967.386</v>
      </c>
      <c r="E28" s="189">
        <v>2089.018</v>
      </c>
      <c r="F28" s="189">
        <v>1962.319</v>
      </c>
      <c r="G28" s="189">
        <v>1936.4390000000001</v>
      </c>
      <c r="H28" s="189">
        <v>2042.038</v>
      </c>
      <c r="I28" s="189">
        <v>2337.1320000000001</v>
      </c>
      <c r="J28" s="189">
        <v>2565.66</v>
      </c>
      <c r="K28" s="189">
        <v>2705.3690000000001</v>
      </c>
      <c r="L28" s="189">
        <v>2868.9720000000002</v>
      </c>
      <c r="M28" s="189">
        <v>2982.94</v>
      </c>
      <c r="N28" s="189">
        <v>2877.8719999999998</v>
      </c>
      <c r="P28" s="179" t="s">
        <v>38</v>
      </c>
    </row>
    <row r="29" spans="1:16" ht="12" customHeight="1">
      <c r="A29" s="188" t="s">
        <v>39</v>
      </c>
      <c r="B29" s="189">
        <v>6320.6779999999999</v>
      </c>
      <c r="C29" s="189">
        <v>6763.2910000000002</v>
      </c>
      <c r="D29" s="189">
        <v>7221.88</v>
      </c>
      <c r="E29" s="189">
        <v>7962.6049999999996</v>
      </c>
      <c r="F29" s="189">
        <v>9022.2455710000013</v>
      </c>
      <c r="G29" s="189">
        <v>9747.7518409999993</v>
      </c>
      <c r="H29" s="189">
        <v>10785.028840999999</v>
      </c>
      <c r="I29" s="189">
        <v>11883.85505</v>
      </c>
      <c r="J29" s="189">
        <v>12185.692917</v>
      </c>
      <c r="K29" s="189">
        <v>12203.235199000001</v>
      </c>
      <c r="L29" s="189">
        <v>12481.269064999999</v>
      </c>
      <c r="M29" s="189">
        <v>12836.166019</v>
      </c>
      <c r="N29" s="189">
        <v>13253.745411</v>
      </c>
      <c r="P29" s="179" t="s">
        <v>40</v>
      </c>
    </row>
    <row r="30" spans="1:16" ht="12" customHeight="1">
      <c r="A30" s="188" t="s">
        <v>41</v>
      </c>
      <c r="B30" s="190">
        <v>794.00800000000004</v>
      </c>
      <c r="C30" s="190">
        <v>852.63400000000001</v>
      </c>
      <c r="D30" s="190">
        <v>964.221</v>
      </c>
      <c r="E30" s="190">
        <v>1097.8420000000001</v>
      </c>
      <c r="F30" s="190">
        <v>1261.701</v>
      </c>
      <c r="G30" s="190">
        <v>1520.817</v>
      </c>
      <c r="H30" s="190">
        <v>1851.7729999999999</v>
      </c>
      <c r="I30" s="190">
        <v>2083.6320000000001</v>
      </c>
      <c r="J30" s="190">
        <v>1919.644</v>
      </c>
      <c r="K30" s="190">
        <v>1743.163</v>
      </c>
      <c r="L30" s="190">
        <v>1752.0889999999999</v>
      </c>
      <c r="M30" s="190">
        <v>1676.729</v>
      </c>
      <c r="N30" s="190">
        <v>1680.4459999999999</v>
      </c>
      <c r="P30" s="179" t="s">
        <v>42</v>
      </c>
    </row>
    <row r="31" spans="1:16" ht="12" customHeight="1">
      <c r="A31" s="180"/>
      <c r="B31" s="181"/>
      <c r="C31" s="181"/>
      <c r="D31" s="181"/>
      <c r="E31" s="181"/>
      <c r="F31" s="181"/>
      <c r="G31" s="181"/>
      <c r="H31" s="181"/>
      <c r="I31" s="181"/>
      <c r="J31" s="181"/>
      <c r="K31" s="181"/>
      <c r="L31" s="181"/>
      <c r="M31" s="181"/>
      <c r="N31" s="181"/>
      <c r="O31" s="180"/>
      <c r="P31" s="180"/>
    </row>
    <row r="32" spans="1:16" ht="12" customHeight="1">
      <c r="B32" s="203"/>
      <c r="C32" s="203"/>
      <c r="D32" s="203"/>
      <c r="E32" s="203"/>
      <c r="F32" s="203"/>
      <c r="G32" s="203"/>
      <c r="H32" s="203"/>
      <c r="I32" s="203"/>
      <c r="J32" s="203"/>
      <c r="K32" s="203"/>
      <c r="L32" s="203"/>
      <c r="M32" s="203"/>
      <c r="N32" s="203"/>
    </row>
    <row r="33" spans="1:16" ht="12" customHeight="1">
      <c r="A33" s="179" t="s">
        <v>2</v>
      </c>
      <c r="F33" s="203"/>
      <c r="G33" s="203"/>
      <c r="H33" s="203"/>
      <c r="I33" s="203"/>
      <c r="J33" s="203"/>
      <c r="K33" s="203"/>
      <c r="L33" s="203"/>
      <c r="M33" s="203"/>
      <c r="N33" s="203"/>
    </row>
    <row r="34" spans="1:16" ht="12" customHeight="1">
      <c r="A34" s="148" t="s">
        <v>269</v>
      </c>
      <c r="F34" s="203"/>
      <c r="G34" s="203"/>
      <c r="H34" s="203"/>
      <c r="I34" s="203"/>
      <c r="J34" s="203"/>
      <c r="K34" s="203"/>
      <c r="L34" s="203"/>
      <c r="M34" s="203"/>
      <c r="N34" s="203"/>
    </row>
    <row r="35" spans="1:16" ht="12" customHeight="1">
      <c r="A35" s="204" t="s">
        <v>420</v>
      </c>
      <c r="F35" s="203"/>
      <c r="G35" s="203"/>
      <c r="H35" s="203"/>
      <c r="I35" s="203"/>
      <c r="J35" s="203"/>
      <c r="K35" s="203"/>
      <c r="L35" s="203"/>
      <c r="M35" s="203"/>
      <c r="N35" s="203"/>
    </row>
    <row r="36" spans="1:16" ht="12" customHeight="1">
      <c r="A36" s="179" t="s">
        <v>421</v>
      </c>
      <c r="B36" s="203"/>
      <c r="C36" s="203"/>
      <c r="D36" s="203"/>
      <c r="E36" s="203"/>
      <c r="F36" s="203"/>
      <c r="G36" s="203"/>
      <c r="H36" s="203"/>
      <c r="I36" s="203"/>
      <c r="J36" s="203"/>
      <c r="K36" s="203"/>
      <c r="L36" s="203"/>
      <c r="M36" s="203"/>
      <c r="N36" s="203"/>
      <c r="O36" s="203"/>
    </row>
    <row r="37" spans="1:16" ht="12" customHeight="1">
      <c r="B37" s="203"/>
      <c r="C37" s="203"/>
      <c r="D37" s="203"/>
      <c r="E37" s="203"/>
      <c r="F37" s="203"/>
      <c r="G37" s="203"/>
      <c r="H37" s="203"/>
      <c r="I37" s="203"/>
      <c r="J37" s="203"/>
      <c r="K37" s="203"/>
      <c r="L37" s="203"/>
      <c r="M37" s="203"/>
      <c r="N37" s="203"/>
      <c r="O37" s="203"/>
    </row>
    <row r="38" spans="1:16" ht="12" customHeight="1">
      <c r="A38" s="179" t="s">
        <v>43</v>
      </c>
      <c r="B38" s="203"/>
      <c r="C38" s="203"/>
      <c r="D38" s="203"/>
      <c r="E38" s="203"/>
      <c r="F38" s="203"/>
      <c r="G38" s="203"/>
      <c r="H38" s="203"/>
      <c r="I38" s="203"/>
      <c r="J38" s="203"/>
      <c r="K38" s="203"/>
      <c r="L38" s="203"/>
      <c r="M38" s="203"/>
      <c r="N38" s="203"/>
      <c r="O38" s="203"/>
      <c r="P38" s="205"/>
    </row>
    <row r="39" spans="1:16" ht="12" customHeight="1">
      <c r="A39" s="43" t="s">
        <v>180</v>
      </c>
      <c r="B39" s="203"/>
      <c r="C39" s="203"/>
      <c r="D39" s="203"/>
      <c r="E39" s="203"/>
      <c r="F39" s="203"/>
      <c r="G39" s="203"/>
      <c r="H39" s="203"/>
      <c r="I39" s="203"/>
      <c r="J39" s="203"/>
      <c r="K39" s="203"/>
      <c r="L39" s="203"/>
      <c r="M39" s="203"/>
      <c r="N39" s="203"/>
      <c r="O39" s="203"/>
      <c r="P39" s="205"/>
    </row>
    <row r="40" spans="1:16" ht="12" customHeight="1">
      <c r="A40" s="204" t="s">
        <v>422</v>
      </c>
      <c r="F40" s="203"/>
      <c r="G40" s="203"/>
      <c r="H40" s="203"/>
      <c r="I40" s="203"/>
      <c r="J40" s="203"/>
      <c r="K40" s="203"/>
      <c r="L40" s="203"/>
      <c r="M40" s="203"/>
      <c r="N40" s="203"/>
    </row>
    <row r="41" spans="1:16" ht="12" customHeight="1">
      <c r="A41" s="179" t="s">
        <v>423</v>
      </c>
      <c r="F41" s="203"/>
      <c r="G41" s="203"/>
      <c r="H41" s="203"/>
      <c r="I41" s="203"/>
      <c r="J41" s="203"/>
      <c r="K41" s="203"/>
      <c r="L41" s="203"/>
      <c r="M41" s="203"/>
      <c r="N41" s="203"/>
    </row>
    <row r="42" spans="1:16" ht="12" customHeight="1">
      <c r="F42" s="203"/>
      <c r="G42" s="203"/>
      <c r="H42" s="203"/>
      <c r="I42" s="203"/>
      <c r="J42" s="203"/>
      <c r="K42" s="203"/>
      <c r="L42" s="203"/>
      <c r="M42" s="203"/>
      <c r="N42" s="203"/>
    </row>
  </sheetData>
  <phoneticPr fontId="3" type="noConversion"/>
  <pageMargins left="0.17" right="0" top="0.55000000000000004" bottom="0.36" header="0" footer="0"/>
  <pageSetup scale="91" orientation="landscape" r:id="rId1"/>
  <headerFooter alignWithMargins="0">
    <oddHeader>&amp;R&amp;F  &amp;A  &amp;D    &amp;T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indexed="22"/>
    <pageSetUpPr fitToPage="1"/>
  </sheetPr>
  <dimension ref="A1:S39"/>
  <sheetViews>
    <sheetView showGridLines="0" workbookViewId="0">
      <selection activeCell="F3" sqref="F3"/>
    </sheetView>
  </sheetViews>
  <sheetFormatPr defaultColWidth="9.109375" defaultRowHeight="12.9" customHeight="1"/>
  <cols>
    <col min="1" max="1" width="32.109375" style="149" customWidth="1"/>
    <col min="2" max="13" width="6.77734375" style="149" customWidth="1"/>
    <col min="14" max="14" width="2.44140625" style="149" customWidth="1"/>
    <col min="15" max="15" width="37.33203125" style="149" customWidth="1"/>
    <col min="16" max="16384" width="9.109375" style="149"/>
  </cols>
  <sheetData>
    <row r="1" spans="1:19" s="110" customFormat="1" ht="12.9" customHeight="1">
      <c r="A1" s="155">
        <v>6</v>
      </c>
      <c r="O1" s="155"/>
    </row>
    <row r="2" spans="1:19" ht="12.9" customHeight="1">
      <c r="A2" s="110" t="s">
        <v>228</v>
      </c>
      <c r="O2" s="156" t="s">
        <v>227</v>
      </c>
    </row>
    <row r="3" spans="1:19" ht="27" customHeight="1">
      <c r="A3" s="110" t="s">
        <v>226</v>
      </c>
      <c r="O3" s="157" t="s">
        <v>225</v>
      </c>
    </row>
    <row r="4" spans="1:19" ht="12.9" customHeight="1">
      <c r="A4" s="44" t="s">
        <v>81</v>
      </c>
      <c r="B4" s="22"/>
      <c r="C4" s="22"/>
      <c r="D4" s="22"/>
      <c r="E4" s="22"/>
      <c r="F4" s="22"/>
      <c r="G4" s="22"/>
      <c r="H4" s="137"/>
      <c r="I4" s="137"/>
      <c r="J4" s="137"/>
      <c r="K4" s="137"/>
      <c r="L4" s="137"/>
      <c r="M4" s="137"/>
      <c r="O4" s="45" t="s">
        <v>224</v>
      </c>
    </row>
    <row r="5" spans="1:19" ht="12.9" customHeight="1">
      <c r="A5" s="158"/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158"/>
      <c r="O5" s="34"/>
    </row>
    <row r="6" spans="1:19" s="164" customFormat="1" ht="12.9" customHeight="1">
      <c r="A6" s="159"/>
      <c r="B6" s="160">
        <v>2001</v>
      </c>
      <c r="C6" s="160">
        <v>2002</v>
      </c>
      <c r="D6" s="160">
        <v>2003</v>
      </c>
      <c r="E6" s="160">
        <v>2004</v>
      </c>
      <c r="F6" s="160">
        <v>2005</v>
      </c>
      <c r="G6" s="161">
        <v>2006</v>
      </c>
      <c r="H6" s="161">
        <v>2007</v>
      </c>
      <c r="I6" s="161">
        <v>2008</v>
      </c>
      <c r="J6" s="161">
        <v>2009</v>
      </c>
      <c r="K6" s="161">
        <v>2010</v>
      </c>
      <c r="L6" s="162">
        <v>2011</v>
      </c>
      <c r="M6" s="162">
        <v>2012</v>
      </c>
      <c r="N6" s="159"/>
      <c r="O6" s="163"/>
    </row>
    <row r="7" spans="1:19" ht="12.9" customHeight="1">
      <c r="B7" s="165"/>
      <c r="C7" s="165"/>
      <c r="D7" s="165"/>
      <c r="E7" s="165"/>
      <c r="F7" s="165"/>
      <c r="G7" s="136"/>
      <c r="H7" s="136"/>
      <c r="I7" s="136"/>
      <c r="J7" s="136"/>
      <c r="K7" s="136"/>
      <c r="L7" s="136"/>
      <c r="M7" s="136"/>
      <c r="O7" s="38"/>
    </row>
    <row r="8" spans="1:19" s="110" customFormat="1" ht="24" customHeight="1">
      <c r="A8" s="46" t="s">
        <v>223</v>
      </c>
      <c r="B8" s="166">
        <v>1975.8790000000004</v>
      </c>
      <c r="C8" s="166">
        <v>2091.7556089</v>
      </c>
      <c r="D8" s="166">
        <v>2230.2150000000001</v>
      </c>
      <c r="E8" s="166">
        <v>2503.1677849999996</v>
      </c>
      <c r="F8" s="166">
        <v>3283.9500000000003</v>
      </c>
      <c r="G8" s="166">
        <v>3084.9900000000002</v>
      </c>
      <c r="H8" s="166">
        <v>3323.17</v>
      </c>
      <c r="I8" s="166">
        <v>3695.551301</v>
      </c>
      <c r="J8" s="166">
        <v>3405.5908798500004</v>
      </c>
      <c r="K8" s="166">
        <v>3499.2205379100001</v>
      </c>
      <c r="L8" s="166">
        <v>3587.1199951599997</v>
      </c>
      <c r="M8" s="166">
        <v>3565.7407024145</v>
      </c>
      <c r="N8" s="29"/>
      <c r="O8" s="29" t="s">
        <v>222</v>
      </c>
      <c r="P8" s="47"/>
      <c r="Q8" s="29"/>
      <c r="R8" s="29"/>
      <c r="S8" s="29"/>
    </row>
    <row r="9" spans="1:19" ht="12.9" customHeight="1">
      <c r="A9" s="48" t="s">
        <v>221</v>
      </c>
      <c r="B9" s="167">
        <v>1824.8150000000001</v>
      </c>
      <c r="C9" s="167">
        <v>1925.0629999999999</v>
      </c>
      <c r="D9" s="167">
        <v>2055.7220000000002</v>
      </c>
      <c r="E9" s="167">
        <v>2235.936271</v>
      </c>
      <c r="F9" s="167">
        <v>2455.02</v>
      </c>
      <c r="G9" s="167">
        <v>2785.7799999999997</v>
      </c>
      <c r="H9" s="167">
        <v>3114.79</v>
      </c>
      <c r="I9" s="167">
        <v>3351.4599999999996</v>
      </c>
      <c r="J9" s="167">
        <v>3121.4832969999998</v>
      </c>
      <c r="K9" s="167">
        <v>3174.1714870000001</v>
      </c>
      <c r="L9" s="167">
        <v>3308.5666019999999</v>
      </c>
      <c r="M9" s="167">
        <v>3305.7118510145001</v>
      </c>
      <c r="N9" s="38"/>
      <c r="O9" s="38" t="s">
        <v>220</v>
      </c>
      <c r="P9" s="49"/>
      <c r="Q9" s="38"/>
      <c r="R9" s="38"/>
      <c r="S9" s="38"/>
    </row>
    <row r="10" spans="1:19" ht="12.9" customHeight="1">
      <c r="A10" s="48" t="s">
        <v>219</v>
      </c>
      <c r="B10" s="167">
        <v>1558.9730109400002</v>
      </c>
      <c r="C10" s="167">
        <v>1662.2820000000002</v>
      </c>
      <c r="D10" s="167">
        <v>1798.3220000000001</v>
      </c>
      <c r="E10" s="167">
        <v>1980.506171</v>
      </c>
      <c r="F10" s="167">
        <v>2221.52</v>
      </c>
      <c r="G10" s="167">
        <v>2514.37</v>
      </c>
      <c r="H10" s="167">
        <v>2840.2799999999997</v>
      </c>
      <c r="I10" s="167">
        <v>3027.1000000000004</v>
      </c>
      <c r="J10" s="167">
        <v>2825.0141450000001</v>
      </c>
      <c r="K10" s="167">
        <v>2787.6960389999999</v>
      </c>
      <c r="L10" s="167">
        <v>2851.017523</v>
      </c>
      <c r="M10" s="167">
        <v>2886.6163919245</v>
      </c>
      <c r="N10" s="38"/>
      <c r="O10" s="38" t="s">
        <v>218</v>
      </c>
      <c r="P10" s="50"/>
      <c r="Q10" s="38"/>
      <c r="R10" s="38"/>
      <c r="S10" s="38"/>
    </row>
    <row r="11" spans="1:19" ht="12.9" customHeight="1">
      <c r="A11" s="48" t="s">
        <v>217</v>
      </c>
      <c r="B11" s="167">
        <v>265.95699999999999</v>
      </c>
      <c r="C11" s="167">
        <v>262.76100000000002</v>
      </c>
      <c r="D11" s="167">
        <v>257.39999999999998</v>
      </c>
      <c r="E11" s="167">
        <v>255.26238499999999</v>
      </c>
      <c r="F11" s="167">
        <v>233.60000000000002</v>
      </c>
      <c r="G11" s="167">
        <v>271.40999999999997</v>
      </c>
      <c r="H11" s="167">
        <v>274.51</v>
      </c>
      <c r="I11" s="167">
        <v>324.36</v>
      </c>
      <c r="J11" s="167">
        <v>296.46216649000002</v>
      </c>
      <c r="K11" s="167">
        <v>386.47586607</v>
      </c>
      <c r="L11" s="167">
        <v>457.59919043999997</v>
      </c>
      <c r="M11" s="167">
        <v>419.09545908999996</v>
      </c>
      <c r="N11" s="38"/>
      <c r="O11" s="38" t="s">
        <v>216</v>
      </c>
      <c r="Q11" s="38"/>
      <c r="R11" s="38"/>
      <c r="S11" s="38"/>
    </row>
    <row r="12" spans="1:19" ht="12.9" customHeight="1">
      <c r="A12" s="48" t="s">
        <v>215</v>
      </c>
      <c r="B12" s="167">
        <v>11.18</v>
      </c>
      <c r="C12" s="167">
        <v>36.4866089</v>
      </c>
      <c r="D12" s="167">
        <v>17.249000000000002</v>
      </c>
      <c r="E12" s="167">
        <v>35.400914</v>
      </c>
      <c r="F12" s="167">
        <v>43.35</v>
      </c>
      <c r="G12" s="167">
        <v>35.369999999999997</v>
      </c>
      <c r="H12" s="167">
        <v>43.519999999999996</v>
      </c>
      <c r="I12" s="167">
        <v>89.7</v>
      </c>
      <c r="J12" s="167">
        <v>22.439981880000001</v>
      </c>
      <c r="K12" s="167">
        <v>39.091176619999999</v>
      </c>
      <c r="L12" s="167">
        <v>24.715379000000002</v>
      </c>
      <c r="M12" s="167">
        <v>23.67425051</v>
      </c>
      <c r="N12" s="38"/>
      <c r="O12" s="38" t="s">
        <v>214</v>
      </c>
      <c r="P12" s="51"/>
      <c r="Q12" s="38"/>
      <c r="R12" s="38"/>
      <c r="S12" s="38"/>
    </row>
    <row r="13" spans="1:19" ht="12.9" customHeight="1">
      <c r="A13" s="48" t="s">
        <v>213</v>
      </c>
      <c r="B13" s="167">
        <v>139.88400000000001</v>
      </c>
      <c r="C13" s="167">
        <v>130.20599999999999</v>
      </c>
      <c r="D13" s="167">
        <v>157.244</v>
      </c>
      <c r="E13" s="167">
        <v>231.83059999999998</v>
      </c>
      <c r="F13" s="167">
        <v>785.58000000000015</v>
      </c>
      <c r="G13" s="167">
        <v>263.34000000000003</v>
      </c>
      <c r="H13" s="167">
        <v>164.86</v>
      </c>
      <c r="I13" s="167">
        <v>253.99130100000002</v>
      </c>
      <c r="J13" s="167">
        <v>261.26760096999999</v>
      </c>
      <c r="K13" s="167">
        <v>285.95787428999995</v>
      </c>
      <c r="L13" s="167">
        <v>253.83801416</v>
      </c>
      <c r="M13" s="167">
        <v>236.35460089</v>
      </c>
      <c r="N13" s="38"/>
      <c r="O13" s="38" t="s">
        <v>212</v>
      </c>
      <c r="Q13" s="38"/>
      <c r="R13" s="38"/>
      <c r="S13" s="38"/>
    </row>
    <row r="14" spans="1:19" s="110" customFormat="1" ht="24" customHeight="1">
      <c r="A14" s="46" t="s">
        <v>211</v>
      </c>
      <c r="B14" s="166">
        <v>2528.7652687100003</v>
      </c>
      <c r="C14" s="166">
        <v>2780.4667522499999</v>
      </c>
      <c r="D14" s="166">
        <v>2679.971</v>
      </c>
      <c r="E14" s="166">
        <v>2814.1729059999998</v>
      </c>
      <c r="F14" s="166">
        <v>3068</v>
      </c>
      <c r="G14" s="166">
        <v>3628.76</v>
      </c>
      <c r="H14" s="166">
        <v>3777.5709999999999</v>
      </c>
      <c r="I14" s="166">
        <v>4075.1399999999994</v>
      </c>
      <c r="J14" s="166">
        <v>4008.0604516600001</v>
      </c>
      <c r="K14" s="166">
        <v>3801.8761346030001</v>
      </c>
      <c r="L14" s="166">
        <v>4089.1244307400002</v>
      </c>
      <c r="M14" s="166">
        <v>3966.7319935899995</v>
      </c>
      <c r="N14" s="29"/>
      <c r="O14" s="29" t="s">
        <v>210</v>
      </c>
      <c r="Q14" s="29"/>
      <c r="R14" s="29"/>
      <c r="S14" s="29"/>
    </row>
    <row r="15" spans="1:19" ht="12.9" customHeight="1">
      <c r="A15" s="48" t="s">
        <v>209</v>
      </c>
      <c r="B15" s="167">
        <v>1946.2902812699999</v>
      </c>
      <c r="C15" s="167">
        <v>2040.33360825</v>
      </c>
      <c r="D15" s="167">
        <v>2086.9100000000003</v>
      </c>
      <c r="E15" s="167">
        <v>2266.9406060000001</v>
      </c>
      <c r="F15" s="167">
        <v>2362.1999999999998</v>
      </c>
      <c r="G15" s="167">
        <v>2635.18</v>
      </c>
      <c r="H15" s="167">
        <v>2792.0199999999995</v>
      </c>
      <c r="I15" s="167">
        <v>3070.4</v>
      </c>
      <c r="J15" s="167">
        <v>3163.6776320000004</v>
      </c>
      <c r="K15" s="167">
        <v>3134.3960741730002</v>
      </c>
      <c r="L15" s="167">
        <v>3298.9229882099999</v>
      </c>
      <c r="M15" s="167">
        <v>3317.1394521000002</v>
      </c>
      <c r="N15" s="38"/>
      <c r="O15" s="38" t="s">
        <v>208</v>
      </c>
      <c r="Q15" s="38"/>
      <c r="R15" s="38"/>
      <c r="S15" s="38"/>
    </row>
    <row r="16" spans="1:19" ht="12.9" customHeight="1">
      <c r="A16" s="48" t="s">
        <v>207</v>
      </c>
      <c r="B16" s="167">
        <v>959.23899999999992</v>
      </c>
      <c r="C16" s="167">
        <v>978.95760824999991</v>
      </c>
      <c r="D16" s="167">
        <v>1000.03</v>
      </c>
      <c r="E16" s="167">
        <v>1039.706606</v>
      </c>
      <c r="F16" s="167">
        <v>1056.8</v>
      </c>
      <c r="G16" s="167">
        <v>1128.1999999999998</v>
      </c>
      <c r="H16" s="167">
        <v>1216.02</v>
      </c>
      <c r="I16" s="167">
        <v>1328.57</v>
      </c>
      <c r="J16" s="167">
        <v>1362.4823444399999</v>
      </c>
      <c r="K16" s="167">
        <v>1381.66986623</v>
      </c>
      <c r="L16" s="167">
        <v>1422.92411898</v>
      </c>
      <c r="M16" s="167">
        <v>1447.5618717499999</v>
      </c>
      <c r="N16" s="38"/>
      <c r="O16" s="38" t="s">
        <v>206</v>
      </c>
      <c r="Q16" s="38"/>
      <c r="R16" s="38"/>
      <c r="S16" s="38"/>
    </row>
    <row r="17" spans="1:19" ht="12.9" customHeight="1">
      <c r="A17" s="48" t="s">
        <v>205</v>
      </c>
      <c r="B17" s="167">
        <v>426.40328126999998</v>
      </c>
      <c r="C17" s="167">
        <v>411.65800000000002</v>
      </c>
      <c r="D17" s="167">
        <v>392.4</v>
      </c>
      <c r="E17" s="167">
        <v>452.25799999999998</v>
      </c>
      <c r="F17" s="167">
        <v>506</v>
      </c>
      <c r="G17" s="167">
        <v>548.45000000000005</v>
      </c>
      <c r="H17" s="167">
        <v>610.24</v>
      </c>
      <c r="I17" s="167">
        <v>717.68000000000006</v>
      </c>
      <c r="J17" s="167">
        <v>691.56245441999999</v>
      </c>
      <c r="K17" s="167">
        <v>650.54902992999996</v>
      </c>
      <c r="L17" s="167">
        <v>690.36719803000005</v>
      </c>
      <c r="M17" s="167">
        <v>651.21664675</v>
      </c>
      <c r="N17" s="38"/>
      <c r="O17" s="38" t="s">
        <v>204</v>
      </c>
      <c r="P17" s="51"/>
      <c r="Q17" s="38"/>
      <c r="R17" s="38"/>
      <c r="S17" s="38"/>
    </row>
    <row r="18" spans="1:19" ht="12.9" customHeight="1">
      <c r="A18" s="48" t="s">
        <v>203</v>
      </c>
      <c r="B18" s="167">
        <v>261.23900000000003</v>
      </c>
      <c r="C18" s="167">
        <v>323.45499999999998</v>
      </c>
      <c r="D18" s="167">
        <v>338.84</v>
      </c>
      <c r="E18" s="167">
        <v>393.56</v>
      </c>
      <c r="F18" s="167">
        <v>345.71000000000004</v>
      </c>
      <c r="G18" s="167">
        <v>393.23999999999995</v>
      </c>
      <c r="H18" s="167">
        <v>407.91999999999996</v>
      </c>
      <c r="I18" s="167">
        <v>416.04000000000008</v>
      </c>
      <c r="J18" s="167">
        <v>419.04801808000002</v>
      </c>
      <c r="K18" s="167">
        <v>419.22384441300005</v>
      </c>
      <c r="L18" s="167">
        <v>425.44632518999998</v>
      </c>
      <c r="M18" s="167">
        <v>480.12216360000002</v>
      </c>
      <c r="N18" s="38"/>
      <c r="O18" s="38" t="s">
        <v>202</v>
      </c>
      <c r="P18" s="51"/>
      <c r="Q18" s="38"/>
      <c r="R18" s="38"/>
      <c r="S18" s="38"/>
    </row>
    <row r="19" spans="1:19" ht="12.9" customHeight="1">
      <c r="A19" s="48" t="s">
        <v>201</v>
      </c>
      <c r="B19" s="167">
        <v>299.31</v>
      </c>
      <c r="C19" s="167">
        <v>326.36300000000006</v>
      </c>
      <c r="D19" s="167">
        <v>355.81</v>
      </c>
      <c r="E19" s="167">
        <v>381.41200000000003</v>
      </c>
      <c r="F19" s="167">
        <v>453.89</v>
      </c>
      <c r="G19" s="167">
        <v>563.97</v>
      </c>
      <c r="H19" s="167">
        <v>557.82000000000005</v>
      </c>
      <c r="I19" s="167">
        <v>608.12</v>
      </c>
      <c r="J19" s="167">
        <v>690.58699606000005</v>
      </c>
      <c r="K19" s="167">
        <v>682.95333360000006</v>
      </c>
      <c r="L19" s="167">
        <v>760.1853460100001</v>
      </c>
      <c r="M19" s="167">
        <v>738.23876999999993</v>
      </c>
      <c r="N19" s="38"/>
      <c r="O19" s="38" t="s">
        <v>200</v>
      </c>
      <c r="P19" s="51"/>
      <c r="Q19" s="38"/>
      <c r="R19" s="38"/>
      <c r="S19" s="38"/>
    </row>
    <row r="20" spans="1:19" ht="12.9" customHeight="1">
      <c r="A20" s="48" t="s">
        <v>199</v>
      </c>
      <c r="B20" s="167" t="s">
        <v>426</v>
      </c>
      <c r="C20" s="167" t="s">
        <v>426</v>
      </c>
      <c r="D20" s="167" t="s">
        <v>426</v>
      </c>
      <c r="E20" s="167" t="s">
        <v>426</v>
      </c>
      <c r="F20" s="167" t="s">
        <v>426</v>
      </c>
      <c r="G20" s="167" t="s">
        <v>426</v>
      </c>
      <c r="H20" s="167" t="s">
        <v>426</v>
      </c>
      <c r="I20" s="167" t="s">
        <v>426</v>
      </c>
      <c r="J20" s="167" t="s">
        <v>426</v>
      </c>
      <c r="K20" s="167" t="s">
        <v>426</v>
      </c>
      <c r="L20" s="167" t="s">
        <v>426</v>
      </c>
      <c r="M20" s="167" t="s">
        <v>426</v>
      </c>
      <c r="N20" s="38"/>
      <c r="O20" s="38" t="s">
        <v>191</v>
      </c>
      <c r="P20" s="51"/>
      <c r="Q20" s="38"/>
      <c r="R20" s="38"/>
      <c r="S20" s="38"/>
    </row>
    <row r="21" spans="1:19" ht="12.9" customHeight="1">
      <c r="A21" s="48" t="s">
        <v>198</v>
      </c>
      <c r="B21" s="167">
        <v>582.47498744000006</v>
      </c>
      <c r="C21" s="167">
        <v>740.13314400000002</v>
      </c>
      <c r="D21" s="167">
        <v>593.06099999999992</v>
      </c>
      <c r="E21" s="167">
        <v>547.23230000000001</v>
      </c>
      <c r="F21" s="167">
        <v>705.8</v>
      </c>
      <c r="G21" s="167">
        <v>994.89999999999986</v>
      </c>
      <c r="H21" s="167">
        <v>985.55100000000004</v>
      </c>
      <c r="I21" s="167">
        <v>1004.7399999999999</v>
      </c>
      <c r="J21" s="167">
        <v>844.38281966</v>
      </c>
      <c r="K21" s="167">
        <v>667.48006042999998</v>
      </c>
      <c r="L21" s="167">
        <v>790.20144253000012</v>
      </c>
      <c r="M21" s="167">
        <v>649.59254149000003</v>
      </c>
      <c r="N21" s="38"/>
      <c r="O21" s="38" t="s">
        <v>197</v>
      </c>
      <c r="Q21" s="38"/>
      <c r="R21" s="38"/>
      <c r="S21" s="38"/>
    </row>
    <row r="22" spans="1:19" ht="12.9" hidden="1" customHeight="1">
      <c r="A22" s="48" t="s">
        <v>196</v>
      </c>
      <c r="B22" s="167" t="s">
        <v>426</v>
      </c>
      <c r="C22" s="167" t="s">
        <v>426</v>
      </c>
      <c r="D22" s="167" t="s">
        <v>426</v>
      </c>
      <c r="E22" s="167" t="s">
        <v>426</v>
      </c>
      <c r="F22" s="167" t="s">
        <v>426</v>
      </c>
      <c r="G22" s="167" t="s">
        <v>426</v>
      </c>
      <c r="H22" s="167" t="s">
        <v>426</v>
      </c>
      <c r="I22" s="167" t="s">
        <v>426</v>
      </c>
      <c r="J22" s="167" t="s">
        <v>426</v>
      </c>
      <c r="K22" s="167" t="s">
        <v>426</v>
      </c>
      <c r="L22" s="167" t="s">
        <v>426</v>
      </c>
      <c r="M22" s="167" t="s">
        <v>426</v>
      </c>
      <c r="N22" s="38"/>
      <c r="O22" s="38" t="s">
        <v>195</v>
      </c>
      <c r="P22" s="51"/>
      <c r="Q22" s="38"/>
      <c r="R22" s="38"/>
      <c r="S22" s="38"/>
    </row>
    <row r="23" spans="1:19" ht="12.9" hidden="1" customHeight="1">
      <c r="A23" s="48" t="s">
        <v>194</v>
      </c>
      <c r="B23" s="167" t="s">
        <v>426</v>
      </c>
      <c r="C23" s="167" t="s">
        <v>426</v>
      </c>
      <c r="D23" s="167" t="s">
        <v>426</v>
      </c>
      <c r="E23" s="167" t="s">
        <v>426</v>
      </c>
      <c r="F23" s="167" t="s">
        <v>426</v>
      </c>
      <c r="G23" s="167" t="s">
        <v>426</v>
      </c>
      <c r="H23" s="167" t="s">
        <v>426</v>
      </c>
      <c r="I23" s="167" t="s">
        <v>426</v>
      </c>
      <c r="J23" s="167" t="s">
        <v>426</v>
      </c>
      <c r="K23" s="167" t="s">
        <v>426</v>
      </c>
      <c r="L23" s="167" t="s">
        <v>426</v>
      </c>
      <c r="M23" s="167" t="s">
        <v>426</v>
      </c>
      <c r="N23" s="38"/>
      <c r="O23" s="38" t="s">
        <v>193</v>
      </c>
      <c r="Q23" s="38"/>
      <c r="R23" s="38"/>
      <c r="S23" s="38"/>
    </row>
    <row r="24" spans="1:19" ht="12.9" hidden="1" customHeight="1">
      <c r="A24" s="48" t="s">
        <v>192</v>
      </c>
      <c r="B24" s="167" t="s">
        <v>426</v>
      </c>
      <c r="C24" s="167" t="s">
        <v>426</v>
      </c>
      <c r="D24" s="167" t="s">
        <v>426</v>
      </c>
      <c r="E24" s="167" t="s">
        <v>426</v>
      </c>
      <c r="F24" s="167" t="s">
        <v>426</v>
      </c>
      <c r="G24" s="167" t="s">
        <v>426</v>
      </c>
      <c r="H24" s="167" t="s">
        <v>426</v>
      </c>
      <c r="I24" s="167" t="s">
        <v>426</v>
      </c>
      <c r="J24" s="167" t="s">
        <v>426</v>
      </c>
      <c r="K24" s="167" t="s">
        <v>426</v>
      </c>
      <c r="L24" s="167" t="s">
        <v>426</v>
      </c>
      <c r="M24" s="167" t="s">
        <v>426</v>
      </c>
      <c r="N24" s="38"/>
      <c r="O24" s="38" t="s">
        <v>191</v>
      </c>
      <c r="P24" s="51"/>
      <c r="Q24" s="38"/>
      <c r="R24" s="38"/>
      <c r="S24" s="38"/>
    </row>
    <row r="25" spans="1:19" ht="12.9" customHeight="1">
      <c r="A25" s="48" t="s">
        <v>190</v>
      </c>
      <c r="B25" s="167" t="s">
        <v>426</v>
      </c>
      <c r="C25" s="167" t="s">
        <v>426</v>
      </c>
      <c r="D25" s="167" t="s">
        <v>426</v>
      </c>
      <c r="E25" s="167" t="s">
        <v>426</v>
      </c>
      <c r="F25" s="167" t="s">
        <v>426</v>
      </c>
      <c r="G25" s="167" t="s">
        <v>426</v>
      </c>
      <c r="H25" s="167" t="s">
        <v>426</v>
      </c>
      <c r="I25" s="167" t="s">
        <v>426</v>
      </c>
      <c r="J25" s="167" t="s">
        <v>426</v>
      </c>
      <c r="K25" s="167" t="s">
        <v>426</v>
      </c>
      <c r="L25" s="167" t="s">
        <v>426</v>
      </c>
      <c r="M25" s="167" t="s">
        <v>426</v>
      </c>
      <c r="N25" s="38"/>
      <c r="O25" s="38" t="s">
        <v>189</v>
      </c>
      <c r="P25" s="51"/>
      <c r="Q25" s="38"/>
      <c r="R25" s="38"/>
      <c r="S25" s="38"/>
    </row>
    <row r="26" spans="1:19" s="110" customFormat="1" ht="24" customHeight="1">
      <c r="A26" s="46" t="s">
        <v>188</v>
      </c>
      <c r="B26" s="166">
        <v>-291.62426871000002</v>
      </c>
      <c r="C26" s="166">
        <v>-365.43214335000005</v>
      </c>
      <c r="D26" s="166">
        <v>-111.00000000000006</v>
      </c>
      <c r="E26" s="166">
        <v>82.554878999999886</v>
      </c>
      <c r="F26" s="166">
        <v>561.65999999999974</v>
      </c>
      <c r="G26" s="166">
        <v>-150.53</v>
      </c>
      <c r="H26" s="166">
        <v>-46.481000000000307</v>
      </c>
      <c r="I26" s="166">
        <v>36.451301000000157</v>
      </c>
      <c r="J26" s="166">
        <v>-183.42155372999989</v>
      </c>
      <c r="K26" s="166">
        <v>116.56824772000004</v>
      </c>
      <c r="L26" s="166">
        <v>-76.55811039000011</v>
      </c>
      <c r="M26" s="166">
        <v>79.130872424500126</v>
      </c>
      <c r="N26" s="29"/>
      <c r="O26" s="29" t="s">
        <v>187</v>
      </c>
      <c r="P26" s="52"/>
      <c r="Q26" s="29"/>
      <c r="R26" s="29"/>
      <c r="S26" s="29"/>
    </row>
    <row r="27" spans="1:19" s="110" customFormat="1" ht="24" customHeight="1">
      <c r="A27" s="46" t="s">
        <v>186</v>
      </c>
      <c r="B27" s="166">
        <v>-552.83326870999997</v>
      </c>
      <c r="C27" s="166">
        <v>-688.71114335000004</v>
      </c>
      <c r="D27" s="166">
        <v>-449.84000000000003</v>
      </c>
      <c r="E27" s="166">
        <v>-311.00512100000009</v>
      </c>
      <c r="F27" s="166">
        <v>215.94999999999993</v>
      </c>
      <c r="G27" s="166">
        <v>-543.77</v>
      </c>
      <c r="H27" s="166">
        <v>-454.40100000000029</v>
      </c>
      <c r="I27" s="166">
        <v>-379.58869899999985</v>
      </c>
      <c r="J27" s="166">
        <v>-602.46957180999982</v>
      </c>
      <c r="K27" s="166">
        <v>-302.65559669299995</v>
      </c>
      <c r="L27" s="166">
        <v>-502.00443558000012</v>
      </c>
      <c r="M27" s="166">
        <v>-400.9912911754999</v>
      </c>
      <c r="N27" s="29"/>
      <c r="O27" s="29" t="s">
        <v>185</v>
      </c>
      <c r="P27" s="53"/>
      <c r="Q27" s="29"/>
      <c r="R27" s="29"/>
      <c r="S27" s="29"/>
    </row>
    <row r="28" spans="1:19" s="110" customFormat="1" ht="12.9" customHeight="1">
      <c r="A28" s="54"/>
      <c r="B28" s="168"/>
      <c r="C28" s="169"/>
      <c r="D28" s="169"/>
      <c r="E28" s="169"/>
      <c r="F28" s="169"/>
      <c r="G28" s="169"/>
      <c r="H28" s="169"/>
      <c r="I28" s="169"/>
      <c r="J28" s="170"/>
      <c r="K28" s="170"/>
      <c r="L28" s="170"/>
      <c r="M28" s="170"/>
      <c r="N28" s="171"/>
      <c r="O28" s="172"/>
      <c r="Q28" s="29"/>
      <c r="R28" s="29"/>
      <c r="S28" s="29"/>
    </row>
    <row r="29" spans="1:19" ht="12.9" customHeight="1">
      <c r="A29" s="55"/>
      <c r="B29" s="48"/>
      <c r="C29" s="173"/>
      <c r="D29" s="173"/>
      <c r="E29" s="173"/>
      <c r="F29" s="173"/>
      <c r="G29" s="173"/>
      <c r="H29" s="173"/>
      <c r="I29" s="173"/>
      <c r="J29" s="174"/>
      <c r="K29" s="174"/>
      <c r="L29" s="174"/>
      <c r="M29" s="174"/>
      <c r="N29" s="38"/>
      <c r="O29" s="49"/>
      <c r="Q29" s="38"/>
      <c r="R29" s="38"/>
      <c r="S29" s="38"/>
    </row>
    <row r="30" spans="1:19" ht="12.9" customHeight="1">
      <c r="A30" s="148" t="s">
        <v>184</v>
      </c>
      <c r="B30" s="48"/>
      <c r="C30" s="173"/>
      <c r="D30" s="173"/>
      <c r="E30" s="173"/>
      <c r="F30" s="173"/>
      <c r="G30" s="173"/>
      <c r="H30" s="173"/>
      <c r="I30" s="173"/>
      <c r="J30" s="174"/>
      <c r="K30" s="174"/>
      <c r="L30" s="174"/>
      <c r="M30" s="174"/>
      <c r="N30" s="38"/>
      <c r="O30" s="56"/>
      <c r="Q30" s="38"/>
      <c r="R30" s="38"/>
      <c r="S30" s="38"/>
    </row>
    <row r="31" spans="1:19" ht="12.9" customHeight="1">
      <c r="A31" s="148" t="s">
        <v>183</v>
      </c>
      <c r="B31" s="48"/>
      <c r="C31" s="173"/>
      <c r="D31" s="173"/>
      <c r="E31" s="173"/>
      <c r="F31" s="173"/>
      <c r="G31" s="173"/>
      <c r="H31" s="173"/>
      <c r="I31" s="173"/>
      <c r="J31" s="174"/>
      <c r="K31" s="174"/>
      <c r="L31" s="174"/>
      <c r="M31" s="174"/>
      <c r="N31" s="38"/>
      <c r="O31" s="56"/>
      <c r="P31" s="51"/>
      <c r="Q31" s="38"/>
      <c r="R31" s="38"/>
      <c r="S31" s="38"/>
    </row>
    <row r="32" spans="1:19" ht="12.9" customHeight="1">
      <c r="A32" s="57" t="s">
        <v>182</v>
      </c>
      <c r="B32" s="48"/>
      <c r="C32" s="173"/>
      <c r="D32" s="173"/>
      <c r="E32" s="173"/>
      <c r="F32" s="173"/>
      <c r="G32" s="173"/>
      <c r="H32" s="173"/>
      <c r="I32" s="173"/>
      <c r="J32" s="174"/>
      <c r="K32" s="174"/>
      <c r="L32" s="174"/>
      <c r="M32" s="174"/>
      <c r="N32" s="38"/>
      <c r="O32" s="56"/>
      <c r="P32" s="51"/>
      <c r="Q32" s="38"/>
      <c r="R32" s="38"/>
      <c r="S32" s="38"/>
    </row>
    <row r="33" spans="1:1" ht="12.9" customHeight="1">
      <c r="A33" s="22"/>
    </row>
    <row r="34" spans="1:1" ht="12.9" customHeight="1">
      <c r="A34" s="150" t="s">
        <v>181</v>
      </c>
    </row>
    <row r="35" spans="1:1" ht="12.9" customHeight="1">
      <c r="A35" s="43" t="s">
        <v>180</v>
      </c>
    </row>
    <row r="36" spans="1:1" ht="12.9" customHeight="1">
      <c r="A36" s="58" t="s">
        <v>179</v>
      </c>
    </row>
    <row r="38" spans="1:1" ht="12.9" customHeight="1">
      <c r="A38" s="59"/>
    </row>
    <row r="39" spans="1:1" ht="12.9" customHeight="1">
      <c r="A39" s="60"/>
    </row>
  </sheetData>
  <pageMargins left="0.15748031496063" right="0" top="0.98425196850393704" bottom="0" header="0" footer="0"/>
  <pageSetup scale="89" orientation="landscape" r:id="rId1"/>
  <headerFooter alignWithMargins="0">
    <oddFooter>&amp;R&amp;A  &amp;D  &amp;T 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indexed="22"/>
    <pageSetUpPr fitToPage="1"/>
  </sheetPr>
  <dimension ref="A1:P40"/>
  <sheetViews>
    <sheetView showGridLines="0" tabSelected="1" workbookViewId="0">
      <selection activeCell="F3" sqref="F3"/>
    </sheetView>
  </sheetViews>
  <sheetFormatPr defaultColWidth="7.21875" defaultRowHeight="10.199999999999999"/>
  <cols>
    <col min="1" max="1" width="29.88671875" style="257" customWidth="1"/>
    <col min="2" max="14" width="6.109375" style="257" customWidth="1"/>
    <col min="15" max="15" width="2.109375" style="257" bestFit="1" customWidth="1"/>
    <col min="16" max="16" width="33.33203125" style="257" customWidth="1"/>
    <col min="17" max="16384" width="7.21875" style="257"/>
  </cols>
  <sheetData>
    <row r="1" spans="1:16" s="29" customFormat="1">
      <c r="A1" s="113">
        <v>7</v>
      </c>
      <c r="B1" s="113"/>
      <c r="P1" s="113"/>
    </row>
    <row r="2" spans="1:16">
      <c r="A2" s="110" t="s">
        <v>228</v>
      </c>
      <c r="B2" s="132"/>
      <c r="C2" s="84"/>
      <c r="D2" s="84"/>
      <c r="E2" s="84"/>
      <c r="F2" s="133"/>
      <c r="G2" s="84"/>
      <c r="H2" s="84"/>
      <c r="I2" s="84"/>
      <c r="J2" s="84"/>
      <c r="K2" s="84"/>
      <c r="L2" s="84"/>
      <c r="M2" s="84"/>
      <c r="N2" s="84"/>
      <c r="O2" s="84"/>
      <c r="P2" s="113" t="s">
        <v>227</v>
      </c>
    </row>
    <row r="3" spans="1:16">
      <c r="A3" s="134" t="s">
        <v>83</v>
      </c>
      <c r="B3" s="134"/>
      <c r="C3" s="135"/>
      <c r="D3" s="22"/>
      <c r="E3" s="136"/>
      <c r="F3" s="136"/>
      <c r="G3" s="136"/>
      <c r="H3" s="136"/>
      <c r="I3" s="137"/>
      <c r="J3" s="137"/>
      <c r="K3" s="137"/>
      <c r="L3" s="137"/>
      <c r="M3" s="137"/>
      <c r="N3" s="137"/>
      <c r="O3" s="22"/>
      <c r="P3" s="134" t="s">
        <v>82</v>
      </c>
    </row>
    <row r="4" spans="1:16">
      <c r="A4" s="21" t="s">
        <v>81</v>
      </c>
      <c r="B4" s="21"/>
      <c r="C4" s="22"/>
      <c r="D4" s="22"/>
      <c r="E4" s="22"/>
      <c r="F4" s="22"/>
      <c r="G4" s="22"/>
      <c r="H4" s="23"/>
      <c r="I4" s="23"/>
      <c r="J4" s="23"/>
      <c r="K4" s="22"/>
      <c r="L4" s="22"/>
      <c r="M4" s="22"/>
      <c r="N4" s="22"/>
      <c r="O4" s="22"/>
      <c r="P4" s="24" t="s">
        <v>80</v>
      </c>
    </row>
    <row r="5" spans="1:16">
      <c r="A5" s="138"/>
      <c r="B5" s="138"/>
      <c r="C5" s="139"/>
      <c r="D5" s="139"/>
      <c r="E5" s="139"/>
      <c r="F5" s="139"/>
      <c r="G5" s="140"/>
      <c r="H5" s="136"/>
      <c r="I5" s="136"/>
      <c r="J5" s="136"/>
      <c r="K5" s="136"/>
      <c r="L5" s="136"/>
      <c r="M5" s="136"/>
      <c r="N5" s="136"/>
      <c r="O5" s="22"/>
      <c r="P5" s="138"/>
    </row>
    <row r="6" spans="1:16">
      <c r="A6" s="141"/>
      <c r="B6" s="141">
        <v>2000</v>
      </c>
      <c r="C6" s="142">
        <v>2001</v>
      </c>
      <c r="D6" s="142">
        <v>2002</v>
      </c>
      <c r="E6" s="143">
        <v>2003</v>
      </c>
      <c r="F6" s="143">
        <v>2004</v>
      </c>
      <c r="G6" s="143">
        <v>2005</v>
      </c>
      <c r="H6" s="143">
        <v>2006</v>
      </c>
      <c r="I6" s="143">
        <v>2007</v>
      </c>
      <c r="J6" s="143">
        <v>2008</v>
      </c>
      <c r="K6" s="143">
        <v>2009</v>
      </c>
      <c r="L6" s="143">
        <v>2010</v>
      </c>
      <c r="M6" s="143">
        <v>2011</v>
      </c>
      <c r="N6" s="143">
        <v>2012</v>
      </c>
      <c r="O6" s="144"/>
      <c r="P6" s="141"/>
    </row>
    <row r="7" spans="1:16">
      <c r="A7" s="145"/>
      <c r="B7" s="145"/>
      <c r="C7" s="22"/>
      <c r="D7" s="22"/>
      <c r="E7" s="22"/>
      <c r="F7" s="22"/>
      <c r="G7" s="22"/>
      <c r="H7" s="136"/>
      <c r="I7" s="22"/>
      <c r="J7" s="22"/>
      <c r="K7" s="22"/>
      <c r="L7" s="22"/>
      <c r="M7" s="22"/>
      <c r="N7" s="22"/>
      <c r="O7" s="22"/>
      <c r="P7" s="145"/>
    </row>
    <row r="8" spans="1:16" s="29" customFormat="1">
      <c r="A8" s="25" t="s">
        <v>79</v>
      </c>
      <c r="B8" s="26">
        <v>1577.070526</v>
      </c>
      <c r="C8" s="26">
        <v>1569.0279752699998</v>
      </c>
      <c r="D8" s="26">
        <v>1667.3719011899998</v>
      </c>
      <c r="E8" s="26">
        <v>1798.3135583200001</v>
      </c>
      <c r="F8" s="26">
        <v>1980.41419</v>
      </c>
      <c r="G8" s="26">
        <v>2218.4229</v>
      </c>
      <c r="H8" s="26">
        <v>2516.1802100000004</v>
      </c>
      <c r="I8" s="26">
        <v>2840.3685799999994</v>
      </c>
      <c r="J8" s="26">
        <v>3027.4993823199998</v>
      </c>
      <c r="K8" s="26">
        <v>2824.99897805</v>
      </c>
      <c r="L8" s="26">
        <v>2787.7483564500003</v>
      </c>
      <c r="M8" s="26">
        <v>2850.7884838199998</v>
      </c>
      <c r="N8" s="26">
        <v>2886.6163919245</v>
      </c>
      <c r="O8" s="146"/>
      <c r="P8" s="25" t="s">
        <v>78</v>
      </c>
    </row>
    <row r="9" spans="1:16" s="38" customFormat="1" ht="18" customHeight="1">
      <c r="A9" s="27" t="s">
        <v>77</v>
      </c>
      <c r="B9" s="28">
        <v>443.24400000000003</v>
      </c>
      <c r="C9" s="28">
        <v>439.30032631000006</v>
      </c>
      <c r="D9" s="28">
        <v>446.36023896999995</v>
      </c>
      <c r="E9" s="28">
        <v>448.25118900000001</v>
      </c>
      <c r="F9" s="28">
        <v>449.34935000000007</v>
      </c>
      <c r="G9" s="28">
        <v>548.03503799999999</v>
      </c>
      <c r="H9" s="28">
        <v>621.12595899999997</v>
      </c>
      <c r="I9" s="28">
        <v>687.21433000000002</v>
      </c>
      <c r="J9" s="28">
        <v>790.32554059999995</v>
      </c>
      <c r="K9" s="28">
        <v>784.0577671399999</v>
      </c>
      <c r="L9" s="28">
        <v>711.92199982</v>
      </c>
      <c r="M9" s="28">
        <v>700.17660282999998</v>
      </c>
      <c r="N9" s="28">
        <v>704.31345477000002</v>
      </c>
      <c r="O9" s="22"/>
      <c r="P9" s="29" t="s">
        <v>76</v>
      </c>
    </row>
    <row r="10" spans="1:16" s="38" customFormat="1">
      <c r="A10" s="30" t="s">
        <v>75</v>
      </c>
      <c r="B10" s="28">
        <v>418.73200000000008</v>
      </c>
      <c r="C10" s="28">
        <v>411.75305040000001</v>
      </c>
      <c r="D10" s="28">
        <v>403.92040609999992</v>
      </c>
      <c r="E10" s="28">
        <v>406.09217900000004</v>
      </c>
      <c r="F10" s="28">
        <v>405.780484</v>
      </c>
      <c r="G10" s="28">
        <v>503.17337699999996</v>
      </c>
      <c r="H10" s="28">
        <v>563.70160199999998</v>
      </c>
      <c r="I10" s="28">
        <v>625.08720799999992</v>
      </c>
      <c r="J10" s="28">
        <v>729.11277003999999</v>
      </c>
      <c r="K10" s="28">
        <v>725.39564861000008</v>
      </c>
      <c r="L10" s="28">
        <v>652.63544363999995</v>
      </c>
      <c r="M10" s="28">
        <v>645.64628563999997</v>
      </c>
      <c r="N10" s="28">
        <v>641.37946365000005</v>
      </c>
      <c r="O10" s="22"/>
      <c r="P10" s="30" t="s">
        <v>74</v>
      </c>
    </row>
    <row r="11" spans="1:16" s="38" customFormat="1">
      <c r="A11" s="30" t="s">
        <v>73</v>
      </c>
      <c r="B11" s="28">
        <v>140.976</v>
      </c>
      <c r="C11" s="28">
        <v>141.89495022</v>
      </c>
      <c r="D11" s="28">
        <v>141.68801322000002</v>
      </c>
      <c r="E11" s="28">
        <v>138.394813</v>
      </c>
      <c r="F11" s="28">
        <v>150.44056</v>
      </c>
      <c r="G11" s="28">
        <v>192.78814500000001</v>
      </c>
      <c r="H11" s="28">
        <v>233.79584899999998</v>
      </c>
      <c r="I11" s="28">
        <v>256.83675900000003</v>
      </c>
      <c r="J11" s="28">
        <v>274.79605015000004</v>
      </c>
      <c r="K11" s="28">
        <v>267.34890740000003</v>
      </c>
      <c r="L11" s="28">
        <v>262.38841955999999</v>
      </c>
      <c r="M11" s="28">
        <v>288.04951734999997</v>
      </c>
      <c r="N11" s="28">
        <v>304.39399979000001</v>
      </c>
      <c r="O11" s="22"/>
      <c r="P11" s="30" t="s">
        <v>72</v>
      </c>
    </row>
    <row r="12" spans="1:16" s="38" customFormat="1">
      <c r="A12" s="30" t="s">
        <v>71</v>
      </c>
      <c r="B12" s="28">
        <v>247.92600000000002</v>
      </c>
      <c r="C12" s="28">
        <v>239.07102577000001</v>
      </c>
      <c r="D12" s="28">
        <v>228.89160083000002</v>
      </c>
      <c r="E12" s="28">
        <v>227.57932599999998</v>
      </c>
      <c r="F12" s="28">
        <v>213.78759799999997</v>
      </c>
      <c r="G12" s="28">
        <v>275.53542900000002</v>
      </c>
      <c r="H12" s="28">
        <v>288.990771</v>
      </c>
      <c r="I12" s="28">
        <v>307.96614999999997</v>
      </c>
      <c r="J12" s="28">
        <v>405.83105589000002</v>
      </c>
      <c r="K12" s="28">
        <v>410.47524196000006</v>
      </c>
      <c r="L12" s="28">
        <v>324.14010917999997</v>
      </c>
      <c r="M12" s="28">
        <v>284.95183638999998</v>
      </c>
      <c r="N12" s="28">
        <v>268.85632772999998</v>
      </c>
      <c r="O12" s="22"/>
      <c r="P12" s="30" t="s">
        <v>70</v>
      </c>
    </row>
    <row r="13" spans="1:16" s="38" customFormat="1">
      <c r="A13" s="30" t="s">
        <v>69</v>
      </c>
      <c r="B13" s="28">
        <v>29.830000000000027</v>
      </c>
      <c r="C13" s="28">
        <v>30.787074410000002</v>
      </c>
      <c r="D13" s="28">
        <v>33.340792049999976</v>
      </c>
      <c r="E13" s="28">
        <v>40.118040000000015</v>
      </c>
      <c r="F13" s="28">
        <v>41.552326000000008</v>
      </c>
      <c r="G13" s="28">
        <v>34.849802999999994</v>
      </c>
      <c r="H13" s="28">
        <v>40.914981999999988</v>
      </c>
      <c r="I13" s="28">
        <v>60.284298999999976</v>
      </c>
      <c r="J13" s="28">
        <v>48.485664000000014</v>
      </c>
      <c r="K13" s="28">
        <v>47.571499249999917</v>
      </c>
      <c r="L13" s="28">
        <v>66.106914899999992</v>
      </c>
      <c r="M13" s="28">
        <v>72.644931900000017</v>
      </c>
      <c r="N13" s="28">
        <v>68.129136130000006</v>
      </c>
      <c r="O13" s="22"/>
      <c r="P13" s="30" t="s">
        <v>68</v>
      </c>
    </row>
    <row r="14" spans="1:16" s="38" customFormat="1">
      <c r="A14" s="30" t="s">
        <v>67</v>
      </c>
      <c r="B14" s="28">
        <v>24.512</v>
      </c>
      <c r="C14" s="28">
        <v>27.54727591</v>
      </c>
      <c r="D14" s="28">
        <v>42.439832870000004</v>
      </c>
      <c r="E14" s="28">
        <v>42.159010000000002</v>
      </c>
      <c r="F14" s="28">
        <v>43.568866</v>
      </c>
      <c r="G14" s="28">
        <v>44.861660999999998</v>
      </c>
      <c r="H14" s="28">
        <v>57.424357000000001</v>
      </c>
      <c r="I14" s="28">
        <v>62.127122000000007</v>
      </c>
      <c r="J14" s="28">
        <v>61.212770559999996</v>
      </c>
      <c r="K14" s="28">
        <v>58.662118530000008</v>
      </c>
      <c r="L14" s="28">
        <v>59.286556179999991</v>
      </c>
      <c r="M14" s="28">
        <v>54.530317189999998</v>
      </c>
      <c r="N14" s="28">
        <v>62.933991119999995</v>
      </c>
      <c r="O14" s="22"/>
      <c r="P14" s="30" t="s">
        <v>66</v>
      </c>
    </row>
    <row r="15" spans="1:16" s="38" customFormat="1">
      <c r="A15" s="30" t="s">
        <v>65</v>
      </c>
      <c r="B15" s="28" t="s">
        <v>295</v>
      </c>
      <c r="C15" s="28" t="s">
        <v>295</v>
      </c>
      <c r="D15" s="28" t="s">
        <v>295</v>
      </c>
      <c r="E15" s="28" t="s">
        <v>295</v>
      </c>
      <c r="F15" s="28" t="s">
        <v>295</v>
      </c>
      <c r="G15" s="28" t="s">
        <v>295</v>
      </c>
      <c r="H15" s="28" t="s">
        <v>295</v>
      </c>
      <c r="I15" s="28" t="s">
        <v>295</v>
      </c>
      <c r="J15" s="28" t="s">
        <v>295</v>
      </c>
      <c r="K15" s="28" t="s">
        <v>295</v>
      </c>
      <c r="L15" s="28" t="s">
        <v>295</v>
      </c>
      <c r="M15" s="28" t="s">
        <v>295</v>
      </c>
      <c r="N15" s="28" t="s">
        <v>295</v>
      </c>
      <c r="O15" s="22"/>
      <c r="P15" s="30" t="s">
        <v>64</v>
      </c>
    </row>
    <row r="16" spans="1:16" s="38" customFormat="1" ht="18" customHeight="1">
      <c r="A16" s="27" t="s">
        <v>63</v>
      </c>
      <c r="B16" s="28">
        <v>1133.8265259999998</v>
      </c>
      <c r="C16" s="28">
        <v>1129.7276489599999</v>
      </c>
      <c r="D16" s="28">
        <v>1221.0116622200001</v>
      </c>
      <c r="E16" s="28">
        <v>1350.06236932</v>
      </c>
      <c r="F16" s="28">
        <v>1531.0648400000002</v>
      </c>
      <c r="G16" s="28">
        <v>1670.3878619999998</v>
      </c>
      <c r="H16" s="28">
        <v>1895.054251</v>
      </c>
      <c r="I16" s="28">
        <v>2153.15425</v>
      </c>
      <c r="J16" s="28">
        <v>2237.1738417199999</v>
      </c>
      <c r="K16" s="28">
        <v>2040.9412109100001</v>
      </c>
      <c r="L16" s="28">
        <v>2075.8263566299997</v>
      </c>
      <c r="M16" s="28">
        <v>2150.6118809899999</v>
      </c>
      <c r="N16" s="28">
        <v>2182.3029371545003</v>
      </c>
      <c r="O16" s="22"/>
      <c r="P16" s="29" t="s">
        <v>62</v>
      </c>
    </row>
    <row r="17" spans="1:16" s="38" customFormat="1">
      <c r="A17" s="30" t="s">
        <v>61</v>
      </c>
      <c r="B17" s="28">
        <v>573.73620100000005</v>
      </c>
      <c r="C17" s="28">
        <v>588.97093411999992</v>
      </c>
      <c r="D17" s="28">
        <v>654.16740917999994</v>
      </c>
      <c r="E17" s="28">
        <v>699.79544232000001</v>
      </c>
      <c r="F17" s="28">
        <v>769.37975699999993</v>
      </c>
      <c r="G17" s="28">
        <v>791.90119800000002</v>
      </c>
      <c r="H17" s="28">
        <v>883.776838</v>
      </c>
      <c r="I17" s="28">
        <v>1100.92202</v>
      </c>
      <c r="J17" s="28">
        <v>1170.17455197</v>
      </c>
      <c r="K17" s="28">
        <v>1146.53245597</v>
      </c>
      <c r="L17" s="28">
        <v>1094.1237664100001</v>
      </c>
      <c r="M17" s="28">
        <v>1170.1616533200001</v>
      </c>
      <c r="N17" s="28">
        <v>1205.1207349244999</v>
      </c>
      <c r="O17" s="22"/>
      <c r="P17" s="30" t="s">
        <v>60</v>
      </c>
    </row>
    <row r="18" spans="1:16" s="38" customFormat="1">
      <c r="A18" s="30" t="s">
        <v>59</v>
      </c>
      <c r="B18" s="28">
        <v>53.564999999999998</v>
      </c>
      <c r="C18" s="28">
        <v>59.94152188000001</v>
      </c>
      <c r="D18" s="28">
        <v>53.602279809999999</v>
      </c>
      <c r="E18" s="28">
        <v>57.499502999999997</v>
      </c>
      <c r="F18" s="28">
        <v>77.361630000000005</v>
      </c>
      <c r="G18" s="28">
        <v>85.483345999999997</v>
      </c>
      <c r="H18" s="28">
        <v>91.781081999999998</v>
      </c>
      <c r="I18" s="28">
        <v>64.001857999999999</v>
      </c>
      <c r="J18" s="28">
        <v>51.22578</v>
      </c>
      <c r="K18" s="28">
        <v>29.208667999999999</v>
      </c>
      <c r="L18" s="28">
        <v>38.197582349999998</v>
      </c>
      <c r="M18" s="28">
        <v>33.613173399999994</v>
      </c>
      <c r="N18" s="28">
        <v>36.73708938</v>
      </c>
      <c r="O18" s="22"/>
      <c r="P18" s="30" t="s">
        <v>58</v>
      </c>
    </row>
    <row r="19" spans="1:16" s="38" customFormat="1">
      <c r="A19" s="31" t="s">
        <v>57</v>
      </c>
      <c r="B19" s="28">
        <v>454.42432500000001</v>
      </c>
      <c r="C19" s="28">
        <v>423.54792458999998</v>
      </c>
      <c r="D19" s="28">
        <v>441.80038375000009</v>
      </c>
      <c r="E19" s="28">
        <v>522.8350190000001</v>
      </c>
      <c r="F19" s="28">
        <v>591.15140099999996</v>
      </c>
      <c r="G19" s="28">
        <v>681.3628940000001</v>
      </c>
      <c r="H19" s="28">
        <v>761.3930600000001</v>
      </c>
      <c r="I19" s="28">
        <v>839.90474799999993</v>
      </c>
      <c r="J19" s="28">
        <v>859.53165323999997</v>
      </c>
      <c r="K19" s="28">
        <v>759.63928694000015</v>
      </c>
      <c r="L19" s="28">
        <v>839.2649231900001</v>
      </c>
      <c r="M19" s="28">
        <v>852.84064074000003</v>
      </c>
      <c r="N19" s="28">
        <v>819.25060131000009</v>
      </c>
      <c r="O19" s="22"/>
      <c r="P19" s="31" t="s">
        <v>56</v>
      </c>
    </row>
    <row r="20" spans="1:16" s="38" customFormat="1">
      <c r="A20" s="31" t="s">
        <v>55</v>
      </c>
      <c r="B20" s="28">
        <v>52.100999999999992</v>
      </c>
      <c r="C20" s="28">
        <v>57.267268369999996</v>
      </c>
      <c r="D20" s="28">
        <v>71.441589480000005</v>
      </c>
      <c r="E20" s="28">
        <v>69.932404999999989</v>
      </c>
      <c r="F20" s="28">
        <v>93.172051999999994</v>
      </c>
      <c r="G20" s="28">
        <v>111.640424</v>
      </c>
      <c r="H20" s="28">
        <v>158.10327100000001</v>
      </c>
      <c r="I20" s="28">
        <v>148.32562399999998</v>
      </c>
      <c r="J20" s="28">
        <v>156.24185650999999</v>
      </c>
      <c r="K20" s="28">
        <v>105.56080000000001</v>
      </c>
      <c r="L20" s="28">
        <v>104.24008468000001</v>
      </c>
      <c r="M20" s="28">
        <v>93.996413529999998</v>
      </c>
      <c r="N20" s="28">
        <v>121.19451154000001</v>
      </c>
      <c r="O20" s="22"/>
      <c r="P20" s="31" t="s">
        <v>54</v>
      </c>
    </row>
    <row r="21" spans="1:16" s="38" customFormat="1">
      <c r="A21" s="30" t="s">
        <v>53</v>
      </c>
      <c r="B21" s="28" t="s">
        <v>295</v>
      </c>
      <c r="C21" s="28" t="s">
        <v>295</v>
      </c>
      <c r="D21" s="28" t="s">
        <v>295</v>
      </c>
      <c r="E21" s="28" t="s">
        <v>295</v>
      </c>
      <c r="F21" s="28" t="s">
        <v>295</v>
      </c>
      <c r="G21" s="28" t="s">
        <v>295</v>
      </c>
      <c r="H21" s="28" t="s">
        <v>295</v>
      </c>
      <c r="I21" s="28" t="s">
        <v>295</v>
      </c>
      <c r="J21" s="28" t="s">
        <v>295</v>
      </c>
      <c r="K21" s="28" t="s">
        <v>295</v>
      </c>
      <c r="L21" s="28" t="s">
        <v>295</v>
      </c>
      <c r="M21" s="28" t="s">
        <v>295</v>
      </c>
      <c r="N21" s="28" t="s">
        <v>295</v>
      </c>
      <c r="O21" s="22"/>
      <c r="P21" s="30" t="s">
        <v>52</v>
      </c>
    </row>
    <row r="22" spans="1:16" s="38" customFormat="1">
      <c r="A22" s="32" t="s">
        <v>51</v>
      </c>
      <c r="B22" s="28" t="s">
        <v>295</v>
      </c>
      <c r="C22" s="28" t="s">
        <v>295</v>
      </c>
      <c r="D22" s="28" t="s">
        <v>295</v>
      </c>
      <c r="E22" s="28" t="s">
        <v>295</v>
      </c>
      <c r="F22" s="28" t="s">
        <v>295</v>
      </c>
      <c r="G22" s="28" t="s">
        <v>295</v>
      </c>
      <c r="H22" s="28" t="s">
        <v>295</v>
      </c>
      <c r="I22" s="28" t="s">
        <v>295</v>
      </c>
      <c r="J22" s="28" t="s">
        <v>295</v>
      </c>
      <c r="K22" s="28" t="s">
        <v>295</v>
      </c>
      <c r="L22" s="28" t="s">
        <v>295</v>
      </c>
      <c r="M22" s="28" t="s">
        <v>295</v>
      </c>
      <c r="N22" s="28" t="s">
        <v>295</v>
      </c>
      <c r="O22" s="140"/>
      <c r="P22" s="31" t="s">
        <v>50</v>
      </c>
    </row>
    <row r="23" spans="1:16" s="258" customFormat="1" ht="33" customHeight="1">
      <c r="A23" s="33" t="s">
        <v>49</v>
      </c>
      <c r="B23" s="26" t="s">
        <v>295</v>
      </c>
      <c r="C23" s="26" t="s">
        <v>295</v>
      </c>
      <c r="D23" s="26" t="s">
        <v>295</v>
      </c>
      <c r="E23" s="26" t="s">
        <v>295</v>
      </c>
      <c r="F23" s="26" t="s">
        <v>295</v>
      </c>
      <c r="G23" s="26" t="s">
        <v>295</v>
      </c>
      <c r="H23" s="26" t="s">
        <v>295</v>
      </c>
      <c r="I23" s="26" t="s">
        <v>295</v>
      </c>
      <c r="J23" s="26" t="s">
        <v>295</v>
      </c>
      <c r="K23" s="26" t="s">
        <v>295</v>
      </c>
      <c r="L23" s="26" t="s">
        <v>295</v>
      </c>
      <c r="M23" s="26" t="s">
        <v>295</v>
      </c>
      <c r="N23" s="26" t="s">
        <v>295</v>
      </c>
      <c r="O23" s="147"/>
      <c r="P23" s="33" t="s">
        <v>48</v>
      </c>
    </row>
    <row r="24" spans="1:16">
      <c r="A24" s="34"/>
      <c r="B24" s="34"/>
      <c r="C24" s="35"/>
      <c r="D24" s="36"/>
      <c r="E24" s="37"/>
      <c r="F24" s="37"/>
      <c r="G24" s="37"/>
      <c r="H24" s="37"/>
      <c r="I24" s="37"/>
      <c r="J24" s="37"/>
      <c r="K24" s="37"/>
      <c r="L24" s="37"/>
      <c r="M24" s="37"/>
      <c r="N24" s="37"/>
      <c r="O24" s="139"/>
      <c r="P24" s="34"/>
    </row>
    <row r="25" spans="1:16">
      <c r="A25" s="38"/>
      <c r="B25" s="38"/>
      <c r="C25" s="39"/>
      <c r="D25" s="40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2"/>
      <c r="P25" s="38"/>
    </row>
    <row r="26" spans="1:16">
      <c r="A26" s="148" t="s">
        <v>47</v>
      </c>
      <c r="B26" s="148"/>
      <c r="C26" s="41"/>
      <c r="D26" s="42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146"/>
      <c r="P26" s="29"/>
    </row>
    <row r="27" spans="1:16">
      <c r="A27" s="148" t="s">
        <v>46</v>
      </c>
      <c r="B27" s="148"/>
      <c r="C27" s="41"/>
      <c r="D27" s="42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146"/>
      <c r="P27" s="29"/>
    </row>
    <row r="28" spans="1:16">
      <c r="A28" s="149"/>
      <c r="B28" s="149"/>
      <c r="C28" s="39"/>
      <c r="D28" s="40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2"/>
      <c r="P28" s="38"/>
    </row>
    <row r="29" spans="1:16">
      <c r="A29" s="150" t="s">
        <v>45</v>
      </c>
      <c r="B29" s="150"/>
      <c r="C29" s="39"/>
      <c r="D29" s="40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2"/>
      <c r="P29" s="38"/>
    </row>
    <row r="30" spans="1:16">
      <c r="A30" s="43" t="s">
        <v>44</v>
      </c>
      <c r="B30" s="43"/>
      <c r="C30" s="39"/>
      <c r="D30" s="40"/>
      <c r="E30" s="28"/>
      <c r="F30" s="28"/>
      <c r="G30" s="28"/>
      <c r="H30" s="28"/>
      <c r="I30" s="28"/>
      <c r="J30" s="28"/>
      <c r="K30" s="28"/>
      <c r="L30" s="28"/>
      <c r="M30" s="28"/>
      <c r="N30" s="28"/>
      <c r="O30" s="22"/>
      <c r="P30" s="38"/>
    </row>
    <row r="31" spans="1:16">
      <c r="A31" s="151"/>
      <c r="B31" s="151"/>
      <c r="C31" s="152"/>
      <c r="D31" s="152"/>
      <c r="E31" s="152"/>
      <c r="F31" s="152"/>
      <c r="G31" s="152"/>
      <c r="H31" s="152"/>
      <c r="I31" s="152"/>
      <c r="J31" s="152"/>
      <c r="K31" s="152"/>
      <c r="L31" s="152"/>
      <c r="M31" s="152"/>
      <c r="N31" s="152"/>
      <c r="O31" s="22"/>
      <c r="P31" s="22"/>
    </row>
    <row r="32" spans="1:16">
      <c r="A32" s="148"/>
      <c r="B32" s="148"/>
      <c r="C32" s="152"/>
      <c r="D32" s="152"/>
      <c r="E32" s="152"/>
      <c r="F32" s="152"/>
      <c r="G32" s="152"/>
      <c r="H32" s="152"/>
      <c r="I32" s="152"/>
      <c r="J32" s="152"/>
      <c r="K32" s="152"/>
      <c r="L32" s="152"/>
      <c r="M32" s="152"/>
      <c r="N32" s="152"/>
      <c r="O32" s="22"/>
      <c r="P32" s="22"/>
    </row>
    <row r="33" spans="1:16">
      <c r="A33" s="148"/>
      <c r="B33" s="148"/>
      <c r="C33" s="152"/>
      <c r="D33" s="152"/>
      <c r="E33" s="152"/>
      <c r="F33" s="152"/>
      <c r="G33" s="152"/>
      <c r="H33" s="152"/>
      <c r="I33" s="152"/>
      <c r="J33" s="152"/>
      <c r="K33" s="152"/>
      <c r="L33" s="152"/>
      <c r="M33" s="152"/>
      <c r="N33" s="152"/>
      <c r="O33" s="22"/>
      <c r="P33" s="22"/>
    </row>
    <row r="34" spans="1:16">
      <c r="A34" s="45"/>
      <c r="B34" s="45"/>
      <c r="C34" s="152"/>
      <c r="D34" s="152"/>
      <c r="E34" s="152"/>
      <c r="F34" s="152"/>
      <c r="G34" s="152"/>
      <c r="H34" s="152"/>
      <c r="I34" s="152"/>
      <c r="J34" s="152"/>
      <c r="K34" s="152"/>
      <c r="L34" s="152"/>
      <c r="M34" s="152"/>
      <c r="N34" s="152"/>
      <c r="O34" s="22"/>
      <c r="P34" s="22"/>
    </row>
    <row r="35" spans="1:16">
      <c r="A35" s="45"/>
      <c r="B35" s="45"/>
      <c r="C35" s="152"/>
      <c r="D35" s="152"/>
      <c r="E35" s="152"/>
      <c r="F35" s="152"/>
      <c r="G35" s="152"/>
      <c r="H35" s="152"/>
      <c r="I35" s="152"/>
      <c r="J35" s="152"/>
      <c r="K35" s="152"/>
      <c r="L35" s="152"/>
      <c r="M35" s="152"/>
      <c r="N35" s="152"/>
      <c r="O35" s="22"/>
      <c r="P35" s="22"/>
    </row>
    <row r="36" spans="1:16">
      <c r="A36" s="22"/>
      <c r="B36" s="22"/>
      <c r="C36" s="153"/>
      <c r="D36" s="153"/>
      <c r="E36" s="153"/>
      <c r="F36" s="153"/>
      <c r="G36" s="153"/>
      <c r="H36" s="153"/>
      <c r="I36" s="153"/>
      <c r="J36" s="153"/>
      <c r="K36" s="153"/>
      <c r="L36" s="153"/>
      <c r="M36" s="153"/>
      <c r="N36" s="153"/>
      <c r="O36" s="22"/>
      <c r="P36" s="22"/>
    </row>
    <row r="37" spans="1:16">
      <c r="A37" s="150"/>
      <c r="B37" s="150"/>
      <c r="C37" s="154"/>
      <c r="D37" s="154"/>
      <c r="E37" s="154"/>
      <c r="F37" s="154"/>
      <c r="G37" s="154"/>
      <c r="H37" s="154"/>
      <c r="I37" s="154"/>
      <c r="J37" s="154"/>
      <c r="K37" s="154"/>
      <c r="L37" s="154"/>
      <c r="M37" s="154"/>
      <c r="N37" s="154"/>
      <c r="O37" s="22"/>
      <c r="P37" s="22"/>
    </row>
    <row r="38" spans="1:16">
      <c r="A38" s="43"/>
      <c r="B38" s="43"/>
      <c r="C38" s="154"/>
      <c r="D38" s="154"/>
      <c r="E38" s="154"/>
      <c r="F38" s="154"/>
      <c r="G38" s="154"/>
      <c r="H38" s="154"/>
      <c r="I38" s="154"/>
      <c r="J38" s="154"/>
      <c r="K38" s="154"/>
      <c r="L38" s="154"/>
      <c r="M38" s="154"/>
      <c r="N38" s="154"/>
      <c r="O38" s="22"/>
      <c r="P38" s="22"/>
    </row>
    <row r="39" spans="1:16">
      <c r="A39" s="45"/>
      <c r="B39" s="45"/>
      <c r="C39" s="154"/>
      <c r="D39" s="154"/>
      <c r="E39" s="154"/>
      <c r="F39" s="154"/>
      <c r="G39" s="154"/>
      <c r="H39" s="154"/>
      <c r="I39" s="154"/>
      <c r="J39" s="154"/>
      <c r="K39" s="154"/>
      <c r="L39" s="154"/>
      <c r="M39" s="154"/>
      <c r="N39" s="154"/>
      <c r="O39" s="22"/>
      <c r="P39" s="22"/>
    </row>
    <row r="40" spans="1:16">
      <c r="A40" s="151"/>
      <c r="B40" s="151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</row>
  </sheetData>
  <pageMargins left="0.15748031496063" right="0.15748031496063" top="0.98425196850393704" bottom="0.98425196850393704" header="0.511811023622047" footer="0.511811023622047"/>
  <pageSetup scale="96" orientation="landscape" r:id="rId1"/>
  <headerFooter alignWithMargins="0">
    <oddFooter>&amp;R&amp;A  &amp;D 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1</vt:i4>
      </vt:variant>
    </vt:vector>
  </HeadingPairs>
  <TitlesOfParts>
    <vt:vector size="9" baseType="lpstr">
      <vt:lpstr>Index </vt:lpstr>
      <vt:lpstr>UMCO_PIE</vt:lpstr>
      <vt:lpstr>Umco_CN</vt:lpstr>
      <vt:lpstr>Umco_BP</vt:lpstr>
      <vt:lpstr>Umco_de</vt:lpstr>
      <vt:lpstr>Umco_Mo</vt:lpstr>
      <vt:lpstr>Umco_BF</vt:lpstr>
      <vt:lpstr>UMCO_IT</vt:lpstr>
      <vt:lpstr>UMCO_PIE!Print_Titles</vt:lpstr>
    </vt:vector>
  </TitlesOfParts>
  <Company>Naciones Unidas  cepal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EASTERN CARIBBEAN MONETARY UNION STATISTICS</dc:title>
  <dc:subject>UMCO statistics</dc:subject>
  <dc:creator>jazmin chiu stange</dc:creator>
  <cp:keywords>LCG2458, EASTERN CARIBBEAN MONETARY UNION STATISTICS, EECO, UMCO, STATISTICS</cp:keywords>
  <cp:lastModifiedBy>jazmin chiu stange</cp:lastModifiedBy>
  <cp:lastPrinted>2013-10-02T22:57:50Z</cp:lastPrinted>
  <dcterms:created xsi:type="dcterms:W3CDTF">2004-06-29T15:16:11Z</dcterms:created>
  <dcterms:modified xsi:type="dcterms:W3CDTF">2013-10-02T22:58:03Z</dcterms:modified>
</cp:coreProperties>
</file>