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-12" yWindow="-12" windowWidth="7692" windowHeight="8364" tabRatio="948" activeTab="1"/>
  </bookViews>
  <sheets>
    <sheet name="Index" sheetId="37" r:id="rId1"/>
    <sheet name="tt_PIE" sheetId="38" r:id="rId2"/>
    <sheet name="tt_PIEq" sheetId="28" r:id="rId3"/>
    <sheet name="Tt_CN1" sheetId="34" r:id="rId4"/>
    <sheet name="Tt_CN2" sheetId="35" r:id="rId5"/>
    <sheet name="Tt_Agri" sheetId="21" r:id="rId6"/>
    <sheet name="Tt_Oil" sheetId="22" r:id="rId7"/>
    <sheet name="Tt_Prod" sheetId="23" r:id="rId8"/>
    <sheet name="Tt_BP" sheetId="32" r:id="rId9"/>
    <sheet name="Tt_exp" sheetId="24" r:id="rId10"/>
    <sheet name="Tt_imp" sheetId="25" r:id="rId11"/>
    <sheet name="TTXM" sheetId="29" r:id="rId12"/>
    <sheet name="TTX" sheetId="30" r:id="rId13"/>
    <sheet name="TTM" sheetId="31" r:id="rId14"/>
    <sheet name="Tt_DE" sheetId="36" r:id="rId15"/>
    <sheet name="Tt_Mo" sheetId="26" r:id="rId16"/>
    <sheet name="Tt_BF" sheetId="33" r:id="rId17"/>
    <sheet name="TT_IT" sheetId="27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14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14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14" hidden="1">#REF!</definedName>
    <definedName name="_Parse_Out" hidden="1">#REF!</definedName>
    <definedName name="_Regression_Int" localSheetId="16" hidden="1">1</definedName>
    <definedName name="_Regression_Int" localSheetId="8" hidden="1">1</definedName>
    <definedName name="_Regression_Int" localSheetId="14" hidden="1">1</definedName>
    <definedName name="_Regression_Int" localSheetId="9" hidden="1">1</definedName>
    <definedName name="_Regression_Int" localSheetId="10" hidden="1">1</definedName>
    <definedName name="_Regression_Int" localSheetId="15" hidden="1">1</definedName>
    <definedName name="_Regression_Int" localSheetId="6" hidden="1">1</definedName>
    <definedName name="_Regression_Int" localSheetId="7" hidden="1">1</definedName>
    <definedName name="_Sort" localSheetId="16" hidden="1">#REF!</definedName>
    <definedName name="_Sort" localSheetId="8" hidden="1">#REF!</definedName>
    <definedName name="_Sort" localSheetId="14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14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14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14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14" hidden="1">#REF!</definedName>
    <definedName name="ojo" hidden="1">#REF!</definedName>
    <definedName name="_xlnm.Print_Titles" localSheetId="13">TTM!$6:$8</definedName>
    <definedName name="_xlnm.Print_Titles" localSheetId="12">TTX!$6:$8</definedName>
    <definedName name="_xlnm.Print_Titles" localSheetId="11">TTXM!$6:$8</definedName>
    <definedName name="YU" localSheetId="16" hidden="1">#REF!</definedName>
    <definedName name="YU" localSheetId="8" hidden="1">#REF!</definedName>
    <definedName name="YU" localSheetId="14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37"/>
  <c r="P1" i="27" l="1"/>
  <c r="P20" i="26" l="1"/>
  <c r="P8" s="1"/>
</calcChain>
</file>

<file path=xl/sharedStrings.xml><?xml version="1.0" encoding="utf-8"?>
<sst xmlns="http://schemas.openxmlformats.org/spreadsheetml/2006/main" count="2102" uniqueCount="768">
  <si>
    <t>Monetary assets</t>
  </si>
  <si>
    <t>Monetary liabilities</t>
  </si>
  <si>
    <t>Money (M1)</t>
  </si>
  <si>
    <t>Broad money (M3)</t>
  </si>
  <si>
    <t>Other assets (net)</t>
  </si>
  <si>
    <t>b/ Preliminary figures.</t>
  </si>
  <si>
    <t>b/</t>
  </si>
  <si>
    <t>…</t>
  </si>
  <si>
    <t>...</t>
  </si>
  <si>
    <t>a/ Cifras preliminares.</t>
  </si>
  <si>
    <t>INDICADORES DE LA PRODUCCIÓN AGRÍCOLA</t>
  </si>
  <si>
    <t>Cacao</t>
  </si>
  <si>
    <t>Café</t>
  </si>
  <si>
    <t>Cítricos</t>
  </si>
  <si>
    <t>INDICADORES DE LA INDUSTRIA PETROLERA</t>
  </si>
  <si>
    <t xml:space="preserve">Petróleo crudo </t>
  </si>
  <si>
    <t>Líquidos de gas natural</t>
  </si>
  <si>
    <t>Fertilizantes</t>
  </si>
  <si>
    <t xml:space="preserve">Metanol </t>
  </si>
  <si>
    <t>TRINIDAD Y TABAGO</t>
  </si>
  <si>
    <t>Productos de acero</t>
  </si>
  <si>
    <t>Bienes de consumo</t>
  </si>
  <si>
    <t>Duraderos</t>
  </si>
  <si>
    <t>Materias primas y bienes intermedios</t>
  </si>
  <si>
    <t>Combustibles</t>
  </si>
  <si>
    <t>Materiales de construcción</t>
  </si>
  <si>
    <t>Otras materias primas</t>
  </si>
  <si>
    <t>Bienes de capital</t>
  </si>
  <si>
    <t>Material de transporte</t>
  </si>
  <si>
    <t xml:space="preserve">Importación total </t>
  </si>
  <si>
    <t xml:space="preserve">    No duraderos</t>
  </si>
  <si>
    <t>Otros</t>
  </si>
  <si>
    <t>Activos monetarios</t>
  </si>
  <si>
    <t>Pasivos monetarios</t>
  </si>
  <si>
    <t>BALANCE MONETARIO DEL SISTEMA BANCARIO a/</t>
  </si>
  <si>
    <t>Crédito interno neto</t>
  </si>
  <si>
    <t>b/ Cifras preliminares.</t>
  </si>
  <si>
    <t>Dinero (M1)</t>
  </si>
  <si>
    <t>Liquidez en moneda nacional (M2)</t>
  </si>
  <si>
    <t>Liquidez ampliada (M3)</t>
  </si>
  <si>
    <t>a/</t>
  </si>
  <si>
    <t>Activos externos netos</t>
  </si>
  <si>
    <t>Otros activos netos</t>
  </si>
  <si>
    <t>TRINIDAD AND TOBAGO</t>
  </si>
  <si>
    <t>a/ Preliminary figures.</t>
  </si>
  <si>
    <t>Sugar</t>
  </si>
  <si>
    <t>Coffee</t>
  </si>
  <si>
    <t xml:space="preserve">Citrus </t>
  </si>
  <si>
    <t>OIL INDUSTRY INDICATORS</t>
  </si>
  <si>
    <t xml:space="preserve">Crude oil </t>
  </si>
  <si>
    <t>Natural gas</t>
  </si>
  <si>
    <t xml:space="preserve">Natural gas liquids </t>
  </si>
  <si>
    <t xml:space="preserve">Fertilizers </t>
  </si>
  <si>
    <t xml:space="preserve">Methanol </t>
  </si>
  <si>
    <t>Steel products</t>
  </si>
  <si>
    <t>(Millions of Trinidad and Tobago dollars)</t>
  </si>
  <si>
    <t>Consumer goods</t>
  </si>
  <si>
    <t>Raw materials and intermediate goods</t>
  </si>
  <si>
    <t>Capital goods</t>
  </si>
  <si>
    <t>Total imports</t>
  </si>
  <si>
    <t>(Thousands of tons)</t>
  </si>
  <si>
    <t>INDICADORES DE LA PRODUCCIÓN DE HIERRO, ACERO Y CEMENTO</t>
  </si>
  <si>
    <t>IRON, STEEL AND CEMENT OUTPUT</t>
  </si>
  <si>
    <t>Others</t>
  </si>
  <si>
    <t>INDICATORS OF AGRICULTURAL OUTPUT</t>
  </si>
  <si>
    <t>Domestic sales</t>
  </si>
  <si>
    <t>IMPORTS OF GOODS, FOB</t>
  </si>
  <si>
    <t>IMPORTACIONES DE BIENES, FOB</t>
  </si>
  <si>
    <t>Miles de kilos / Thousands of kilos</t>
  </si>
  <si>
    <t xml:space="preserve"> Millones de pies cúbicos por día /  Millions of cubic feet per day</t>
  </si>
  <si>
    <t>Miles de barriles / Thousands of barrels</t>
  </si>
  <si>
    <t>Miles de toneladas / Thousands of tons</t>
  </si>
  <si>
    <t>EXPORTACIONES DE BIENES, FOB</t>
  </si>
  <si>
    <t>EXPORTS OF GOODS, FOB</t>
  </si>
  <si>
    <t>(Millions of Trinidad and Tobago dollars, end-of-year stocks)</t>
  </si>
  <si>
    <t>MONETARY BALANCE OF THE BANKING SYSTEM a/</t>
  </si>
  <si>
    <t>Net international asset</t>
  </si>
  <si>
    <t>Net domestic credit</t>
  </si>
  <si>
    <t>(En millones de dólares de Trinidad y Tabago)</t>
  </si>
  <si>
    <t>(En millones de dólares de Trinidad y Tabago, saldos a fin de año)</t>
  </si>
  <si>
    <t>(En miles de toneladas)</t>
  </si>
  <si>
    <t>Gas natural</t>
  </si>
  <si>
    <t>Alimentos y bebidas</t>
  </si>
  <si>
    <t xml:space="preserve">Otros </t>
  </si>
  <si>
    <t>Lubricantes y maquinaria minera</t>
  </si>
  <si>
    <t>Maquinaria y herramientas</t>
  </si>
  <si>
    <t xml:space="preserve">    Condensados de petróleo crudo</t>
  </si>
  <si>
    <t xml:space="preserve">  Producción</t>
  </si>
  <si>
    <t>Total exports</t>
  </si>
  <si>
    <t>Miles de barriles / Thousand of barrels</t>
  </si>
  <si>
    <t>a/ Figures as of June.</t>
  </si>
  <si>
    <t>a/ Figures as of September.</t>
  </si>
  <si>
    <t>Azúcar</t>
  </si>
  <si>
    <t>n.a.</t>
  </si>
  <si>
    <t xml:space="preserve">  Producción de caña</t>
  </si>
  <si>
    <t xml:space="preserve">    Fincas </t>
  </si>
  <si>
    <t xml:space="preserve">  Producción de azúcar cruda</t>
  </si>
  <si>
    <t xml:space="preserve">  Producción de azúcar refinada</t>
  </si>
  <si>
    <t xml:space="preserve">  Ventas</t>
  </si>
  <si>
    <t xml:space="preserve">    Agricultores</t>
  </si>
  <si>
    <t xml:space="preserve">    Exportación</t>
  </si>
  <si>
    <t xml:space="preserve">    Ventas internas</t>
  </si>
  <si>
    <t xml:space="preserve">  Exportación</t>
  </si>
  <si>
    <t xml:space="preserve">  Ventas internas</t>
  </si>
  <si>
    <t xml:space="preserve">  Cane production</t>
  </si>
  <si>
    <t xml:space="preserve">    Estates </t>
  </si>
  <si>
    <t xml:space="preserve">    Farmers</t>
  </si>
  <si>
    <t xml:space="preserve">  Production of raw sugar</t>
  </si>
  <si>
    <t xml:space="preserve">  Production of refined sugar</t>
  </si>
  <si>
    <t xml:space="preserve">  Sales</t>
  </si>
  <si>
    <t xml:space="preserve">    Exports</t>
  </si>
  <si>
    <t xml:space="preserve">    Domestic</t>
  </si>
  <si>
    <t xml:space="preserve">  Production</t>
  </si>
  <si>
    <t xml:space="preserve">  Exports </t>
  </si>
  <si>
    <t xml:space="preserve">  Domestic sales</t>
  </si>
  <si>
    <t xml:space="preserve">  Exports</t>
  </si>
  <si>
    <t xml:space="preserve">  Importaciones</t>
  </si>
  <si>
    <t xml:space="preserve">  Refinación  b/</t>
  </si>
  <si>
    <t xml:space="preserve">  Exportaciones</t>
  </si>
  <si>
    <t xml:space="preserve">    Producción media diaria (b/d)</t>
  </si>
  <si>
    <t xml:space="preserve">    Petróleo crudo</t>
  </si>
  <si>
    <t xml:space="preserve">    Productos refinados</t>
  </si>
  <si>
    <t xml:space="preserve">    Uso de la capacidad instalada (porcentajes)</t>
  </si>
  <si>
    <t xml:space="preserve">    Derivados del petróleo</t>
  </si>
  <si>
    <t xml:space="preserve">  Consumo interno</t>
  </si>
  <si>
    <t xml:space="preserve">    Petroquímicas</t>
  </si>
  <si>
    <t xml:space="preserve">    Generación de electricidad</t>
  </si>
  <si>
    <t xml:space="preserve">    Gas natural licuado</t>
  </si>
  <si>
    <t xml:space="preserve">  Variación de existencias</t>
  </si>
  <si>
    <t xml:space="preserve">    Crude oil condensates</t>
  </si>
  <si>
    <t xml:space="preserve">    Daily average (b/d)</t>
  </si>
  <si>
    <t xml:space="preserve">  Imports</t>
  </si>
  <si>
    <t xml:space="preserve">    Crude oil</t>
  </si>
  <si>
    <t xml:space="preserve">  Refining  b/</t>
  </si>
  <si>
    <t xml:space="preserve">    Refinery output</t>
  </si>
  <si>
    <t xml:space="preserve">    Capacity utilization (percentage)</t>
  </si>
  <si>
    <t xml:space="preserve">    Petroleum products</t>
  </si>
  <si>
    <t xml:space="preserve">  Domestic consumption</t>
  </si>
  <si>
    <t xml:space="preserve">    Petrochemicals</t>
  </si>
  <si>
    <t xml:space="preserve">    Electricity generation</t>
  </si>
  <si>
    <t xml:space="preserve">    Liquefied natural gas</t>
  </si>
  <si>
    <t xml:space="preserve">  Changes in stocks</t>
  </si>
  <si>
    <t xml:space="preserve">  Local sales</t>
  </si>
  <si>
    <t xml:space="preserve">  Cemento</t>
  </si>
  <si>
    <t xml:space="preserve">  Hierro obtenido por reducción directa</t>
  </si>
  <si>
    <t xml:space="preserve">  Pellets</t>
  </si>
  <si>
    <t xml:space="preserve">  Alambre</t>
  </si>
  <si>
    <t xml:space="preserve">    Producción</t>
  </si>
  <si>
    <t xml:space="preserve">    Importaciones</t>
  </si>
  <si>
    <t xml:space="preserve">    Consumo interno</t>
  </si>
  <si>
    <t xml:space="preserve">  Cement</t>
  </si>
  <si>
    <t xml:space="preserve">  Direct reduced iron</t>
  </si>
  <si>
    <t xml:space="preserve">  Billets</t>
  </si>
  <si>
    <t xml:space="preserve">  Wire rods</t>
  </si>
  <si>
    <t xml:space="preserve">    Imports</t>
  </si>
  <si>
    <t xml:space="preserve">    Domestic sales</t>
  </si>
  <si>
    <t xml:space="preserve">    Domestic consumption</t>
  </si>
  <si>
    <t xml:space="preserve">    Production</t>
  </si>
  <si>
    <t>Exportación total</t>
  </si>
  <si>
    <t xml:space="preserve">  No duraderos</t>
  </si>
  <si>
    <t xml:space="preserve">    Alimentos y bebidas</t>
  </si>
  <si>
    <t xml:space="preserve">    Otros</t>
  </si>
  <si>
    <t xml:space="preserve">  Duraderos</t>
  </si>
  <si>
    <t xml:space="preserve">  Combustibles</t>
  </si>
  <si>
    <t xml:space="preserve">  Materiales de construcción</t>
  </si>
  <si>
    <t xml:space="preserve">  Química</t>
  </si>
  <si>
    <t xml:space="preserve">  Otras materias primas</t>
  </si>
  <si>
    <t xml:space="preserve">  Material de transporte</t>
  </si>
  <si>
    <t xml:space="preserve">  Maquinarias y equipos</t>
  </si>
  <si>
    <t xml:space="preserve">  Non-durables</t>
  </si>
  <si>
    <t xml:space="preserve">    Food and beverages</t>
  </si>
  <si>
    <t xml:space="preserve">    Others</t>
  </si>
  <si>
    <t xml:space="preserve">  Durables</t>
  </si>
  <si>
    <t xml:space="preserve">  Fuels</t>
  </si>
  <si>
    <t xml:space="preserve">  Construction materials</t>
  </si>
  <si>
    <t xml:space="preserve">  Chemicals</t>
  </si>
  <si>
    <t xml:space="preserve">  Other raw materials</t>
  </si>
  <si>
    <t xml:space="preserve">  Transport equipment</t>
  </si>
  <si>
    <t xml:space="preserve">  Other machinery and equipment</t>
  </si>
  <si>
    <t xml:space="preserve">  Oil and mining machinery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</si>
  <si>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</si>
  <si>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</si>
  <si>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</si>
  <si>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</si>
  <si>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</si>
  <si>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</si>
  <si>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</si>
  <si>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</si>
  <si>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</si>
  <si>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</si>
  <si>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</si>
  <si>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Demand deposits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</si>
  <si>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</si>
  <si>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</si>
  <si>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</si>
  <si>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</si>
  <si>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</si>
  <si>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Depósitos en moneda extranjera</t>
  </si>
  <si>
    <t xml:space="preserve">  Foreign currency deposits</t>
  </si>
  <si>
    <t>a/ Datos al mes de junio.</t>
  </si>
  <si>
    <t>a/ Datos al mes de septiembre.</t>
  </si>
  <si>
    <t>Fuente: Comisión Económica para América Latina y el Caribe (CEPAL), sobre la base de información oficial proporcionada por el Banco Central y el Ministerio de la Energía de Trinidad y Tabago.</t>
  </si>
  <si>
    <t>Fuente: Comisión Económica para América Latina y el Caribe (CEPAL), sobre la base de información oficial proporcionada por el Banco Central y la Oficina Central de Estadística de Trinidad y Tabago.</t>
  </si>
  <si>
    <t>Source: Economic Commission for Latin America and the Caribbean (ECLAC), on the basis of information provided by the Central Bank and the Central Statistical Office of Trinidad and Tobago.</t>
  </si>
  <si>
    <t>Source: Economic Commission for Latin America and the Caribbean (ECLAC), on the basis of information provided by the Central Bank and the Ministry of Energy of Trinidad and Tobago.</t>
  </si>
  <si>
    <t>a/ Corresponds to consolidation of the accounts of the Central Bank of Trinidad and Tobago and commercial banks.</t>
  </si>
  <si>
    <t>a/ Corresponde a la consolidación de cuentas del Banco Central de Trinidad y Tabago y los bancos comerciales.</t>
  </si>
  <si>
    <t>b/ The refining capacity has been estimated at 175,000 barrels per day.</t>
  </si>
  <si>
    <t>b/ Capacidad de refinación estimada en 175.000 barriles por día.</t>
  </si>
  <si>
    <t>b/ The fiscal year runs from 1 October to 30 September.</t>
  </si>
  <si>
    <t>a/ Corresponds to the non-oil sector.</t>
  </si>
  <si>
    <t>Source: Economic Commission for Latin America and the Caribbean (ECLAC), on the basis of official information provided by the Central Bank of Trinidad and Tobago and the Central Statistical Office.</t>
  </si>
  <si>
    <t>b/ El año fiscal va del 1 de octubre al 30 de septiembre.</t>
  </si>
  <si>
    <t>a/ Corresponde al sector no petrolero.</t>
  </si>
  <si>
    <t>Fuente: Comisión Económica para América latina y el Caribe (CEPAL), sobre la base de información oficial proporcionada por el Banco Central de Trinidad y Tabago y la Oficina Central de Estadística de Trinidad y Tabago.</t>
  </si>
  <si>
    <t>Total taxes including social security contributions</t>
  </si>
  <si>
    <t xml:space="preserve">  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</si>
  <si>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</si>
  <si>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</si>
  <si>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</si>
  <si>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</si>
  <si>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</si>
  <si>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</si>
  <si>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</si>
  <si>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</si>
  <si>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</si>
  <si>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</si>
  <si>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</si>
  <si>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</si>
  <si>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</si>
  <si>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</si>
  <si>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</si>
  <si>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</si>
  <si>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</si>
  <si>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</si>
  <si>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</si>
  <si>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</si>
  <si>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</si>
  <si>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</si>
  <si>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</si>
  <si>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</si>
  <si>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</si>
  <si>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</si>
  <si>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</si>
  <si>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</si>
  <si>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</si>
  <si>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</si>
  <si>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Trinidad and Tobago dollars, fiscal year) b/</t>
  </si>
  <si>
    <t>(En millones de dólares de Trinidad y Tabago, años fiscales) b/</t>
  </si>
  <si>
    <t>TAX REVENUES OF THE CENTRAL GOVERNMENT a/</t>
  </si>
  <si>
    <t>INGRESOS TRIBUTARIOS DEL GOBIERNO CENTRAL a/</t>
  </si>
  <si>
    <t xml:space="preserve">g/ Prime lending rate.  </t>
  </si>
  <si>
    <t>f/ Figures as of January.</t>
  </si>
  <si>
    <t>e/ Special savings interest rate.</t>
  </si>
  <si>
    <t>d/ Figures as of May.</t>
  </si>
  <si>
    <t>c/ Quarterly average, weighted by the value of goods exports and imports.</t>
  </si>
  <si>
    <t>b/ Based on figures in local currency at constant 2000 prices.</t>
  </si>
  <si>
    <t>Source: Economic Commission for Latin America and the Caribbean (ECLAC), on the basis of official figures.</t>
  </si>
  <si>
    <t>g/ Tasa de interés activa preferencial.</t>
  </si>
  <si>
    <t>f/ Datos al mes de enero.</t>
  </si>
  <si>
    <t>e/ Tasa de interés sobre ahorros especiales.</t>
  </si>
  <si>
    <t>d/ Datos al mes de mayo.</t>
  </si>
  <si>
    <t xml:space="preserve">c/ Promedio trimestral, ponderado por el valor de las exportaciones e importaciones de bienes.  </t>
  </si>
  <si>
    <t>b/ Sobre la base de cifras en moneda nacional a precios constantes de 2000.</t>
  </si>
  <si>
    <t>Fuente: Comisión Económica para América Latina y el Caribe (CEPAL), sobre la base de cifras oficiales.</t>
  </si>
  <si>
    <t xml:space="preserve">  a percentage of total credit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</si>
  <si>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</si>
  <si>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</si>
  <si>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</si>
  <si>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</si>
  <si>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</si>
  <si>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</si>
  <si>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</si>
  <si>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</si>
  <si>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</si>
  <si>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</si>
  <si>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</si>
  <si>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</si>
  <si>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</si>
  <si>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>d/</t>
  </si>
  <si>
    <t xml:space="preserve">- </t>
  </si>
  <si>
    <t>Emisión de bonos internacionales (millones de dólares)</t>
  </si>
  <si>
    <t xml:space="preserve">   Monetary policy rates</t>
  </si>
  <si>
    <t xml:space="preserve">   Tasa de política monetaria</t>
  </si>
  <si>
    <t xml:space="preserve">   Interbank rate </t>
  </si>
  <si>
    <t>f/</t>
  </si>
  <si>
    <t xml:space="preserve">   Tasa de interés interbancaria </t>
  </si>
  <si>
    <t xml:space="preserve">   Lending rate g/</t>
  </si>
  <si>
    <t xml:space="preserve">   Tasa de interés activa g/</t>
  </si>
  <si>
    <t xml:space="preserve">   Deposit rate e/</t>
  </si>
  <si>
    <t xml:space="preserve">   Tasa de interés pasiva e/</t>
  </si>
  <si>
    <t>Nominal interest rates (annualized percentages)</t>
  </si>
  <si>
    <t>Tasas de interés nominales (porcentajes anualizados)</t>
  </si>
  <si>
    <t xml:space="preserve">  (Trinidad and Tobago dollars per dollar) </t>
  </si>
  <si>
    <t xml:space="preserve">  (dólares de Trinidad y Tabago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</si>
  <si>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</si>
  <si>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</si>
  <si>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</si>
  <si>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</si>
  <si>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</si>
  <si>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</si>
  <si>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c/</t>
  </si>
  <si>
    <t>Tipo de cambio real efectivo (índice 2005=100) c/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</si>
  <si>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</si>
  <si>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</si>
  <si>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</si>
  <si>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</si>
  <si>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</si>
  <si>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</si>
  <si>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</si>
  <si>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</si>
  <si>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</si>
  <si>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</si>
  <si>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</si>
  <si>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</si>
  <si>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</si>
  <si>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</si>
  <si>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</si>
  <si>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</si>
  <si>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</si>
  <si>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</si>
  <si>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</si>
  <si>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</si>
  <si>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Total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</si>
  <si>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</si>
  <si>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</si>
  <si>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</si>
  <si>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</si>
  <si>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</si>
  <si>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</si>
  <si>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</si>
  <si>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</si>
  <si>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</si>
  <si>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</si>
  <si>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</si>
  <si>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</si>
  <si>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</si>
  <si>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TRINIDAD AND TOBAGO </t>
  </si>
  <si>
    <t xml:space="preserve">TRINIDAD Y TABAGO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</si>
  <si>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</si>
  <si>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</si>
  <si>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</si>
  <si>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</si>
  <si>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</si>
  <si>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</si>
  <si>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</si>
  <si>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</si>
  <si>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</si>
  <si>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</si>
  <si>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</si>
  <si>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</si>
  <si>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</si>
  <si>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</si>
  <si>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</si>
  <si>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</si>
  <si>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</si>
  <si>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</si>
  <si>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</si>
  <si>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</si>
  <si>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</si>
  <si>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</si>
  <si>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</si>
  <si>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</si>
  <si>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</si>
  <si>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</si>
  <si>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</si>
  <si>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</si>
  <si>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</si>
  <si>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</si>
  <si>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</si>
  <si>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</si>
  <si>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</si>
  <si>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</si>
  <si>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</si>
  <si>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</si>
  <si>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</si>
  <si>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</si>
  <si>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</si>
  <si>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</si>
  <si>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</si>
  <si>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</si>
  <si>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</si>
  <si>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</si>
  <si>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</si>
  <si>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</si>
  <si>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</si>
  <si>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</si>
  <si>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</si>
  <si>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</si>
  <si>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</si>
  <si>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</si>
  <si>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</si>
  <si>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</si>
  <si>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</si>
  <si>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</si>
  <si>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</si>
  <si>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</si>
  <si>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</si>
  <si>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</si>
  <si>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</si>
  <si>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</si>
  <si>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</si>
  <si>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</si>
  <si>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</si>
  <si>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</si>
  <si>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</si>
  <si>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</si>
  <si>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</si>
  <si>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</si>
  <si>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</si>
  <si>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</si>
  <si>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</si>
  <si>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</si>
  <si>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</si>
  <si>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</si>
  <si>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</si>
  <si>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</si>
  <si>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</si>
  <si>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</si>
  <si>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</si>
  <si>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</si>
  <si>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</si>
  <si>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</si>
  <si>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</si>
  <si>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</si>
  <si>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</si>
  <si>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</si>
  <si>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</si>
  <si>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</si>
  <si>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</si>
  <si>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</si>
  <si>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</si>
  <si>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</si>
  <si>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</si>
  <si>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</si>
  <si>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</si>
  <si>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</si>
  <si>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</si>
  <si>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</si>
  <si>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</si>
  <si>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</si>
  <si>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</si>
  <si>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>a/ The fiscal year runs from 1 October to 30 September.</t>
  </si>
  <si>
    <t>a/ El año fiscal va del 1 de octubre al 30 de septiembre.</t>
  </si>
  <si>
    <t>Fuente: Comisión Económica para América latina y el Caribe (CEPAL), sobre la base de información oficial proporcionada por el Banco Central y la Oficina Central de Estadística de Trinidad y Tabago.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</si>
  <si>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</si>
  <si>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</si>
  <si>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</si>
  <si>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</si>
  <si>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</si>
  <si>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</si>
  <si>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</si>
  <si>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</si>
  <si>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</si>
  <si>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</si>
  <si>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</si>
  <si>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</si>
  <si>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</si>
  <si>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</si>
  <si>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</si>
  <si>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</si>
  <si>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</si>
  <si>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</si>
  <si>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</si>
  <si>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</si>
  <si>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</si>
  <si>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</si>
  <si>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</si>
  <si>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</si>
  <si>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</si>
  <si>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</si>
  <si>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</si>
  <si>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</si>
  <si>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</si>
  <si>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</si>
  <si>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</si>
  <si>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</si>
  <si>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</si>
  <si>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</si>
  <si>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</si>
  <si>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</si>
  <si>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</si>
  <si>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</si>
  <si>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</si>
  <si>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Trinidad and Tobago dollars, fiscal year) a/</t>
  </si>
  <si>
    <t>(En millones de dólares de Trinidad y Tabago, años fiscales) a/</t>
  </si>
  <si>
    <t>REVENUES AND EXPENDITURES OF THE CENTRAL GOVERNMENT</t>
  </si>
  <si>
    <t>INGRESOS Y GASTOS DEL GOBIERNO CENTRAL</t>
  </si>
  <si>
    <t>c/ Includes quarrying.</t>
  </si>
  <si>
    <t>b/ Refers only to oil industries.</t>
  </si>
  <si>
    <t>c/ Incluye canteras.</t>
  </si>
  <si>
    <t>b/ Se refiere solo a las industrias del petróleo.</t>
  </si>
  <si>
    <t xml:space="preserve">a/ Cifras preliminares.   </t>
  </si>
  <si>
    <t xml:space="preserve">  Other items </t>
  </si>
  <si>
    <t xml:space="preserve">  Otras partidas 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</si>
  <si>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</si>
  <si>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</si>
  <si>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</si>
  <si>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</si>
  <si>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</si>
  <si>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</si>
  <si>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</si>
  <si>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</si>
  <si>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</si>
  <si>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</si>
  <si>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</si>
  <si>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</si>
  <si>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 c/</t>
  </si>
  <si>
    <t xml:space="preserve">  Construcción c/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</si>
  <si>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</si>
  <si>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</si>
  <si>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</si>
  <si>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</si>
  <si>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 b/</t>
  </si>
  <si>
    <t xml:space="preserve">  Explotación de minas y canteras b/</t>
  </si>
  <si>
    <t xml:space="preserve">  Agriculture, livestock, hunting, forestry and fishing</t>
  </si>
  <si>
    <t xml:space="preserve">  Agricultura, ganadería, caza, silvicultura y pesca</t>
  </si>
  <si>
    <t xml:space="preserve">Gross domestic product  </t>
  </si>
  <si>
    <t xml:space="preserve">Producto interno bruto  </t>
  </si>
  <si>
    <t>2004</t>
  </si>
  <si>
    <t>2003</t>
  </si>
  <si>
    <t>2002</t>
  </si>
  <si>
    <t>(Millions of Trinidad and Tobago dollars at 2000 constant prices)</t>
  </si>
  <si>
    <t>(En millones de dólares de Trinidad y Tabago a precios constantes de 2000)</t>
  </si>
  <si>
    <t>GROSS DOMESTIC PRODUCT, BY KIND OF ECONOMIC ACTIVITY</t>
  </si>
  <si>
    <t>PRODUCTO INTERNO BRUTO POR RAMAS DE ACTIVIDAD ECONÓMICA</t>
  </si>
  <si>
    <t>3</t>
  </si>
  <si>
    <t xml:space="preserve">  Exports of goods and services</t>
  </si>
  <si>
    <t>Exportaciones de bienes y servicios</t>
  </si>
  <si>
    <t xml:space="preserve">    Gross fixed investment</t>
  </si>
  <si>
    <t>Inversión bruta fija</t>
  </si>
  <si>
    <t xml:space="preserve">    Changes in stocks</t>
  </si>
  <si>
    <t>Variación de existencias</t>
  </si>
  <si>
    <t xml:space="preserve">    Gross domestic investment</t>
  </si>
  <si>
    <t>Inversión bruta interna</t>
  </si>
  <si>
    <t xml:space="preserve">     Private consumption</t>
  </si>
  <si>
    <t>Consumo privado</t>
  </si>
  <si>
    <t xml:space="preserve">     General government consumption</t>
  </si>
  <si>
    <t>Consumo general de gobierno</t>
  </si>
  <si>
    <t xml:space="preserve">  Total consumption  </t>
  </si>
  <si>
    <t>Consumo total</t>
  </si>
  <si>
    <t xml:space="preserve">  Domestic demand</t>
  </si>
  <si>
    <t>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</si>
  <si>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</si>
  <si>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</si>
  <si>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</si>
  <si>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</si>
  <si>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</si>
  <si>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</si>
  <si>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Total  supply</t>
  </si>
  <si>
    <t>Oferta global</t>
  </si>
  <si>
    <t>TOTAL SUPPLY AND DEMAND</t>
  </si>
  <si>
    <t>OFERTA Y DEMANDA GLOBALES</t>
  </si>
  <si>
    <t>Source: Economic Commission for Latin America and the Caribbean (ECLAC), on the basis of information provided by the Central Bank of Trinidad and Tobago and the Central Statistical Office.</t>
  </si>
  <si>
    <t>Fuente: Comisión Económica para América Latina y el Caribe (CEPAL), sobre la base de cifras del Banco Central de Trinidad y Tabago y de la Oficina Central de Estadística.</t>
  </si>
  <si>
    <t xml:space="preserve">      Interest</t>
  </si>
  <si>
    <t xml:space="preserve">      Intereses</t>
  </si>
  <si>
    <t xml:space="preserve">      Principal</t>
  </si>
  <si>
    <t xml:space="preserve">      Amortizaciones</t>
  </si>
  <si>
    <t xml:space="preserve">    Service</t>
  </si>
  <si>
    <t xml:space="preserve">    Servicio</t>
  </si>
  <si>
    <t xml:space="preserve">  Disbursements</t>
  </si>
  <si>
    <t xml:space="preserve">  Desembolsos en cada año</t>
  </si>
  <si>
    <t xml:space="preserve">      Other</t>
  </si>
  <si>
    <t xml:space="preserve">      Otras</t>
  </si>
  <si>
    <t xml:space="preserve">      Commercial banks</t>
  </si>
  <si>
    <t xml:space="preserve">      Bancos comerciales</t>
  </si>
  <si>
    <t xml:space="preserve">    Private</t>
  </si>
  <si>
    <t xml:space="preserve">    Privadas</t>
  </si>
  <si>
    <t xml:space="preserve">      Bilateral</t>
  </si>
  <si>
    <t xml:space="preserve">      Bilaterales</t>
  </si>
  <si>
    <t xml:space="preserve">      Multilateral</t>
  </si>
  <si>
    <t xml:space="preserve">      Multilaterales</t>
  </si>
  <si>
    <t xml:space="preserve">    Official</t>
  </si>
  <si>
    <t xml:space="preserve">    Oficiales</t>
  </si>
  <si>
    <t xml:space="preserve">  Sources</t>
  </si>
  <si>
    <t xml:space="preserve">  Fuentes</t>
  </si>
  <si>
    <t xml:space="preserve">    Short-term</t>
  </si>
  <si>
    <t xml:space="preserve">    Corto plazo</t>
  </si>
  <si>
    <t xml:space="preserve">    Medium- and long-term</t>
  </si>
  <si>
    <t xml:space="preserve">    Mediano y largo plazo</t>
  </si>
  <si>
    <t xml:space="preserve">  Maturity</t>
  </si>
  <si>
    <t xml:space="preserve">  Plazos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</si>
  <si>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</si>
  <si>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</si>
  <si>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</si>
  <si>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</si>
  <si>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</si>
  <si>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</t>
  </si>
  <si>
    <t xml:space="preserve">   Pública 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</si>
  <si>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</si>
  <si>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</si>
  <si>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</si>
  <si>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</si>
  <si>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</si>
  <si>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</si>
  <si>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TAX REVENUES OF THE CENTRAL GOVERNMENT</t>
  </si>
  <si>
    <t>INGRESOS TRIBUTARIOS DEL GOBIERNO CENTRAL</t>
  </si>
  <si>
    <t>17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</si>
  <si>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</si>
  <si>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</si>
  <si>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</si>
  <si>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</si>
  <si>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</si>
  <si>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</si>
  <si>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</si>
  <si>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</si>
  <si>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</si>
  <si>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</si>
  <si>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</si>
  <si>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</si>
  <si>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</si>
  <si>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</si>
  <si>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</si>
  <si>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</si>
  <si>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k/ Corresponds to non-petroleum sector.</t>
  </si>
  <si>
    <t>j/ Fiscal years, from 1 October to 30 September.</t>
  </si>
  <si>
    <t xml:space="preserve">i/ Prime lending rate.  </t>
  </si>
  <si>
    <t>h/ Special savings interest rate.</t>
  </si>
  <si>
    <t xml:space="preserve">g/ Nationwide total.  Includes hidden unemployment. </t>
  </si>
  <si>
    <t xml:space="preserve">f/ Nationwide total. </t>
  </si>
  <si>
    <t>e/ Annual average, weighted by the value of goods exports and imports.</t>
  </si>
  <si>
    <t xml:space="preserve">d/ A minus sign (-) indicates an increase in reserve assets. </t>
  </si>
  <si>
    <t xml:space="preserve">c/ Includes errors and omissions.   </t>
  </si>
  <si>
    <t>k/ Corresponde al sector no petrolero.</t>
  </si>
  <si>
    <t>j/ Años fiscales, del 1 de octubre al 30 de septiembre.</t>
  </si>
  <si>
    <t>i/ Tasa de interés activa preferencial.</t>
  </si>
  <si>
    <t>h/ Tasa de interés sobre ahorros especiales.</t>
  </si>
  <si>
    <t>g/ Total nacional. Incluye el desempleo oculto.</t>
  </si>
  <si>
    <t>f/ Total nacional.</t>
  </si>
  <si>
    <t xml:space="preserve">e/ Promedio anual, ponderado por el valor de las exportaciones e importaciones de bienes.  </t>
  </si>
  <si>
    <t xml:space="preserve">d/ El signo menos (-) indica aumento de los activos de reserva. </t>
  </si>
  <si>
    <t xml:space="preserve">c/ Incluye errores y omisiones.  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</si>
  <si>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</si>
  <si>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</si>
  <si>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</si>
  <si>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</si>
  <si>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</si>
  <si>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</si>
  <si>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</si>
  <si>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</si>
  <si>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</si>
  <si>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</si>
  <si>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</si>
  <si>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</si>
  <si>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</si>
  <si>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</si>
  <si>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</si>
  <si>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</si>
  <si>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Public debt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</si>
  <si>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</si>
  <si>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</si>
  <si>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</si>
  <si>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</si>
  <si>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</si>
  <si>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</si>
  <si>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</si>
  <si>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</si>
  <si>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</si>
  <si>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</si>
  <si>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</si>
  <si>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</si>
  <si>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</si>
  <si>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k/</t>
  </si>
  <si>
    <t xml:space="preserve">      Ingresos tributarios k/</t>
  </si>
  <si>
    <t xml:space="preserve">  Total revenue </t>
  </si>
  <si>
    <t xml:space="preserve">  Ingresos totales </t>
  </si>
  <si>
    <t>Central government j/</t>
  </si>
  <si>
    <t xml:space="preserve">Porcentajes de PIB / Percentajes of GDP </t>
  </si>
  <si>
    <t>Gobierno central j/</t>
  </si>
  <si>
    <t xml:space="preserve">   Nominal lending rate i/</t>
  </si>
  <si>
    <t xml:space="preserve">   Tasa de interés activa nominal i/</t>
  </si>
  <si>
    <t xml:space="preserve">  Unemployment rate g/</t>
  </si>
  <si>
    <t xml:space="preserve">  Tasa de desempleo g/</t>
  </si>
  <si>
    <t xml:space="preserve">  Labour force participation rate f/</t>
  </si>
  <si>
    <t xml:space="preserve">  Tasa de actividad f/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</si>
  <si>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</si>
  <si>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</si>
  <si>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</si>
  <si>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</si>
  <si>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</si>
  <si>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</si>
  <si>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</si>
  <si>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Real effective exchange rate (index: 2005=100) e/</t>
  </si>
  <si>
    <t xml:space="preserve">  Tipo de cambio real efectivo (índice 2005=100) e/</t>
  </si>
  <si>
    <t xml:space="preserve">Other external-sector indicators </t>
  </si>
  <si>
    <t xml:space="preserve">Otros indicadores del sector externo 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</si>
  <si>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</si>
  <si>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</si>
  <si>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</si>
  <si>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</si>
  <si>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</si>
  <si>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</si>
  <si>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</si>
  <si>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</si>
  <si>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</si>
  <si>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</si>
  <si>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</si>
  <si>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</si>
  <si>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</si>
  <si>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</si>
  <si>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</si>
  <si>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</si>
  <si>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</si>
  <si>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</si>
  <si>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</si>
  <si>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</si>
  <si>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</si>
  <si>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</si>
  <si>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</si>
  <si>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</si>
  <si>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</si>
  <si>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</si>
  <si>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</si>
  <si>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</si>
  <si>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</si>
  <si>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</si>
  <si>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</si>
  <si>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</si>
  <si>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</si>
  <si>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</si>
  <si>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</si>
  <si>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</si>
  <si>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</si>
  <si>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</si>
  <si>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</si>
  <si>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</si>
  <si>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</si>
  <si>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</si>
  <si>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</si>
  <si>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</si>
  <si>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</si>
  <si>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</si>
  <si>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</si>
  <si>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</si>
  <si>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</si>
  <si>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</si>
  <si>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</si>
  <si>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</si>
  <si>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</si>
  <si>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</si>
  <si>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BALANCE MONETARIO DEL SISTEMA BANCARIO</t>
  </si>
  <si>
    <t xml:space="preserve">MONETARY SURVEY OF THE BANKING SYSTEM 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</si>
  <si>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</si>
  <si>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</si>
  <si>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</si>
  <si>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</si>
  <si>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</si>
  <si>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</si>
  <si>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</si>
  <si>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</si>
  <si>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</si>
  <si>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</si>
  <si>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</si>
  <si>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a/ Los totales pueden no coincidir con los registrados en la balanza de pagos, debido a diferencias metodológicas.</t>
  </si>
  <si>
    <t>a/ The figures shown here may not coincide with the figures appearing in the balance of payments due to methodological differences.</t>
  </si>
  <si>
    <t xml:space="preserve">   Tasa de interés pasiva nominal h/</t>
  </si>
  <si>
    <t xml:space="preserve">   Nominal deposit rate h/</t>
  </si>
  <si>
    <t xml:space="preserve">Precios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</si>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</sst>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0.0000_)"/>
    <numFmt numFmtId="173" formatCode="#\ ###\ ###"/>
  </numFmts>
  <fonts count="57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12"/>
      <name val="Helvetica"/>
      <family val="2"/>
    </font>
    <font>
      <sz val="8"/>
      <color indexed="10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8"/>
      <color indexed="8"/>
      <name val="Helvetica"/>
      <family val="2"/>
    </font>
    <font>
      <b/>
      <sz val="8"/>
      <color rgb="FFFF0000"/>
      <name val="Arial"/>
      <family val="2"/>
    </font>
    <font>
      <sz val="12"/>
      <name val="Courier"/>
      <family val="3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10"/>
      <color theme="1"/>
      <name val="Arial"/>
      <family val="2"/>
    </font>
    <font>
      <b/>
      <sz val="8"/>
      <color indexed="8"/>
      <name val="Calibri"/>
      <family val="2"/>
      <scheme val="minor"/>
    </font>
    <font>
      <b/>
      <sz val="8"/>
      <color rgb="FF0000FF"/>
      <name val="Helvetica"/>
      <family val="2"/>
    </font>
    <font>
      <b/>
      <sz val="8"/>
      <color rgb="FF0000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7" fontId="5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164" fontId="4" fillId="0" borderId="0"/>
    <xf numFmtId="0" fontId="3" fillId="0" borderId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2" fillId="0" borderId="0" applyNumberFormat="0" applyFill="0" applyBorder="0" applyAlignment="0" applyProtection="0"/>
    <xf numFmtId="168" fontId="18" fillId="0" borderId="3"/>
    <xf numFmtId="0" fontId="19" fillId="6" borderId="0" applyNumberFormat="0" applyBorder="0" applyAlignment="0" applyProtection="0"/>
    <xf numFmtId="0" fontId="20" fillId="11" borderId="4" applyNumberFormat="0" applyAlignment="0" applyProtection="0"/>
    <xf numFmtId="0" fontId="21" fillId="12" borderId="5" applyNumberFormat="0" applyAlignment="0" applyProtection="0"/>
    <xf numFmtId="0" fontId="22" fillId="0" borderId="6" applyNumberFormat="0" applyFill="0" applyAlignment="0" applyProtection="0"/>
    <xf numFmtId="43" fontId="2" fillId="0" borderId="0" applyFont="0" applyFill="0" applyBorder="0" applyAlignment="0" applyProtection="0"/>
    <xf numFmtId="3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5" fillId="7" borderId="4" applyNumberFormat="0" applyAlignment="0" applyProtection="0"/>
    <xf numFmtId="2" fontId="23" fillId="0" borderId="0" applyFont="0" applyFill="0" applyBorder="0" applyAlignment="0" applyProtection="0"/>
    <xf numFmtId="0" fontId="26" fillId="17" borderId="0" applyNumberFormat="0" applyBorder="0" applyAlignment="0" applyProtection="0"/>
    <xf numFmtId="170" fontId="2" fillId="0" borderId="0" applyNumberFormat="0">
      <alignment horizontal="left"/>
    </xf>
    <xf numFmtId="17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4" fillId="0" borderId="0"/>
    <xf numFmtId="0" fontId="4" fillId="0" borderId="0"/>
    <xf numFmtId="0" fontId="4" fillId="0" borderId="0"/>
    <xf numFmtId="0" fontId="15" fillId="4" borderId="7" applyNumberFormat="0" applyFont="0" applyAlignment="0" applyProtection="0"/>
    <xf numFmtId="0" fontId="27" fillId="11" borderId="8" applyNumberFormat="0" applyAlignment="0" applyProtection="0"/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24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" fillId="0" borderId="0"/>
    <xf numFmtId="0" fontId="3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0" fontId="3" fillId="0" borderId="0"/>
    <xf numFmtId="0" fontId="47" fillId="0" borderId="0"/>
    <xf numFmtId="0" fontId="3" fillId="0" borderId="0" applyNumberFormat="0" applyFill="0" applyBorder="0" applyAlignment="0" applyProtection="0"/>
    <xf numFmtId="0" fontId="53" fillId="0" borderId="0"/>
  </cellStyleXfs>
  <cellXfs count="680">
    <xf numFmtId="0" fontId="0" fillId="0" borderId="0" xfId="0"/>
    <xf numFmtId="164" fontId="7" fillId="0" borderId="0" xfId="4" applyFont="1" applyAlignment="1" applyProtection="1">
      <alignment horizontal="left"/>
    </xf>
    <xf numFmtId="164" fontId="7" fillId="0" borderId="0" xfId="16" applyNumberFormat="1" applyFont="1" applyAlignment="1" applyProtection="1">
      <alignment horizontal="left"/>
      <protection locked="0"/>
    </xf>
    <xf numFmtId="3" fontId="6" fillId="0" borderId="0" xfId="27" applyNumberFormat="1" applyFont="1" applyFill="1" applyBorder="1"/>
    <xf numFmtId="0" fontId="8" fillId="0" borderId="0" xfId="3" applyFont="1" applyFill="1" applyAlignment="1" applyProtection="1">
      <alignment horizontal="left"/>
    </xf>
    <xf numFmtId="164" fontId="7" fillId="0" borderId="0" xfId="4" applyFont="1" applyFill="1" applyAlignment="1" applyProtection="1">
      <alignment horizontal="left"/>
    </xf>
    <xf numFmtId="0" fontId="6" fillId="0" borderId="0" xfId="27" applyFont="1" applyFill="1"/>
    <xf numFmtId="164" fontId="7" fillId="0" borderId="0" xfId="17" applyFont="1"/>
    <xf numFmtId="3" fontId="6" fillId="0" borderId="0" xfId="27" applyNumberFormat="1" applyFont="1"/>
    <xf numFmtId="3" fontId="7" fillId="0" borderId="0" xfId="17" applyNumberFormat="1" applyFont="1"/>
    <xf numFmtId="0" fontId="6" fillId="0" borderId="0" xfId="27" applyFont="1" applyAlignment="1">
      <alignment horizontal="left" indent="2"/>
    </xf>
    <xf numFmtId="3" fontId="6" fillId="0" borderId="0" xfId="27" applyNumberFormat="1" applyFont="1" applyAlignment="1">
      <alignment horizontal="right"/>
    </xf>
    <xf numFmtId="0" fontId="6" fillId="0" borderId="0" xfId="27" applyFont="1"/>
    <xf numFmtId="0" fontId="6" fillId="0" borderId="0" xfId="27" applyFont="1" applyAlignment="1">
      <alignment horizontal="left" indent="1"/>
    </xf>
    <xf numFmtId="3" fontId="6" fillId="0" borderId="0" xfId="27" applyNumberFormat="1" applyFont="1" applyBorder="1"/>
    <xf numFmtId="3" fontId="7" fillId="0" borderId="0" xfId="18" applyNumberFormat="1" applyFont="1"/>
    <xf numFmtId="164" fontId="7" fillId="0" borderId="0" xfId="19" applyFont="1"/>
    <xf numFmtId="164" fontId="7" fillId="0" borderId="0" xfId="20" applyFont="1"/>
    <xf numFmtId="0" fontId="7" fillId="0" borderId="0" xfId="21" applyFont="1"/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7" fillId="0" borderId="1" xfId="5" applyFont="1" applyFill="1" applyBorder="1"/>
    <xf numFmtId="0" fontId="7" fillId="0" borderId="1" xfId="5" applyFont="1" applyFill="1" applyBorder="1" applyAlignment="1">
      <alignment horizontal="right"/>
    </xf>
    <xf numFmtId="0" fontId="7" fillId="0" borderId="2" xfId="5" applyNumberFormat="1" applyFont="1" applyFill="1" applyBorder="1" applyAlignment="1" applyProtection="1">
      <alignment horizontal="right"/>
      <protection locked="0"/>
    </xf>
    <xf numFmtId="0" fontId="7" fillId="0" borderId="0" xfId="10" applyFont="1" applyFill="1"/>
    <xf numFmtId="0" fontId="7" fillId="0" borderId="0" xfId="10" applyFont="1" applyFill="1" applyAlignment="1">
      <alignment horizontal="right"/>
    </xf>
    <xf numFmtId="0" fontId="8" fillId="0" borderId="0" xfId="10" applyFont="1" applyFill="1" applyAlignment="1" applyProtection="1">
      <alignment horizontal="left"/>
      <protection locked="0"/>
    </xf>
    <xf numFmtId="0" fontId="7" fillId="0" borderId="1" xfId="10" applyFont="1" applyFill="1" applyBorder="1"/>
    <xf numFmtId="0" fontId="7" fillId="0" borderId="2" xfId="10" applyFont="1" applyFill="1" applyBorder="1"/>
    <xf numFmtId="0" fontId="7" fillId="0" borderId="2" xfId="5" applyFont="1" applyFill="1" applyBorder="1" applyAlignment="1">
      <alignment horizontal="right"/>
    </xf>
    <xf numFmtId="0" fontId="7" fillId="0" borderId="0" xfId="5" applyNumberFormat="1" applyFont="1" applyFill="1" applyBorder="1" applyAlignment="1" applyProtection="1">
      <alignment horizontal="right"/>
      <protection locked="0"/>
    </xf>
    <xf numFmtId="0" fontId="8" fillId="0" borderId="0" xfId="26" applyFont="1"/>
    <xf numFmtId="3" fontId="9" fillId="0" borderId="0" xfId="10" applyNumberFormat="1" applyFont="1" applyAlignment="1" applyProtection="1">
      <alignment horizontal="right"/>
      <protection locked="0"/>
    </xf>
    <xf numFmtId="3" fontId="9" fillId="0" borderId="0" xfId="10" applyNumberFormat="1" applyFont="1" applyProtection="1">
      <protection locked="0"/>
    </xf>
    <xf numFmtId="0" fontId="8" fillId="0" borderId="0" xfId="10" applyFont="1" applyFill="1"/>
    <xf numFmtId="0" fontId="7" fillId="0" borderId="0" xfId="10" applyFont="1"/>
    <xf numFmtId="3" fontId="7" fillId="0" borderId="0" xfId="10" applyNumberFormat="1" applyFont="1" applyAlignment="1" applyProtection="1">
      <alignment horizontal="right"/>
      <protection locked="0"/>
    </xf>
    <xf numFmtId="3" fontId="6" fillId="0" borderId="0" xfId="10" applyNumberFormat="1" applyFont="1" applyAlignment="1" applyProtection="1">
      <alignment horizontal="right"/>
      <protection locked="0"/>
    </xf>
    <xf numFmtId="3" fontId="6" fillId="0" borderId="0" xfId="10" applyNumberFormat="1" applyFont="1" applyAlignment="1">
      <alignment horizontal="right"/>
    </xf>
    <xf numFmtId="3" fontId="7" fillId="0" borderId="0" xfId="10" applyNumberFormat="1" applyFont="1" applyAlignment="1">
      <alignment horizontal="right"/>
    </xf>
    <xf numFmtId="0" fontId="7" fillId="0" borderId="0" xfId="26" applyFont="1" applyAlignment="1" applyProtection="1">
      <alignment horizontal="left" indent="1"/>
      <protection locked="0"/>
    </xf>
    <xf numFmtId="3" fontId="7" fillId="0" borderId="0" xfId="10" applyNumberFormat="1" applyFont="1" applyProtection="1">
      <protection locked="0"/>
    </xf>
    <xf numFmtId="0" fontId="6" fillId="0" borderId="0" xfId="27" applyFont="1" applyAlignment="1">
      <alignment horizontal="left"/>
    </xf>
    <xf numFmtId="3" fontId="6" fillId="0" borderId="0" xfId="27" applyNumberFormat="1" applyFont="1" applyFill="1" applyBorder="1" applyAlignment="1">
      <alignment horizontal="right"/>
    </xf>
    <xf numFmtId="0" fontId="7" fillId="0" borderId="0" xfId="10" applyFont="1" applyFill="1" applyBorder="1"/>
    <xf numFmtId="3" fontId="6" fillId="0" borderId="0" xfId="10" applyNumberFormat="1" applyFont="1" applyFill="1" applyAlignment="1">
      <alignment horizontal="right"/>
    </xf>
    <xf numFmtId="3" fontId="7" fillId="0" borderId="0" xfId="10" applyNumberFormat="1" applyFont="1" applyFill="1" applyAlignment="1">
      <alignment horizontal="right"/>
    </xf>
    <xf numFmtId="0" fontId="6" fillId="0" borderId="1" xfId="23" applyFont="1" applyBorder="1" applyAlignment="1" applyProtection="1">
      <alignment horizontal="fill"/>
    </xf>
    <xf numFmtId="3" fontId="7" fillId="0" borderId="1" xfId="10" applyNumberFormat="1" applyFont="1" applyBorder="1"/>
    <xf numFmtId="0" fontId="6" fillId="0" borderId="0" xfId="23" applyFont="1" applyBorder="1" applyAlignment="1" applyProtection="1">
      <alignment horizontal="fill"/>
    </xf>
    <xf numFmtId="3" fontId="7" fillId="0" borderId="0" xfId="10" applyNumberFormat="1" applyFont="1"/>
    <xf numFmtId="0" fontId="7" fillId="0" borderId="0" xfId="10" applyFont="1" applyAlignment="1" applyProtection="1">
      <alignment horizontal="left"/>
    </xf>
    <xf numFmtId="0" fontId="7" fillId="0" borderId="0" xfId="10" applyFont="1" applyFill="1" applyBorder="1" applyAlignment="1">
      <alignment horizontal="right"/>
    </xf>
    <xf numFmtId="166" fontId="7" fillId="0" borderId="0" xfId="10" applyNumberFormat="1" applyFont="1" applyFill="1" applyBorder="1"/>
    <xf numFmtId="3" fontId="6" fillId="0" borderId="0" xfId="27" applyNumberFormat="1" applyFont="1" applyBorder="1" applyAlignment="1">
      <alignment horizontal="right"/>
    </xf>
    <xf numFmtId="0" fontId="7" fillId="0" borderId="0" xfId="9" applyFont="1" applyFill="1" applyBorder="1"/>
    <xf numFmtId="0" fontId="8" fillId="0" borderId="0" xfId="9" applyFont="1" applyFill="1" applyAlignment="1" applyProtection="1">
      <alignment horizontal="left"/>
      <protection locked="0"/>
    </xf>
    <xf numFmtId="0" fontId="7" fillId="0" borderId="0" xfId="9" applyFont="1" applyFill="1"/>
    <xf numFmtId="0" fontId="7" fillId="0" borderId="1" xfId="9" applyFont="1" applyFill="1" applyBorder="1"/>
    <xf numFmtId="0" fontId="7" fillId="0" borderId="2" xfId="9" applyFont="1" applyFill="1" applyBorder="1"/>
    <xf numFmtId="3" fontId="7" fillId="0" borderId="0" xfId="9" applyNumberFormat="1" applyFont="1" applyFill="1"/>
    <xf numFmtId="3" fontId="7" fillId="0" borderId="0" xfId="9" applyNumberFormat="1" applyFont="1" applyFill="1" applyBorder="1" applyAlignment="1">
      <alignment horizontal="right"/>
    </xf>
    <xf numFmtId="0" fontId="7" fillId="0" borderId="0" xfId="25" applyFont="1" applyAlignment="1" applyProtection="1">
      <alignment horizontal="left"/>
      <protection locked="0"/>
    </xf>
    <xf numFmtId="3" fontId="7" fillId="0" borderId="0" xfId="9" applyNumberFormat="1" applyFont="1" applyFill="1" applyBorder="1" applyAlignment="1" applyProtection="1">
      <alignment horizontal="right"/>
      <protection locked="0"/>
    </xf>
    <xf numFmtId="3" fontId="7" fillId="0" borderId="0" xfId="9" applyNumberFormat="1" applyFont="1" applyFill="1" applyBorder="1" applyAlignment="1" applyProtection="1">
      <alignment horizontal="right"/>
    </xf>
    <xf numFmtId="3" fontId="7" fillId="0" borderId="1" xfId="9" applyNumberFormat="1" applyFont="1" applyFill="1" applyBorder="1" applyAlignment="1">
      <alignment horizontal="right"/>
    </xf>
    <xf numFmtId="0" fontId="7" fillId="0" borderId="0" xfId="8" applyFont="1" applyFill="1" applyBorder="1"/>
    <xf numFmtId="0" fontId="8" fillId="0" borderId="0" xfId="8" applyFont="1" applyFill="1" applyBorder="1" applyAlignment="1" applyProtection="1">
      <alignment horizontal="left"/>
      <protection locked="0"/>
    </xf>
    <xf numFmtId="0" fontId="7" fillId="0" borderId="1" xfId="8" applyFont="1" applyFill="1" applyBorder="1"/>
    <xf numFmtId="0" fontId="7" fillId="0" borderId="2" xfId="8" applyFont="1" applyFill="1" applyBorder="1"/>
    <xf numFmtId="3" fontId="7" fillId="0" borderId="0" xfId="8" applyNumberFormat="1" applyFont="1" applyFill="1" applyBorder="1"/>
    <xf numFmtId="0" fontId="7" fillId="0" borderId="0" xfId="8" applyFont="1" applyBorder="1"/>
    <xf numFmtId="0" fontId="7" fillId="0" borderId="0" xfId="8" applyFont="1" applyBorder="1" applyAlignment="1">
      <alignment horizontal="right"/>
    </xf>
    <xf numFmtId="0" fontId="7" fillId="0" borderId="1" xfId="8" applyFont="1" applyBorder="1"/>
    <xf numFmtId="0" fontId="6" fillId="0" borderId="0" xfId="27" applyFont="1" applyFill="1" applyBorder="1"/>
    <xf numFmtId="0" fontId="7" fillId="0" borderId="0" xfId="6" applyFont="1" applyFill="1" applyBorder="1"/>
    <xf numFmtId="0" fontId="8" fillId="0" borderId="0" xfId="6" applyFont="1" applyFill="1" applyBorder="1"/>
    <xf numFmtId="0" fontId="7" fillId="0" borderId="1" xfId="6" applyFont="1" applyFill="1" applyBorder="1"/>
    <xf numFmtId="0" fontId="7" fillId="0" borderId="0" xfId="6" applyFont="1" applyFill="1" applyBorder="1" applyAlignment="1">
      <alignment horizontal="right"/>
    </xf>
    <xf numFmtId="166" fontId="7" fillId="0" borderId="0" xfId="6" applyNumberFormat="1" applyFont="1" applyBorder="1" applyAlignment="1">
      <alignment horizontal="right"/>
    </xf>
    <xf numFmtId="166" fontId="7" fillId="0" borderId="0" xfId="6" applyNumberFormat="1" applyFont="1" applyBorder="1" applyAlignment="1" applyProtection="1">
      <alignment horizontal="right"/>
      <protection locked="0"/>
    </xf>
    <xf numFmtId="166" fontId="7" fillId="0" borderId="0" xfId="6" applyNumberFormat="1" applyFont="1" applyFill="1" applyBorder="1" applyAlignment="1">
      <alignment horizontal="right"/>
    </xf>
    <xf numFmtId="3" fontId="7" fillId="0" borderId="0" xfId="6" applyNumberFormat="1" applyFont="1" applyBorder="1" applyAlignment="1" applyProtection="1">
      <alignment horizontal="right"/>
      <protection locked="0"/>
    </xf>
    <xf numFmtId="0" fontId="7" fillId="0" borderId="1" xfId="6" applyFont="1" applyBorder="1" applyAlignment="1" applyProtection="1">
      <alignment horizontal="left"/>
      <protection locked="0"/>
    </xf>
    <xf numFmtId="166" fontId="7" fillId="0" borderId="1" xfId="6" applyNumberFormat="1" applyFont="1" applyBorder="1" applyAlignment="1">
      <alignment horizontal="right"/>
    </xf>
    <xf numFmtId="166" fontId="7" fillId="0" borderId="1" xfId="6" applyNumberFormat="1" applyFont="1" applyFill="1" applyBorder="1" applyAlignment="1">
      <alignment horizontal="right"/>
    </xf>
    <xf numFmtId="0" fontId="7" fillId="0" borderId="0" xfId="6" applyFont="1" applyBorder="1" applyAlignment="1" applyProtection="1">
      <alignment horizontal="left"/>
      <protection locked="0"/>
    </xf>
    <xf numFmtId="0" fontId="7" fillId="0" borderId="0" xfId="6" applyFont="1" applyFill="1" applyBorder="1" applyAlignment="1" applyProtection="1">
      <alignment horizontal="left"/>
      <protection locked="0"/>
    </xf>
    <xf numFmtId="0" fontId="8" fillId="0" borderId="0" xfId="5" applyFont="1" applyFill="1" applyBorder="1"/>
    <xf numFmtId="0" fontId="7" fillId="0" borderId="2" xfId="5" applyFont="1" applyFill="1" applyBorder="1"/>
    <xf numFmtId="3" fontId="7" fillId="0" borderId="0" xfId="5" applyNumberFormat="1" applyFont="1" applyFill="1" applyBorder="1" applyAlignment="1">
      <alignment horizontal="right"/>
    </xf>
    <xf numFmtId="3" fontId="7" fillId="0" borderId="0" xfId="5" applyNumberFormat="1" applyFont="1" applyFill="1" applyBorder="1"/>
    <xf numFmtId="0" fontId="7" fillId="0" borderId="1" xfId="5" applyFont="1" applyFill="1" applyBorder="1" applyAlignment="1" applyProtection="1">
      <alignment horizontal="fill"/>
      <protection locked="0"/>
    </xf>
    <xf numFmtId="0" fontId="7" fillId="0" borderId="0" xfId="5" applyFont="1" applyFill="1" applyBorder="1" applyAlignment="1" applyProtection="1">
      <alignment horizontal="fill"/>
      <protection locked="0"/>
    </xf>
    <xf numFmtId="0" fontId="7" fillId="0" borderId="0" xfId="22" applyFont="1" applyFill="1"/>
    <xf numFmtId="0" fontId="8" fillId="0" borderId="0" xfId="22" applyFont="1" applyFill="1" applyAlignment="1" applyProtection="1">
      <alignment horizontal="left"/>
      <protection locked="0"/>
    </xf>
    <xf numFmtId="0" fontId="7" fillId="0" borderId="0" xfId="22" applyFont="1" applyFill="1" applyAlignment="1">
      <alignment horizontal="right"/>
    </xf>
    <xf numFmtId="0" fontId="8" fillId="0" borderId="1" xfId="22" applyFont="1" applyFill="1" applyBorder="1" applyAlignment="1" applyProtection="1">
      <alignment horizontal="left"/>
      <protection locked="0"/>
    </xf>
    <xf numFmtId="0" fontId="6" fillId="0" borderId="1" xfId="27" applyFont="1" applyFill="1" applyBorder="1"/>
    <xf numFmtId="0" fontId="7" fillId="0" borderId="1" xfId="22" applyFont="1" applyFill="1" applyBorder="1"/>
    <xf numFmtId="0" fontId="7" fillId="0" borderId="1" xfId="22" applyFont="1" applyFill="1" applyBorder="1" applyAlignment="1">
      <alignment horizontal="right"/>
    </xf>
    <xf numFmtId="0" fontId="7" fillId="0" borderId="2" xfId="22" applyFont="1" applyFill="1" applyBorder="1" applyAlignment="1" applyProtection="1">
      <alignment horizontal="right"/>
      <protection locked="0"/>
    </xf>
    <xf numFmtId="0" fontId="6" fillId="0" borderId="2" xfId="14" applyFont="1" applyFill="1" applyBorder="1" applyAlignment="1" applyProtection="1">
      <alignment horizontal="right"/>
    </xf>
    <xf numFmtId="0" fontId="6" fillId="0" borderId="2" xfId="27" applyFont="1" applyFill="1" applyBorder="1"/>
    <xf numFmtId="0" fontId="7" fillId="0" borderId="0" xfId="22" applyFont="1" applyFill="1" applyBorder="1"/>
    <xf numFmtId="164" fontId="7" fillId="0" borderId="0" xfId="22" applyNumberFormat="1" applyFont="1" applyFill="1" applyBorder="1" applyProtection="1">
      <protection locked="0"/>
    </xf>
    <xf numFmtId="164" fontId="7" fillId="0" borderId="0" xfId="16" applyFont="1"/>
    <xf numFmtId="3" fontId="7" fillId="0" borderId="0" xfId="22" applyNumberFormat="1" applyFont="1" applyAlignment="1">
      <alignment horizontal="right"/>
    </xf>
    <xf numFmtId="3" fontId="7" fillId="0" borderId="0" xfId="16" applyNumberFormat="1" applyFont="1"/>
    <xf numFmtId="0" fontId="7" fillId="0" borderId="1" xfId="22" applyFont="1" applyBorder="1" applyAlignment="1" applyProtection="1">
      <alignment horizontal="fill"/>
      <protection locked="0"/>
    </xf>
    <xf numFmtId="3" fontId="7" fillId="0" borderId="1" xfId="22" applyNumberFormat="1" applyFont="1" applyBorder="1"/>
    <xf numFmtId="0" fontId="7" fillId="0" borderId="1" xfId="22" applyFont="1" applyBorder="1"/>
    <xf numFmtId="0" fontId="7" fillId="0" borderId="0" xfId="22" applyFont="1" applyBorder="1" applyAlignment="1" applyProtection="1">
      <alignment horizontal="fill"/>
      <protection locked="0"/>
    </xf>
    <xf numFmtId="3" fontId="7" fillId="0" borderId="0" xfId="22" applyNumberFormat="1" applyFont="1" applyBorder="1"/>
    <xf numFmtId="0" fontId="7" fillId="0" borderId="0" xfId="22" applyFont="1" applyBorder="1"/>
    <xf numFmtId="0" fontId="7" fillId="0" borderId="0" xfId="22" applyFont="1"/>
    <xf numFmtId="37" fontId="6" fillId="0" borderId="0" xfId="2" applyNumberFormat="1" applyFont="1" applyFill="1" applyProtection="1"/>
    <xf numFmtId="0" fontId="12" fillId="0" borderId="0" xfId="9" applyFont="1" applyFill="1"/>
    <xf numFmtId="0" fontId="12" fillId="0" borderId="1" xfId="9" applyFont="1" applyFill="1" applyBorder="1"/>
    <xf numFmtId="0" fontId="12" fillId="0" borderId="0" xfId="9" applyFont="1" applyFill="1" applyBorder="1"/>
    <xf numFmtId="0" fontId="9" fillId="0" borderId="0" xfId="27" applyFont="1" applyBorder="1"/>
    <xf numFmtId="0" fontId="8" fillId="0" borderId="0" xfId="8" applyFont="1" applyFill="1" applyBorder="1"/>
    <xf numFmtId="0" fontId="8" fillId="0" borderId="0" xfId="9" applyFont="1" applyFill="1" applyBorder="1"/>
    <xf numFmtId="3" fontId="9" fillId="0" borderId="0" xfId="1" applyNumberFormat="1" applyFont="1" applyAlignment="1" applyProtection="1">
      <alignment horizontal="right"/>
    </xf>
    <xf numFmtId="3" fontId="8" fillId="0" borderId="0" xfId="9" applyNumberFormat="1" applyFont="1" applyFill="1" applyBorder="1" applyAlignment="1">
      <alignment horizontal="right"/>
    </xf>
    <xf numFmtId="0" fontId="7" fillId="0" borderId="0" xfId="5" applyFont="1" applyFill="1" applyBorder="1" applyAlignment="1">
      <alignment horizontal="left"/>
    </xf>
    <xf numFmtId="3" fontId="7" fillId="0" borderId="0" xfId="10" applyNumberFormat="1" applyFont="1" applyFill="1" applyAlignment="1" applyProtection="1">
      <alignment horizontal="right"/>
      <protection locked="0"/>
    </xf>
    <xf numFmtId="4" fontId="3" fillId="0" borderId="0" xfId="27" applyNumberFormat="1" applyFont="1" applyFill="1"/>
    <xf numFmtId="3" fontId="9" fillId="0" borderId="0" xfId="10" applyNumberFormat="1" applyFont="1" applyFill="1" applyAlignment="1" applyProtection="1">
      <alignment horizontal="right"/>
      <protection locked="0"/>
    </xf>
    <xf numFmtId="3" fontId="9" fillId="0" borderId="0" xfId="27" applyNumberFormat="1" applyFont="1" applyFill="1" applyBorder="1" applyAlignment="1">
      <alignment horizontal="right"/>
    </xf>
    <xf numFmtId="3" fontId="7" fillId="0" borderId="1" xfId="9" applyNumberFormat="1" applyFont="1" applyFill="1" applyBorder="1"/>
    <xf numFmtId="3" fontId="8" fillId="0" borderId="0" xfId="9" applyNumberFormat="1" applyFont="1" applyFill="1" applyBorder="1"/>
    <xf numFmtId="0" fontId="6" fillId="0" borderId="0" xfId="27" applyFont="1" applyFill="1" applyAlignment="1">
      <alignment horizontal="right"/>
    </xf>
    <xf numFmtId="0" fontId="6" fillId="0" borderId="1" xfId="27" applyFont="1" applyFill="1" applyBorder="1" applyAlignment="1">
      <alignment horizontal="right"/>
    </xf>
    <xf numFmtId="0" fontId="6" fillId="0" borderId="2" xfId="27" applyFont="1" applyFill="1" applyBorder="1" applyAlignment="1">
      <alignment horizontal="right"/>
    </xf>
    <xf numFmtId="0" fontId="6" fillId="0" borderId="0" xfId="27" applyFont="1" applyFill="1" applyBorder="1" applyAlignment="1">
      <alignment horizontal="right"/>
    </xf>
    <xf numFmtId="0" fontId="6" fillId="0" borderId="0" xfId="27" applyFont="1" applyAlignment="1">
      <alignment horizontal="right"/>
    </xf>
    <xf numFmtId="0" fontId="6" fillId="0" borderId="1" xfId="27" applyFont="1" applyBorder="1" applyAlignment="1">
      <alignment horizontal="right"/>
    </xf>
    <xf numFmtId="0" fontId="9" fillId="0" borderId="0" xfId="27" applyFont="1"/>
    <xf numFmtId="0" fontId="2" fillId="0" borderId="0" xfId="27" applyFont="1"/>
    <xf numFmtId="0" fontId="7" fillId="0" borderId="2" xfId="5" applyNumberFormat="1" applyFont="1" applyFill="1" applyBorder="1" applyAlignment="1">
      <alignment horizontal="right"/>
    </xf>
    <xf numFmtId="0" fontId="7" fillId="0" borderId="0" xfId="25" applyFont="1" applyAlignment="1" applyProtection="1">
      <alignment horizontal="left" indent="2"/>
      <protection locked="0"/>
    </xf>
    <xf numFmtId="0" fontId="6" fillId="0" borderId="0" xfId="27" applyFont="1" applyFill="1" applyAlignment="1">
      <alignment horizontal="left"/>
    </xf>
    <xf numFmtId="165" fontId="6" fillId="0" borderId="0" xfId="27" applyNumberFormat="1" applyFont="1" applyAlignment="1">
      <alignment horizontal="left"/>
    </xf>
    <xf numFmtId="0" fontId="7" fillId="0" borderId="2" xfId="6" applyFont="1" applyFill="1" applyBorder="1" applyAlignment="1">
      <alignment horizontal="right"/>
    </xf>
    <xf numFmtId="0" fontId="1" fillId="0" borderId="0" xfId="27" applyFont="1" applyBorder="1"/>
    <xf numFmtId="3" fontId="7" fillId="0" borderId="0" xfId="8" applyNumberFormat="1" applyFont="1" applyBorder="1" applyAlignment="1">
      <alignment horizontal="right"/>
    </xf>
    <xf numFmtId="0" fontId="7" fillId="0" borderId="0" xfId="8" applyFont="1" applyFill="1" applyBorder="1" applyAlignment="1">
      <alignment horizontal="right"/>
    </xf>
    <xf numFmtId="0" fontId="7" fillId="0" borderId="1" xfId="8" applyFont="1" applyFill="1" applyBorder="1" applyAlignment="1">
      <alignment horizontal="right"/>
    </xf>
    <xf numFmtId="0" fontId="7" fillId="0" borderId="2" xfId="8" applyFont="1" applyFill="1" applyBorder="1" applyAlignment="1">
      <alignment horizontal="right"/>
    </xf>
    <xf numFmtId="3" fontId="7" fillId="0" borderId="0" xfId="8" applyNumberFormat="1" applyFont="1" applyFill="1" applyBorder="1" applyAlignment="1">
      <alignment horizontal="right"/>
    </xf>
    <xf numFmtId="3" fontId="9" fillId="0" borderId="0" xfId="27" applyNumberFormat="1" applyFont="1" applyBorder="1" applyAlignment="1">
      <alignment horizontal="right"/>
    </xf>
    <xf numFmtId="3" fontId="7" fillId="0" borderId="0" xfId="19" applyNumberFormat="1" applyFont="1" applyAlignment="1">
      <alignment horizontal="right"/>
    </xf>
    <xf numFmtId="0" fontId="7" fillId="0" borderId="1" xfId="8" applyFont="1" applyBorder="1" applyAlignment="1">
      <alignment horizontal="right"/>
    </xf>
    <xf numFmtId="165" fontId="9" fillId="0" borderId="0" xfId="27" applyNumberFormat="1" applyFont="1"/>
    <xf numFmtId="164" fontId="8" fillId="0" borderId="0" xfId="17" applyFont="1"/>
    <xf numFmtId="164" fontId="8" fillId="0" borderId="0" xfId="17" applyFont="1" applyAlignment="1">
      <alignment horizontal="center"/>
    </xf>
    <xf numFmtId="0" fontId="8" fillId="0" borderId="0" xfId="5" applyFont="1" applyFill="1" applyBorder="1" applyAlignment="1">
      <alignment horizontal="right"/>
    </xf>
    <xf numFmtId="3" fontId="9" fillId="0" borderId="0" xfId="27" applyNumberFormat="1" applyFont="1"/>
    <xf numFmtId="3" fontId="8" fillId="0" borderId="0" xfId="17" applyNumberFormat="1" applyFont="1"/>
    <xf numFmtId="3" fontId="8" fillId="0" borderId="0" xfId="5" applyNumberFormat="1" applyFont="1" applyFill="1" applyBorder="1" applyAlignment="1">
      <alignment horizontal="right"/>
    </xf>
    <xf numFmtId="0" fontId="12" fillId="0" borderId="2" xfId="9" applyFont="1" applyFill="1" applyBorder="1"/>
    <xf numFmtId="0" fontId="9" fillId="0" borderId="0" xfId="27" applyFont="1" applyFill="1" applyAlignment="1">
      <alignment horizontal="left"/>
    </xf>
    <xf numFmtId="0" fontId="1" fillId="0" borderId="0" xfId="27" applyFont="1"/>
    <xf numFmtId="0" fontId="1" fillId="0" borderId="0" xfId="11" applyFont="1" applyFill="1" applyAlignment="1">
      <alignment horizontal="left"/>
    </xf>
    <xf numFmtId="0" fontId="1" fillId="0" borderId="0" xfId="11" applyFont="1" applyFill="1" applyAlignment="1">
      <alignment horizontal="right"/>
    </xf>
    <xf numFmtId="0" fontId="8" fillId="0" borderId="0" xfId="10" applyFont="1" applyFill="1" applyAlignment="1">
      <alignment horizontal="left"/>
    </xf>
    <xf numFmtId="0" fontId="8" fillId="0" borderId="0" xfId="5" applyFont="1" applyFill="1" applyBorder="1" applyAlignment="1">
      <alignment horizontal="left"/>
    </xf>
    <xf numFmtId="0" fontId="8" fillId="0" borderId="0" xfId="9" applyFont="1" applyFill="1" applyBorder="1" applyAlignment="1">
      <alignment horizontal="left"/>
    </xf>
    <xf numFmtId="0" fontId="8" fillId="0" borderId="0" xfId="8" applyFont="1" applyFill="1" applyBorder="1" applyAlignment="1">
      <alignment horizontal="left"/>
    </xf>
    <xf numFmtId="0" fontId="8" fillId="0" borderId="0" xfId="8" applyFont="1" applyFill="1" applyBorder="1" applyAlignment="1">
      <alignment horizontal="right"/>
    </xf>
    <xf numFmtId="0" fontId="8" fillId="0" borderId="0" xfId="6" applyFont="1" applyFill="1" applyBorder="1" applyAlignment="1">
      <alignment horizontal="left"/>
    </xf>
    <xf numFmtId="0" fontId="8" fillId="0" borderId="0" xfId="22" applyFont="1" applyFill="1" applyAlignment="1">
      <alignment horizontal="left"/>
    </xf>
    <xf numFmtId="0" fontId="9" fillId="0" borderId="0" xfId="27" applyFont="1" applyFill="1" applyAlignment="1">
      <alignment horizontal="right"/>
    </xf>
    <xf numFmtId="0" fontId="2" fillId="0" borderId="0" xfId="11" applyFont="1" applyFill="1"/>
    <xf numFmtId="0" fontId="2" fillId="0" borderId="0" xfId="11" applyFont="1" applyFill="1" applyAlignment="1">
      <alignment horizontal="right"/>
    </xf>
    <xf numFmtId="0" fontId="13" fillId="0" borderId="0" xfId="5" applyFont="1" applyBorder="1"/>
    <xf numFmtId="0" fontId="2" fillId="0" borderId="0" xfId="11" applyFont="1" applyFill="1" applyBorder="1"/>
    <xf numFmtId="0" fontId="2" fillId="0" borderId="0" xfId="11" applyFont="1" applyFill="1" applyBorder="1" applyAlignment="1">
      <alignment horizontal="right"/>
    </xf>
    <xf numFmtId="0" fontId="2" fillId="0" borderId="2" xfId="11" applyNumberFormat="1" applyFont="1" applyFill="1" applyBorder="1" applyAlignment="1">
      <alignment horizontal="right" wrapText="1"/>
    </xf>
    <xf numFmtId="167" fontId="2" fillId="0" borderId="0" xfId="7" applyNumberFormat="1" applyFont="1" applyFill="1" applyBorder="1" applyAlignment="1" applyProtection="1">
      <alignment horizontal="left"/>
    </xf>
    <xf numFmtId="0" fontId="6" fillId="0" borderId="1" xfId="27" applyFont="1" applyFill="1" applyBorder="1" applyAlignment="1">
      <alignment horizontal="left"/>
    </xf>
    <xf numFmtId="0" fontId="8" fillId="0" borderId="0" xfId="24" applyFont="1" applyFill="1" applyProtection="1">
      <protection locked="0"/>
    </xf>
    <xf numFmtId="0" fontId="7" fillId="0" borderId="0" xfId="24" applyFont="1" applyFill="1" applyProtection="1">
      <protection locked="0"/>
    </xf>
    <xf numFmtId="0" fontId="7" fillId="0" borderId="0" xfId="24" applyFont="1" applyFill="1" applyAlignment="1" applyProtection="1">
      <alignment horizontal="left" indent="1"/>
      <protection locked="0"/>
    </xf>
    <xf numFmtId="0" fontId="7" fillId="0" borderId="0" xfId="15" applyFont="1" applyAlignment="1" applyProtection="1">
      <alignment horizontal="left" indent="2"/>
    </xf>
    <xf numFmtId="0" fontId="8" fillId="0" borderId="0" xfId="24" applyFont="1" applyFill="1" applyAlignment="1" applyProtection="1">
      <alignment horizontal="left"/>
    </xf>
    <xf numFmtId="0" fontId="12" fillId="0" borderId="0" xfId="10" applyFont="1" applyFill="1"/>
    <xf numFmtId="0" fontId="12" fillId="0" borderId="0" xfId="10" applyFont="1" applyAlignment="1" applyProtection="1">
      <alignment horizontal="left"/>
    </xf>
    <xf numFmtId="0" fontId="9" fillId="0" borderId="0" xfId="27" applyFont="1" applyFill="1"/>
    <xf numFmtId="0" fontId="13" fillId="0" borderId="0" xfId="9" applyFont="1" applyAlignment="1" applyProtection="1">
      <alignment horizontal="left"/>
      <protection locked="0"/>
    </xf>
    <xf numFmtId="164" fontId="6" fillId="0" borderId="0" xfId="13" applyFont="1" applyFill="1" applyBorder="1" applyAlignment="1" applyProtection="1">
      <alignment horizontal="left"/>
    </xf>
    <xf numFmtId="0" fontId="6" fillId="0" borderId="0" xfId="27" applyFont="1" applyFill="1" applyBorder="1" applyAlignment="1">
      <alignment horizontal="left"/>
    </xf>
    <xf numFmtId="0" fontId="13" fillId="0" borderId="0" xfId="8" applyFont="1" applyBorder="1" applyAlignment="1" applyProtection="1">
      <alignment horizontal="left"/>
      <protection locked="0"/>
    </xf>
    <xf numFmtId="0" fontId="13" fillId="0" borderId="0" xfId="6" applyFont="1" applyBorder="1"/>
    <xf numFmtId="0" fontId="12" fillId="0" borderId="0" xfId="5" applyFont="1" applyFill="1" applyBorder="1" applyAlignment="1">
      <alignment horizontal="left"/>
    </xf>
    <xf numFmtId="0" fontId="7" fillId="0" borderId="1" xfId="5" applyFont="1" applyFill="1" applyBorder="1" applyAlignment="1">
      <alignment horizontal="left"/>
    </xf>
    <xf numFmtId="0" fontId="1" fillId="0" borderId="0" xfId="12" applyFont="1" applyBorder="1" applyAlignment="1">
      <alignment horizontal="left"/>
    </xf>
    <xf numFmtId="0" fontId="13" fillId="0" borderId="0" xfId="5" applyFont="1" applyFill="1" applyBorder="1"/>
    <xf numFmtId="0" fontId="13" fillId="0" borderId="0" xfId="22" applyFont="1" applyFill="1" applyAlignment="1" applyProtection="1">
      <alignment horizontal="left"/>
      <protection locked="0"/>
    </xf>
    <xf numFmtId="164" fontId="8" fillId="0" borderId="0" xfId="16" applyFont="1" applyBorder="1" applyAlignment="1" applyProtection="1">
      <alignment horizontal="fill"/>
      <protection locked="0"/>
    </xf>
    <xf numFmtId="49" fontId="8" fillId="0" borderId="0" xfId="16" applyNumberFormat="1" applyFont="1" applyBorder="1" applyAlignment="1" applyProtection="1">
      <alignment horizontal="center"/>
      <protection locked="0"/>
    </xf>
    <xf numFmtId="164" fontId="8" fillId="0" borderId="0" xfId="16" applyFont="1"/>
    <xf numFmtId="3" fontId="8" fillId="0" borderId="0" xfId="22" applyNumberFormat="1" applyFont="1" applyAlignment="1">
      <alignment horizontal="right"/>
    </xf>
    <xf numFmtId="0" fontId="9" fillId="0" borderId="0" xfId="27" applyFont="1" applyAlignment="1">
      <alignment horizontal="right"/>
    </xf>
    <xf numFmtId="3" fontId="9" fillId="0" borderId="0" xfId="27" applyNumberFormat="1" applyFont="1" applyBorder="1"/>
    <xf numFmtId="3" fontId="8" fillId="0" borderId="0" xfId="16" applyNumberFormat="1" applyFont="1"/>
    <xf numFmtId="3" fontId="9" fillId="0" borderId="0" xfId="27" applyNumberFormat="1" applyFont="1" applyAlignment="1">
      <alignment horizontal="right"/>
    </xf>
    <xf numFmtId="3" fontId="8" fillId="0" borderId="0" xfId="5" applyNumberFormat="1" applyFont="1" applyFill="1" applyBorder="1"/>
    <xf numFmtId="3" fontId="8" fillId="0" borderId="0" xfId="17" applyNumberFormat="1" applyFont="1" applyAlignment="1">
      <alignment horizontal="center"/>
    </xf>
    <xf numFmtId="0" fontId="2" fillId="0" borderId="0" xfId="27" applyFont="1" applyAlignment="1">
      <alignment horizontal="left"/>
    </xf>
    <xf numFmtId="0" fontId="7" fillId="0" borderId="0" xfId="6" applyFont="1" applyFill="1" applyBorder="1" applyAlignment="1">
      <alignment horizontal="left"/>
    </xf>
    <xf numFmtId="164" fontId="14" fillId="0" borderId="0" xfId="4" applyFont="1" applyAlignment="1" applyProtection="1">
      <alignment horizontal="left"/>
    </xf>
    <xf numFmtId="1" fontId="6" fillId="0" borderId="0" xfId="27" applyNumberFormat="1" applyFont="1" applyAlignment="1">
      <alignment horizontal="right"/>
    </xf>
    <xf numFmtId="1" fontId="6" fillId="0" borderId="0" xfId="27" applyNumberFormat="1" applyFont="1" applyFill="1" applyBorder="1" applyAlignment="1">
      <alignment horizontal="right"/>
    </xf>
    <xf numFmtId="1" fontId="7" fillId="0" borderId="0" xfId="8" applyNumberFormat="1" applyFont="1" applyFill="1" applyBorder="1" applyAlignment="1">
      <alignment horizontal="right"/>
    </xf>
    <xf numFmtId="1" fontId="7" fillId="0" borderId="0" xfId="8" applyNumberFormat="1" applyFont="1" applyBorder="1" applyAlignment="1">
      <alignment horizontal="right"/>
    </xf>
    <xf numFmtId="0" fontId="6" fillId="0" borderId="0" xfId="28" applyFont="1" applyFill="1" applyAlignment="1">
      <alignment horizontal="left"/>
    </xf>
    <xf numFmtId="0" fontId="7" fillId="0" borderId="0" xfId="23" applyFont="1" applyAlignment="1" applyProtection="1">
      <alignment horizontal="left"/>
    </xf>
    <xf numFmtId="3" fontId="6" fillId="0" borderId="0" xfId="28" applyNumberFormat="1" applyFont="1" applyFill="1" applyAlignment="1">
      <alignment horizontal="right"/>
    </xf>
    <xf numFmtId="3" fontId="6" fillId="0" borderId="0" xfId="28" applyNumberFormat="1" applyFont="1" applyFill="1"/>
    <xf numFmtId="0" fontId="7" fillId="0" borderId="0" xfId="26" applyFont="1" applyFill="1" applyAlignment="1" applyProtection="1">
      <alignment horizontal="left"/>
      <protection locked="0"/>
    </xf>
    <xf numFmtId="0" fontId="7" fillId="0" borderId="0" xfId="26" applyFont="1" applyAlignment="1" applyProtection="1">
      <alignment horizontal="left"/>
      <protection locked="0"/>
    </xf>
    <xf numFmtId="0" fontId="7" fillId="0" borderId="0" xfId="24" applyFont="1" applyFill="1" applyAlignment="1" applyProtection="1">
      <alignment horizontal="left"/>
      <protection locked="0"/>
    </xf>
    <xf numFmtId="0" fontId="6" fillId="0" borderId="0" xfId="28" applyFont="1" applyAlignment="1">
      <alignment horizontal="left"/>
    </xf>
    <xf numFmtId="0" fontId="7" fillId="0" borderId="0" xfId="15" applyFont="1" applyAlignment="1" applyProtection="1">
      <alignment horizontal="left"/>
      <protection locked="0"/>
    </xf>
    <xf numFmtId="0" fontId="7" fillId="0" borderId="0" xfId="24" applyFont="1" applyFill="1" applyAlignment="1" applyProtection="1">
      <alignment horizontal="left"/>
    </xf>
    <xf numFmtId="0" fontId="7" fillId="0" borderId="0" xfId="29" applyFont="1" applyFill="1" applyAlignment="1" applyProtection="1">
      <alignment horizontal="left"/>
    </xf>
    <xf numFmtId="0" fontId="6" fillId="0" borderId="0" xfId="28" applyFont="1" applyAlignment="1">
      <alignment horizontal="left" indent="2"/>
    </xf>
    <xf numFmtId="3" fontId="11" fillId="0" borderId="0" xfId="28" applyNumberFormat="1" applyFont="1" applyFill="1" applyAlignment="1">
      <alignment horizontal="right"/>
    </xf>
    <xf numFmtId="3" fontId="11" fillId="0" borderId="0" xfId="28" applyNumberFormat="1" applyFont="1" applyFill="1"/>
    <xf numFmtId="0" fontId="6" fillId="0" borderId="0" xfId="28" applyFont="1" applyAlignment="1">
      <alignment horizontal="left" indent="1"/>
    </xf>
    <xf numFmtId="0" fontId="9" fillId="0" borderId="0" xfId="28" applyFont="1" applyAlignment="1">
      <alignment horizontal="left"/>
    </xf>
    <xf numFmtId="3" fontId="9" fillId="0" borderId="0" xfId="28" applyNumberFormat="1" applyFont="1" applyFill="1" applyAlignment="1">
      <alignment horizontal="right"/>
    </xf>
    <xf numFmtId="3" fontId="9" fillId="0" borderId="0" xfId="28" applyNumberFormat="1" applyFont="1" applyFill="1"/>
    <xf numFmtId="0" fontId="7" fillId="0" borderId="0" xfId="10" applyFont="1" applyFill="1" applyBorder="1" applyAlignment="1" applyProtection="1">
      <alignment horizontal="left"/>
      <protection locked="0"/>
    </xf>
    <xf numFmtId="0" fontId="7" fillId="0" borderId="0" xfId="15" applyFont="1" applyAlignment="1" applyProtection="1">
      <alignment horizontal="left"/>
    </xf>
    <xf numFmtId="0" fontId="6" fillId="0" borderId="0" xfId="28" applyFont="1" applyBorder="1" applyAlignment="1">
      <alignment horizontal="left"/>
    </xf>
    <xf numFmtId="3" fontId="6" fillId="0" borderId="0" xfId="28" applyNumberFormat="1" applyFont="1" applyFill="1" applyBorder="1" applyAlignment="1">
      <alignment horizontal="right"/>
    </xf>
    <xf numFmtId="3" fontId="6" fillId="0" borderId="0" xfId="28" applyNumberFormat="1" applyFont="1" applyFill="1" applyBorder="1"/>
    <xf numFmtId="0" fontId="7" fillId="0" borderId="0" xfId="10" applyFont="1" applyFill="1" applyAlignment="1" applyProtection="1">
      <alignment horizontal="left"/>
      <protection locked="0"/>
    </xf>
    <xf numFmtId="0" fontId="6" fillId="0" borderId="0" xfId="28" applyFont="1" applyFill="1" applyBorder="1" applyAlignment="1">
      <alignment horizontal="left"/>
    </xf>
    <xf numFmtId="3" fontId="10" fillId="0" borderId="0" xfId="28" applyNumberFormat="1" applyFont="1" applyFill="1" applyBorder="1" applyProtection="1">
      <protection locked="0"/>
    </xf>
    <xf numFmtId="0" fontId="13" fillId="0" borderId="0" xfId="10" applyFont="1" applyAlignment="1" applyProtection="1">
      <alignment horizontal="left" wrapText="1"/>
      <protection locked="0"/>
    </xf>
    <xf numFmtId="167" fontId="2" fillId="0" borderId="0" xfId="7" applyNumberFormat="1" applyFont="1" applyFill="1" applyBorder="1" applyAlignment="1" applyProtection="1">
      <alignment horizontal="left" wrapText="1"/>
    </xf>
    <xf numFmtId="0" fontId="2" fillId="0" borderId="0" xfId="30" applyFont="1"/>
    <xf numFmtId="0" fontId="2" fillId="0" borderId="1" xfId="27" applyFont="1" applyBorder="1"/>
    <xf numFmtId="0" fontId="1" fillId="0" borderId="0" xfId="30" applyFont="1" applyAlignment="1"/>
    <xf numFmtId="10" fontId="1" fillId="0" borderId="0" xfId="27" applyNumberFormat="1" applyFont="1" applyBorder="1" applyAlignment="1">
      <alignment wrapText="1"/>
    </xf>
    <xf numFmtId="0" fontId="1" fillId="0" borderId="0" xfId="27" applyFont="1" applyBorder="1" applyAlignment="1"/>
    <xf numFmtId="3" fontId="1" fillId="0" borderId="0" xfId="27" applyNumberFormat="1" applyFont="1" applyAlignment="1">
      <alignment horizontal="right"/>
    </xf>
    <xf numFmtId="10" fontId="1" fillId="0" borderId="0" xfId="27" applyNumberFormat="1" applyFont="1" applyBorder="1" applyAlignment="1"/>
    <xf numFmtId="10" fontId="2" fillId="0" borderId="0" xfId="27" applyNumberFormat="1" applyFont="1" applyBorder="1" applyAlignment="1">
      <alignment horizontal="left"/>
    </xf>
    <xf numFmtId="3" fontId="2" fillId="0" borderId="0" xfId="27" applyNumberFormat="1" applyFont="1" applyAlignment="1">
      <alignment horizontal="right"/>
    </xf>
    <xf numFmtId="10" fontId="2" fillId="0" borderId="0" xfId="27" applyNumberFormat="1" applyFont="1" applyAlignment="1">
      <alignment horizontal="left"/>
    </xf>
    <xf numFmtId="10" fontId="1" fillId="0" borderId="0" xfId="27" applyNumberFormat="1" applyFont="1" applyAlignment="1">
      <alignment horizontal="left"/>
    </xf>
    <xf numFmtId="10" fontId="1" fillId="0" borderId="0" xfId="27" applyNumberFormat="1" applyFont="1"/>
    <xf numFmtId="164" fontId="7" fillId="0" borderId="0" xfId="31" applyFont="1" applyFill="1"/>
    <xf numFmtId="3" fontId="7" fillId="0" borderId="0" xfId="31" applyNumberFormat="1" applyFont="1" applyFill="1"/>
    <xf numFmtId="3" fontId="7" fillId="0" borderId="0" xfId="27" applyNumberFormat="1" applyFont="1" applyFill="1" applyBorder="1" applyAlignment="1">
      <alignment horizontal="right"/>
    </xf>
    <xf numFmtId="3" fontId="7" fillId="0" borderId="0" xfId="27" applyNumberFormat="1" applyFont="1" applyFill="1" applyBorder="1"/>
    <xf numFmtId="0" fontId="7" fillId="0" borderId="2" xfId="10" applyNumberFormat="1" applyFont="1" applyFill="1" applyBorder="1"/>
    <xf numFmtId="0" fontId="7" fillId="0" borderId="2" xfId="10" applyNumberFormat="1" applyFont="1" applyFill="1" applyBorder="1" applyAlignment="1">
      <alignment horizontal="left"/>
    </xf>
    <xf numFmtId="167" fontId="6" fillId="0" borderId="1" xfId="7" applyNumberFormat="1" applyFont="1" applyFill="1" applyBorder="1" applyAlignment="1" applyProtection="1">
      <alignment horizontal="left"/>
    </xf>
    <xf numFmtId="164" fontId="2" fillId="0" borderId="0" xfId="13" applyFont="1" applyFill="1" applyBorder="1" applyAlignment="1" applyProtection="1">
      <alignment horizontal="left"/>
    </xf>
    <xf numFmtId="164" fontId="7" fillId="0" borderId="0" xfId="4" applyFont="1" applyFill="1" applyBorder="1" applyAlignment="1">
      <alignment horizontal="right"/>
    </xf>
    <xf numFmtId="0" fontId="8" fillId="0" borderId="0" xfId="10" applyFont="1" applyAlignment="1" applyProtection="1">
      <alignment horizontal="left"/>
      <protection locked="0"/>
    </xf>
    <xf numFmtId="0" fontId="7" fillId="0" borderId="0" xfId="5" applyFont="1" applyBorder="1" applyAlignment="1">
      <alignment horizontal="right"/>
    </xf>
    <xf numFmtId="0" fontId="7" fillId="0" borderId="0" xfId="5" applyFont="1" applyBorder="1"/>
    <xf numFmtId="0" fontId="1" fillId="0" borderId="0" xfId="30" applyFont="1"/>
    <xf numFmtId="0" fontId="8" fillId="0" borderId="0" xfId="10" applyFont="1" applyAlignment="1">
      <alignment horizontal="left"/>
    </xf>
    <xf numFmtId="0" fontId="8" fillId="0" borderId="0" xfId="10" applyFont="1"/>
    <xf numFmtId="0" fontId="8" fillId="0" borderId="0" xfId="10" applyFont="1" applyAlignment="1">
      <alignment horizontal="right"/>
    </xf>
    <xf numFmtId="0" fontId="8" fillId="0" borderId="0" xfId="3" applyFont="1" applyFill="1" applyAlignment="1">
      <alignment horizontal="left"/>
    </xf>
    <xf numFmtId="0" fontId="33" fillId="0" borderId="0" xfId="90" applyFont="1" applyFill="1"/>
    <xf numFmtId="0" fontId="33" fillId="0" borderId="0" xfId="90" applyFont="1" applyFill="1" applyBorder="1"/>
    <xf numFmtId="0" fontId="33" fillId="0" borderId="0" xfId="90" applyFont="1" applyFill="1" applyBorder="1" applyAlignment="1">
      <alignment horizontal="left"/>
    </xf>
    <xf numFmtId="0" fontId="33" fillId="0" borderId="0" xfId="90" applyFont="1" applyFill="1" applyBorder="1" applyAlignment="1">
      <alignment horizontal="right"/>
    </xf>
    <xf numFmtId="0" fontId="33" fillId="0" borderId="0" xfId="90" applyFont="1" applyFill="1" applyAlignment="1">
      <alignment horizontal="right"/>
    </xf>
    <xf numFmtId="0" fontId="33" fillId="0" borderId="0" xfId="90" applyFont="1" applyFill="1" applyAlignment="1">
      <alignment horizontal="left"/>
    </xf>
    <xf numFmtId="164" fontId="34" fillId="0" borderId="0" xfId="77" applyFont="1" applyFill="1" applyBorder="1" applyAlignment="1" applyProtection="1">
      <alignment horizontal="left"/>
    </xf>
    <xf numFmtId="0" fontId="33" fillId="0" borderId="0" xfId="90" applyFont="1" applyFill="1" applyBorder="1" applyAlignment="1" applyProtection="1">
      <alignment horizontal="left"/>
    </xf>
    <xf numFmtId="0" fontId="33" fillId="0" borderId="1" xfId="90" applyFont="1" applyFill="1" applyBorder="1" applyAlignment="1" applyProtection="1">
      <alignment horizontal="left"/>
    </xf>
    <xf numFmtId="165" fontId="33" fillId="0" borderId="1" xfId="90" applyNumberFormat="1" applyFont="1" applyFill="1" applyBorder="1" applyAlignment="1">
      <alignment horizontal="left"/>
    </xf>
    <xf numFmtId="165" fontId="33" fillId="0" borderId="1" xfId="90" applyNumberFormat="1" applyFont="1" applyFill="1" applyBorder="1" applyAlignment="1">
      <alignment horizontal="right"/>
    </xf>
    <xf numFmtId="0" fontId="33" fillId="0" borderId="0" xfId="90" applyFont="1" applyFill="1" applyAlignment="1" applyProtection="1">
      <alignment horizontal="left"/>
    </xf>
    <xf numFmtId="165" fontId="33" fillId="0" borderId="0" xfId="90" applyNumberFormat="1" applyFont="1" applyFill="1" applyBorder="1" applyAlignment="1">
      <alignment horizontal="left"/>
    </xf>
    <xf numFmtId="165" fontId="33" fillId="0" borderId="0" xfId="90" applyNumberFormat="1" applyFont="1" applyFill="1" applyBorder="1" applyAlignment="1">
      <alignment horizontal="right"/>
    </xf>
    <xf numFmtId="0" fontId="33" fillId="0" borderId="0" xfId="90" applyFont="1" applyFill="1" applyAlignment="1" applyProtection="1"/>
    <xf numFmtId="3" fontId="33" fillId="0" borderId="0" xfId="90" applyNumberFormat="1" applyFont="1" applyFill="1" applyBorder="1" applyAlignment="1">
      <alignment horizontal="left"/>
    </xf>
    <xf numFmtId="3" fontId="33" fillId="0" borderId="0" xfId="90" applyNumberFormat="1" applyFont="1" applyFill="1" applyBorder="1" applyAlignment="1">
      <alignment horizontal="right"/>
    </xf>
    <xf numFmtId="0" fontId="34" fillId="0" borderId="0" xfId="3" applyFont="1" applyFill="1" applyAlignment="1" applyProtection="1">
      <alignment horizontal="left"/>
    </xf>
    <xf numFmtId="4" fontId="33" fillId="0" borderId="0" xfId="90" applyNumberFormat="1" applyFont="1" applyFill="1" applyBorder="1" applyAlignment="1">
      <alignment horizontal="right"/>
    </xf>
    <xf numFmtId="4" fontId="33" fillId="0" borderId="0" xfId="90" applyNumberFormat="1" applyFont="1" applyFill="1" applyBorder="1" applyAlignment="1">
      <alignment horizontal="left"/>
    </xf>
    <xf numFmtId="165" fontId="33" fillId="0" borderId="0" xfId="90" applyNumberFormat="1" applyFont="1" applyFill="1" applyBorder="1" applyAlignment="1" applyProtection="1">
      <alignment horizontal="left"/>
    </xf>
    <xf numFmtId="0" fontId="33" fillId="0" borderId="0" xfId="91" applyFont="1" applyFill="1" applyBorder="1" applyAlignment="1">
      <alignment horizontal="right"/>
    </xf>
    <xf numFmtId="0" fontId="33" fillId="0" borderId="1" xfId="90" applyFont="1" applyFill="1" applyBorder="1" applyAlignment="1">
      <alignment horizontal="left"/>
    </xf>
    <xf numFmtId="0" fontId="33" fillId="0" borderId="1" xfId="90" applyFont="1" applyFill="1" applyBorder="1" applyAlignment="1">
      <alignment horizontal="right"/>
    </xf>
    <xf numFmtId="0" fontId="33" fillId="0" borderId="1" xfId="90" applyFont="1" applyFill="1" applyBorder="1" applyAlignment="1" applyProtection="1">
      <alignment horizontal="right"/>
    </xf>
    <xf numFmtId="0" fontId="33" fillId="0" borderId="2" xfId="90" applyFont="1" applyFill="1" applyBorder="1" applyAlignment="1">
      <alignment horizontal="left"/>
    </xf>
    <xf numFmtId="0" fontId="33" fillId="0" borderId="2" xfId="90" applyFont="1" applyFill="1" applyBorder="1" applyAlignment="1">
      <alignment horizontal="right"/>
    </xf>
    <xf numFmtId="0" fontId="33" fillId="0" borderId="12" xfId="90" applyFont="1" applyFill="1" applyBorder="1" applyAlignment="1">
      <alignment horizontal="right"/>
    </xf>
    <xf numFmtId="0" fontId="33" fillId="0" borderId="1" xfId="91" applyFont="1" applyFill="1" applyBorder="1" applyAlignment="1">
      <alignment horizontal="left"/>
    </xf>
    <xf numFmtId="0" fontId="33" fillId="0" borderId="1" xfId="91" applyFont="1" applyFill="1" applyBorder="1" applyAlignment="1">
      <alignment horizontal="right"/>
    </xf>
    <xf numFmtId="0" fontId="33" fillId="0" borderId="1" xfId="91" applyFont="1" applyFill="1" applyBorder="1"/>
    <xf numFmtId="0" fontId="35" fillId="0" borderId="0" xfId="90" applyFont="1" applyFill="1" applyBorder="1" applyAlignment="1">
      <alignment horizontal="left"/>
    </xf>
    <xf numFmtId="0" fontId="35" fillId="0" borderId="0" xfId="90" applyNumberFormat="1" applyFont="1" applyFill="1" applyAlignment="1">
      <alignment horizontal="left"/>
    </xf>
    <xf numFmtId="0" fontId="35" fillId="0" borderId="0" xfId="90" applyNumberFormat="1" applyFont="1" applyFill="1" applyBorder="1" applyAlignment="1">
      <alignment horizontal="left"/>
    </xf>
    <xf numFmtId="0" fontId="37" fillId="0" borderId="0" xfId="92" applyFont="1"/>
    <xf numFmtId="0" fontId="37" fillId="0" borderId="0" xfId="92" applyFont="1" applyBorder="1"/>
    <xf numFmtId="0" fontId="38" fillId="0" borderId="0" xfId="92" applyFont="1"/>
    <xf numFmtId="0" fontId="37" fillId="0" borderId="0" xfId="92" applyFont="1" applyAlignment="1">
      <alignment horizontal="center"/>
    </xf>
    <xf numFmtId="0" fontId="37" fillId="0" borderId="0" xfId="92" applyNumberFormat="1" applyFont="1"/>
    <xf numFmtId="0" fontId="6" fillId="0" borderId="0" xfId="92" applyNumberFormat="1" applyFont="1" applyFill="1" applyAlignment="1" applyProtection="1">
      <alignment horizontal="left"/>
    </xf>
    <xf numFmtId="0" fontId="38" fillId="0" borderId="0" xfId="92" applyFont="1" applyBorder="1"/>
    <xf numFmtId="0" fontId="37" fillId="0" borderId="0" xfId="92" applyFont="1" applyBorder="1" applyAlignment="1">
      <alignment horizontal="center"/>
    </xf>
    <xf numFmtId="0" fontId="37" fillId="0" borderId="0" xfId="92" applyNumberFormat="1" applyFont="1" applyBorder="1"/>
    <xf numFmtId="0" fontId="37" fillId="0" borderId="13" xfId="92" applyFont="1" applyBorder="1"/>
    <xf numFmtId="0" fontId="37" fillId="0" borderId="1" xfId="92" applyFont="1" applyBorder="1"/>
    <xf numFmtId="0" fontId="37" fillId="0" borderId="14" xfId="92" applyFont="1" applyBorder="1"/>
    <xf numFmtId="0" fontId="37" fillId="0" borderId="15" xfId="92" applyFont="1" applyBorder="1"/>
    <xf numFmtId="0" fontId="38" fillId="0" borderId="13" xfId="92" applyFont="1" applyBorder="1"/>
    <xf numFmtId="0" fontId="37" fillId="0" borderId="1" xfId="92" applyFont="1" applyBorder="1" applyAlignment="1">
      <alignment horizontal="center"/>
    </xf>
    <xf numFmtId="0" fontId="37" fillId="0" borderId="1" xfId="92" applyNumberFormat="1" applyFont="1" applyBorder="1"/>
    <xf numFmtId="0" fontId="37" fillId="0" borderId="15" xfId="92" applyNumberFormat="1" applyFont="1" applyBorder="1"/>
    <xf numFmtId="3" fontId="37" fillId="0" borderId="16" xfId="92" applyNumberFormat="1" applyFont="1" applyBorder="1"/>
    <xf numFmtId="3" fontId="37" fillId="0" borderId="0" xfId="92" applyNumberFormat="1" applyFont="1" applyBorder="1"/>
    <xf numFmtId="3" fontId="37" fillId="0" borderId="17" xfId="92" applyNumberFormat="1" applyFont="1" applyBorder="1"/>
    <xf numFmtId="3" fontId="37" fillId="0" borderId="18" xfId="92" applyNumberFormat="1" applyFont="1" applyBorder="1"/>
    <xf numFmtId="3" fontId="38" fillId="0" borderId="16" xfId="92" applyNumberFormat="1" applyFont="1" applyBorder="1"/>
    <xf numFmtId="3" fontId="37" fillId="0" borderId="0" xfId="92" applyNumberFormat="1" applyFont="1" applyBorder="1" applyAlignment="1">
      <alignment horizontal="center"/>
    </xf>
    <xf numFmtId="0" fontId="37" fillId="0" borderId="18" xfId="92" applyNumberFormat="1" applyFont="1" applyBorder="1"/>
    <xf numFmtId="3" fontId="37" fillId="0" borderId="16" xfId="92" applyNumberFormat="1" applyFont="1" applyBorder="1" applyAlignment="1">
      <alignment horizontal="right"/>
    </xf>
    <xf numFmtId="3" fontId="37" fillId="0" borderId="17" xfId="92" applyNumberFormat="1" applyFont="1" applyBorder="1" applyAlignment="1">
      <alignment horizontal="right"/>
    </xf>
    <xf numFmtId="3" fontId="37" fillId="0" borderId="18" xfId="92" applyNumberFormat="1" applyFont="1" applyBorder="1" applyAlignment="1">
      <alignment horizontal="right"/>
    </xf>
    <xf numFmtId="3" fontId="37" fillId="0" borderId="0" xfId="92" applyNumberFormat="1" applyFont="1" applyBorder="1" applyAlignment="1">
      <alignment horizontal="right"/>
    </xf>
    <xf numFmtId="3" fontId="38" fillId="0" borderId="16" xfId="92" applyNumberFormat="1" applyFont="1" applyBorder="1" applyAlignment="1">
      <alignment horizontal="right"/>
    </xf>
    <xf numFmtId="0" fontId="37" fillId="0" borderId="16" xfId="92" applyFont="1" applyBorder="1"/>
    <xf numFmtId="0" fontId="37" fillId="0" borderId="17" xfId="92" applyFont="1" applyBorder="1"/>
    <xf numFmtId="0" fontId="37" fillId="0" borderId="18" xfId="92" applyFont="1" applyBorder="1"/>
    <xf numFmtId="0" fontId="38" fillId="0" borderId="16" xfId="92" applyFont="1" applyBorder="1"/>
    <xf numFmtId="0" fontId="38" fillId="0" borderId="17" xfId="92" applyFont="1" applyBorder="1" applyAlignment="1">
      <alignment horizontal="center"/>
    </xf>
    <xf numFmtId="0" fontId="38" fillId="0" borderId="18" xfId="92" applyFont="1" applyBorder="1"/>
    <xf numFmtId="0" fontId="39" fillId="0" borderId="0" xfId="92" applyNumberFormat="1" applyFont="1" applyBorder="1"/>
    <xf numFmtId="0" fontId="38" fillId="0" borderId="0" xfId="92" applyFont="1" applyBorder="1" applyAlignment="1">
      <alignment horizontal="center"/>
    </xf>
    <xf numFmtId="0" fontId="37" fillId="0" borderId="19" xfId="92" applyFont="1" applyBorder="1"/>
    <xf numFmtId="0" fontId="37" fillId="0" borderId="20" xfId="92" applyFont="1" applyBorder="1"/>
    <xf numFmtId="0" fontId="37" fillId="0" borderId="21" xfId="92" applyFont="1" applyBorder="1"/>
    <xf numFmtId="0" fontId="37" fillId="0" borderId="22" xfId="92" applyFont="1" applyBorder="1"/>
    <xf numFmtId="0" fontId="38" fillId="0" borderId="19" xfId="92" applyFont="1" applyBorder="1"/>
    <xf numFmtId="0" fontId="37" fillId="0" borderId="20" xfId="92" applyFont="1" applyBorder="1" applyAlignment="1">
      <alignment horizontal="center"/>
    </xf>
    <xf numFmtId="0" fontId="37" fillId="0" borderId="20" xfId="92" applyNumberFormat="1" applyFont="1" applyBorder="1"/>
    <xf numFmtId="0" fontId="37" fillId="0" borderId="22" xfId="92" applyNumberFormat="1" applyFont="1" applyBorder="1"/>
    <xf numFmtId="0" fontId="37" fillId="0" borderId="0" xfId="92" applyFont="1" applyAlignment="1">
      <alignment vertical="center"/>
    </xf>
    <xf numFmtId="0" fontId="6" fillId="0" borderId="23" xfId="92" applyFont="1" applyBorder="1" applyAlignment="1">
      <alignment horizontal="center" vertical="center" wrapText="1"/>
    </xf>
    <xf numFmtId="0" fontId="6" fillId="0" borderId="2" xfId="92" applyFont="1" applyBorder="1" applyAlignment="1">
      <alignment horizontal="center" vertical="center" wrapText="1"/>
    </xf>
    <xf numFmtId="0" fontId="6" fillId="0" borderId="24" xfId="92" applyFont="1" applyBorder="1" applyAlignment="1">
      <alignment horizontal="center" vertical="center" wrapText="1"/>
    </xf>
    <xf numFmtId="0" fontId="6" fillId="0" borderId="15" xfId="92" applyFont="1" applyBorder="1" applyAlignment="1">
      <alignment horizontal="center" vertical="center" wrapText="1"/>
    </xf>
    <xf numFmtId="0" fontId="37" fillId="0" borderId="1" xfId="92" applyFont="1" applyBorder="1" applyAlignment="1">
      <alignment horizontal="center" vertical="center"/>
    </xf>
    <xf numFmtId="0" fontId="37" fillId="0" borderId="1" xfId="92" applyNumberFormat="1" applyFont="1" applyBorder="1" applyAlignment="1">
      <alignment vertical="center"/>
    </xf>
    <xf numFmtId="0" fontId="37" fillId="0" borderId="15" xfId="92" applyNumberFormat="1" applyFont="1" applyBorder="1" applyAlignment="1">
      <alignment vertical="center"/>
    </xf>
    <xf numFmtId="0" fontId="37" fillId="0" borderId="0" xfId="92" applyFont="1" applyBorder="1" applyAlignment="1">
      <alignment horizontal="center" vertical="center"/>
    </xf>
    <xf numFmtId="0" fontId="37" fillId="0" borderId="0" xfId="92" applyNumberFormat="1" applyFont="1" applyBorder="1" applyAlignment="1">
      <alignment vertical="center"/>
    </xf>
    <xf numFmtId="0" fontId="37" fillId="0" borderId="18" xfId="92" applyNumberFormat="1" applyFont="1" applyBorder="1" applyAlignment="1">
      <alignment vertical="center"/>
    </xf>
    <xf numFmtId="0" fontId="37" fillId="0" borderId="20" xfId="92" applyFont="1" applyBorder="1" applyAlignment="1">
      <alignment horizontal="center" vertical="center"/>
    </xf>
    <xf numFmtId="0" fontId="37" fillId="0" borderId="20" xfId="92" applyNumberFormat="1" applyFont="1" applyBorder="1" applyAlignment="1">
      <alignment vertical="center"/>
    </xf>
    <xf numFmtId="0" fontId="37" fillId="0" borderId="22" xfId="92" applyNumberFormat="1" applyFont="1" applyBorder="1" applyAlignment="1">
      <alignment vertical="center"/>
    </xf>
    <xf numFmtId="0" fontId="38" fillId="0" borderId="0" xfId="92" applyNumberFormat="1" applyFont="1" applyBorder="1"/>
    <xf numFmtId="0" fontId="6" fillId="0" borderId="0" xfId="93" applyFont="1" applyFill="1" applyBorder="1" applyAlignment="1">
      <alignment horizontal="right"/>
    </xf>
    <xf numFmtId="0" fontId="6" fillId="0" borderId="0" xfId="93" applyFont="1" applyFill="1" applyBorder="1"/>
    <xf numFmtId="0" fontId="6" fillId="0" borderId="0" xfId="7" applyNumberFormat="1" applyFont="1" applyFill="1" applyBorder="1" applyAlignment="1">
      <alignment horizontal="left"/>
    </xf>
    <xf numFmtId="0" fontId="9" fillId="0" borderId="0" xfId="93" applyFont="1" applyFill="1" applyBorder="1" applyAlignment="1">
      <alignment horizontal="right"/>
    </xf>
    <xf numFmtId="0" fontId="6" fillId="0" borderId="0" xfId="94" applyFont="1" applyFill="1" applyBorder="1" applyAlignment="1">
      <alignment horizontal="right"/>
    </xf>
    <xf numFmtId="0" fontId="9" fillId="0" borderId="0" xfId="93" applyFont="1" applyFill="1" applyBorder="1"/>
    <xf numFmtId="0" fontId="9" fillId="0" borderId="0" xfId="93" applyFont="1" applyFill="1"/>
    <xf numFmtId="0" fontId="9" fillId="0" borderId="0" xfId="93" applyNumberFormat="1" applyFont="1" applyFill="1" applyBorder="1" applyAlignment="1" applyProtection="1">
      <alignment horizontal="left"/>
    </xf>
    <xf numFmtId="0" fontId="9" fillId="0" borderId="0" xfId="93" applyNumberFormat="1" applyFont="1" applyFill="1" applyBorder="1" applyAlignment="1">
      <alignment horizontal="right"/>
    </xf>
    <xf numFmtId="0" fontId="6" fillId="0" borderId="0" xfId="93" applyFont="1" applyFill="1"/>
    <xf numFmtId="0" fontId="6" fillId="0" borderId="0" xfId="93" applyFont="1" applyFill="1" applyAlignment="1">
      <alignment horizontal="right"/>
    </xf>
    <xf numFmtId="0" fontId="6" fillId="0" borderId="0" xfId="93" applyFont="1" applyFill="1" applyAlignment="1">
      <alignment horizontal="center"/>
    </xf>
    <xf numFmtId="0" fontId="9" fillId="0" borderId="0" xfId="93" applyNumberFormat="1" applyFont="1" applyFill="1" applyBorder="1" applyAlignment="1">
      <alignment horizontal="left"/>
    </xf>
    <xf numFmtId="0" fontId="40" fillId="0" borderId="0" xfId="92" applyNumberFormat="1" applyFont="1" applyAlignment="1">
      <alignment horizontal="left"/>
    </xf>
    <xf numFmtId="0" fontId="41" fillId="0" borderId="0" xfId="93" applyNumberFormat="1" applyFont="1" applyFill="1" applyBorder="1" applyAlignment="1">
      <alignment horizontal="left"/>
    </xf>
    <xf numFmtId="0" fontId="40" fillId="0" borderId="0" xfId="92" applyNumberFormat="1" applyFont="1" applyBorder="1" applyAlignment="1">
      <alignment horizontal="left"/>
    </xf>
    <xf numFmtId="0" fontId="41" fillId="0" borderId="0" xfId="93" applyNumberFormat="1" applyFont="1" applyFill="1" applyAlignment="1">
      <alignment horizontal="left"/>
    </xf>
    <xf numFmtId="0" fontId="42" fillId="0" borderId="0" xfId="92" applyFont="1" applyFill="1"/>
    <xf numFmtId="0" fontId="43" fillId="0" borderId="0" xfId="92" applyFont="1" applyFill="1"/>
    <xf numFmtId="10" fontId="43" fillId="0" borderId="0" xfId="92" applyNumberFormat="1" applyFont="1" applyFill="1"/>
    <xf numFmtId="0" fontId="42" fillId="0" borderId="14" xfId="92" applyFont="1" applyFill="1" applyBorder="1"/>
    <xf numFmtId="3" fontId="42" fillId="0" borderId="15" xfId="92" applyNumberFormat="1" applyFont="1" applyFill="1" applyBorder="1"/>
    <xf numFmtId="3" fontId="42" fillId="0" borderId="1" xfId="92" applyNumberFormat="1" applyFont="1" applyFill="1" applyBorder="1"/>
    <xf numFmtId="3" fontId="42" fillId="0" borderId="13" xfId="92" applyNumberFormat="1" applyFont="1" applyFill="1" applyBorder="1"/>
    <xf numFmtId="3" fontId="43" fillId="0" borderId="13" xfId="92" applyNumberFormat="1" applyFont="1" applyFill="1" applyBorder="1"/>
    <xf numFmtId="0" fontId="42" fillId="0" borderId="1" xfId="92" applyFont="1" applyFill="1" applyBorder="1"/>
    <xf numFmtId="0" fontId="42" fillId="0" borderId="15" xfId="92" applyFont="1" applyFill="1" applyBorder="1"/>
    <xf numFmtId="0" fontId="37" fillId="0" borderId="17" xfId="92" applyFont="1" applyFill="1" applyBorder="1"/>
    <xf numFmtId="3" fontId="42" fillId="0" borderId="16" xfId="92" applyNumberFormat="1" applyFont="1" applyFill="1" applyBorder="1"/>
    <xf numFmtId="3" fontId="42" fillId="0" borderId="0" xfId="92" applyNumberFormat="1" applyFont="1" applyFill="1"/>
    <xf numFmtId="3" fontId="42" fillId="0" borderId="18" xfId="92" applyNumberFormat="1" applyFont="1" applyFill="1" applyBorder="1"/>
    <xf numFmtId="3" fontId="43" fillId="0" borderId="16" xfId="92" applyNumberFormat="1" applyFont="1" applyFill="1" applyBorder="1"/>
    <xf numFmtId="0" fontId="42" fillId="0" borderId="0" xfId="92" applyFont="1" applyFill="1" applyBorder="1"/>
    <xf numFmtId="0" fontId="42" fillId="0" borderId="18" xfId="92" applyNumberFormat="1" applyFont="1" applyFill="1" applyBorder="1" applyAlignment="1">
      <alignment horizontal="left"/>
    </xf>
    <xf numFmtId="3" fontId="42" fillId="0" borderId="16" xfId="92" applyNumberFormat="1" applyFont="1" applyFill="1" applyBorder="1" applyAlignment="1">
      <alignment horizontal="right"/>
    </xf>
    <xf numFmtId="3" fontId="42" fillId="0" borderId="17" xfId="92" applyNumberFormat="1" applyFont="1" applyFill="1" applyBorder="1" applyAlignment="1">
      <alignment horizontal="right"/>
    </xf>
    <xf numFmtId="3" fontId="42" fillId="0" borderId="18" xfId="92" applyNumberFormat="1" applyFont="1" applyFill="1" applyBorder="1" applyAlignment="1">
      <alignment horizontal="right"/>
    </xf>
    <xf numFmtId="3" fontId="42" fillId="0" borderId="0" xfId="92" applyNumberFormat="1" applyFont="1" applyFill="1" applyBorder="1" applyAlignment="1">
      <alignment horizontal="right"/>
    </xf>
    <xf numFmtId="3" fontId="43" fillId="0" borderId="16" xfId="92" applyNumberFormat="1" applyFont="1" applyFill="1" applyBorder="1" applyAlignment="1">
      <alignment horizontal="right"/>
    </xf>
    <xf numFmtId="0" fontId="42" fillId="0" borderId="17" xfId="92" applyFont="1" applyFill="1" applyBorder="1"/>
    <xf numFmtId="0" fontId="42" fillId="0" borderId="19" xfId="92" applyFont="1" applyFill="1" applyBorder="1"/>
    <xf numFmtId="0" fontId="42" fillId="0" borderId="16" xfId="92" applyFont="1" applyFill="1" applyBorder="1"/>
    <xf numFmtId="0" fontId="42" fillId="0" borderId="22" xfId="92" applyFont="1" applyFill="1" applyBorder="1"/>
    <xf numFmtId="0" fontId="43" fillId="0" borderId="16" xfId="92" applyFont="1" applyFill="1" applyBorder="1"/>
    <xf numFmtId="0" fontId="42" fillId="0" borderId="20" xfId="92" applyFont="1" applyFill="1" applyBorder="1"/>
    <xf numFmtId="0" fontId="42" fillId="0" borderId="18" xfId="92" applyFont="1" applyFill="1" applyBorder="1"/>
    <xf numFmtId="0" fontId="42" fillId="0" borderId="0" xfId="92" applyFont="1" applyFill="1" applyAlignment="1">
      <alignment vertical="center"/>
    </xf>
    <xf numFmtId="0" fontId="37" fillId="0" borderId="14" xfId="92" applyFont="1" applyFill="1" applyBorder="1" applyAlignment="1">
      <alignment vertical="center"/>
    </xf>
    <xf numFmtId="0" fontId="6" fillId="0" borderId="23" xfId="92" applyFont="1" applyFill="1" applyBorder="1" applyAlignment="1">
      <alignment horizontal="center" vertical="center" wrapText="1"/>
    </xf>
    <xf numFmtId="0" fontId="6" fillId="0" borderId="25" xfId="92" applyFont="1" applyFill="1" applyBorder="1" applyAlignment="1">
      <alignment horizontal="center" vertical="center" wrapText="1"/>
    </xf>
    <xf numFmtId="0" fontId="6" fillId="0" borderId="26" xfId="92" applyFont="1" applyFill="1" applyBorder="1" applyAlignment="1">
      <alignment horizontal="center" vertical="center" wrapText="1"/>
    </xf>
    <xf numFmtId="0" fontId="6" fillId="0" borderId="15" xfId="92" applyFont="1" applyFill="1" applyBorder="1" applyAlignment="1">
      <alignment horizontal="center" vertical="center" wrapText="1"/>
    </xf>
    <xf numFmtId="0" fontId="37" fillId="0" borderId="1" xfId="92" applyFont="1" applyFill="1" applyBorder="1" applyAlignment="1">
      <alignment horizontal="center" vertical="center"/>
    </xf>
    <xf numFmtId="0" fontId="37" fillId="0" borderId="1" xfId="92" applyNumberFormat="1" applyFont="1" applyFill="1" applyBorder="1" applyAlignment="1">
      <alignment vertical="center"/>
    </xf>
    <xf numFmtId="0" fontId="37" fillId="0" borderId="15" xfId="92" applyNumberFormat="1" applyFont="1" applyFill="1" applyBorder="1" applyAlignment="1">
      <alignment vertical="center"/>
    </xf>
    <xf numFmtId="0" fontId="37" fillId="0" borderId="17" xfId="92" applyFont="1" applyFill="1" applyBorder="1" applyAlignment="1">
      <alignment vertical="center"/>
    </xf>
    <xf numFmtId="0" fontId="37" fillId="0" borderId="0" xfId="92" applyFont="1" applyFill="1" applyBorder="1" applyAlignment="1">
      <alignment horizontal="center" vertical="center"/>
    </xf>
    <xf numFmtId="0" fontId="37" fillId="0" borderId="0" xfId="92" applyNumberFormat="1" applyFont="1" applyFill="1" applyBorder="1" applyAlignment="1">
      <alignment vertical="center"/>
    </xf>
    <xf numFmtId="0" fontId="37" fillId="0" borderId="18" xfId="92" applyNumberFormat="1" applyFont="1" applyFill="1" applyBorder="1" applyAlignment="1">
      <alignment vertical="center"/>
    </xf>
    <xf numFmtId="0" fontId="37" fillId="0" borderId="21" xfId="92" applyFont="1" applyFill="1" applyBorder="1" applyAlignment="1">
      <alignment vertical="center"/>
    </xf>
    <xf numFmtId="0" fontId="37" fillId="0" borderId="20" xfId="92" applyFont="1" applyFill="1" applyBorder="1" applyAlignment="1">
      <alignment horizontal="center" vertical="center"/>
    </xf>
    <xf numFmtId="0" fontId="37" fillId="0" borderId="20" xfId="92" applyNumberFormat="1" applyFont="1" applyFill="1" applyBorder="1" applyAlignment="1">
      <alignment vertical="center"/>
    </xf>
    <xf numFmtId="0" fontId="37" fillId="0" borderId="22" xfId="92" applyNumberFormat="1" applyFont="1" applyFill="1" applyBorder="1" applyAlignment="1">
      <alignment vertical="center"/>
    </xf>
    <xf numFmtId="0" fontId="37" fillId="0" borderId="0" xfId="92" applyFont="1" applyFill="1" applyBorder="1"/>
    <xf numFmtId="0" fontId="37" fillId="0" borderId="1" xfId="92" applyFont="1" applyFill="1" applyBorder="1"/>
    <xf numFmtId="0" fontId="38" fillId="0" borderId="1" xfId="92" applyFont="1" applyFill="1" applyBorder="1"/>
    <xf numFmtId="0" fontId="37" fillId="0" borderId="0" xfId="92" applyFont="1" applyFill="1"/>
    <xf numFmtId="0" fontId="6" fillId="0" borderId="0" xfId="93" applyNumberFormat="1" applyFont="1" applyFill="1" applyBorder="1" applyAlignment="1">
      <alignment horizontal="left"/>
    </xf>
    <xf numFmtId="0" fontId="37" fillId="0" borderId="0" xfId="92" applyFont="1" applyFill="1" applyAlignment="1">
      <alignment horizontal="center"/>
    </xf>
    <xf numFmtId="0" fontId="44" fillId="0" borderId="0" xfId="92" applyNumberFormat="1" applyFont="1" applyFill="1" applyAlignment="1">
      <alignment horizontal="left"/>
    </xf>
    <xf numFmtId="0" fontId="40" fillId="0" borderId="0" xfId="92" applyNumberFormat="1" applyFont="1" applyFill="1" applyAlignment="1">
      <alignment horizontal="left"/>
    </xf>
    <xf numFmtId="0" fontId="42" fillId="0" borderId="0" xfId="92" applyFont="1"/>
    <xf numFmtId="0" fontId="43" fillId="0" borderId="0" xfId="92" applyFont="1"/>
    <xf numFmtId="0" fontId="42" fillId="0" borderId="0" xfId="92" applyNumberFormat="1" applyFont="1" applyAlignment="1">
      <alignment horizontal="left"/>
    </xf>
    <xf numFmtId="0" fontId="42" fillId="0" borderId="0" xfId="92" applyNumberFormat="1" applyFont="1" applyFill="1" applyAlignment="1">
      <alignment horizontal="left"/>
    </xf>
    <xf numFmtId="0" fontId="42" fillId="0" borderId="0" xfId="92" applyFont="1" applyAlignment="1">
      <alignment vertical="center"/>
    </xf>
    <xf numFmtId="0" fontId="6" fillId="0" borderId="27" xfId="92" applyFont="1" applyFill="1" applyBorder="1" applyAlignment="1">
      <alignment horizontal="center" vertical="center" wrapText="1"/>
    </xf>
    <xf numFmtId="0" fontId="38" fillId="0" borderId="1" xfId="92" applyFont="1" applyBorder="1"/>
    <xf numFmtId="0" fontId="37" fillId="0" borderId="1" xfId="92" applyNumberFormat="1" applyFont="1" applyBorder="1" applyAlignment="1">
      <alignment horizontal="left"/>
    </xf>
    <xf numFmtId="0" fontId="6" fillId="0" borderId="0" xfId="93" applyNumberFormat="1" applyFont="1" applyFill="1" applyBorder="1" applyAlignment="1" applyProtection="1">
      <alignment horizontal="right"/>
    </xf>
    <xf numFmtId="0" fontId="6" fillId="0" borderId="0" xfId="93" applyNumberFormat="1" applyFont="1" applyFill="1" applyBorder="1" applyAlignment="1" applyProtection="1">
      <alignment horizontal="left"/>
    </xf>
    <xf numFmtId="0" fontId="9" fillId="0" borderId="0" xfId="93" applyNumberFormat="1" applyFont="1" applyFill="1" applyBorder="1" applyAlignment="1" applyProtection="1">
      <alignment horizontal="right"/>
    </xf>
    <xf numFmtId="0" fontId="44" fillId="0" borderId="0" xfId="92" applyNumberFormat="1" applyFont="1" applyAlignment="1">
      <alignment horizontal="left"/>
    </xf>
    <xf numFmtId="0" fontId="6" fillId="0" borderId="0" xfId="7" applyFont="1" applyFill="1"/>
    <xf numFmtId="0" fontId="6" fillId="0" borderId="0" xfId="7" applyFont="1" applyFill="1" applyBorder="1"/>
    <xf numFmtId="3" fontId="6" fillId="0" borderId="0" xfId="7" applyNumberFormat="1" applyFont="1" applyFill="1" applyBorder="1" applyAlignment="1">
      <alignment horizontal="right"/>
    </xf>
    <xf numFmtId="3" fontId="6" fillId="0" borderId="0" xfId="7" applyNumberFormat="1" applyFont="1" applyFill="1" applyBorder="1"/>
    <xf numFmtId="0" fontId="2" fillId="0" borderId="0" xfId="7" applyFont="1" applyAlignment="1" applyProtection="1">
      <alignment horizontal="left"/>
    </xf>
    <xf numFmtId="0" fontId="6" fillId="0" borderId="0" xfId="7" applyNumberFormat="1" applyFont="1" applyFill="1" applyBorder="1" applyAlignment="1" applyProtection="1">
      <alignment horizontal="left"/>
    </xf>
    <xf numFmtId="0" fontId="2" fillId="0" borderId="0" xfId="28" applyNumberFormat="1" applyFont="1" applyFill="1"/>
    <xf numFmtId="3" fontId="6" fillId="0" borderId="0" xfId="7" applyNumberFormat="1" applyFont="1" applyFill="1" applyBorder="1" applyAlignment="1" applyProtection="1">
      <alignment horizontal="left"/>
    </xf>
    <xf numFmtId="0" fontId="6" fillId="0" borderId="1" xfId="7" applyFont="1" applyFill="1" applyBorder="1"/>
    <xf numFmtId="3" fontId="6" fillId="0" borderId="1" xfId="7" applyNumberFormat="1" applyFont="1" applyFill="1" applyBorder="1" applyAlignment="1">
      <alignment horizontal="right"/>
    </xf>
    <xf numFmtId="3" fontId="6" fillId="0" borderId="1" xfId="7" applyNumberFormat="1" applyFont="1" applyFill="1" applyBorder="1"/>
    <xf numFmtId="3" fontId="6" fillId="0" borderId="1" xfId="7" applyNumberFormat="1" applyFont="1" applyFill="1" applyBorder="1" applyAlignment="1" applyProtection="1">
      <alignment horizontal="left"/>
    </xf>
    <xf numFmtId="0" fontId="6" fillId="0" borderId="0" xfId="7" applyFont="1" applyFill="1" applyAlignment="1" applyProtection="1">
      <alignment horizontal="left"/>
    </xf>
    <xf numFmtId="3" fontId="7" fillId="0" borderId="0" xfId="95" applyNumberFormat="1" applyFont="1" applyFill="1" applyBorder="1" applyAlignment="1" applyProtection="1">
      <alignment horizontal="right"/>
    </xf>
    <xf numFmtId="0" fontId="6" fillId="0" borderId="25" xfId="7" applyFont="1" applyFill="1" applyBorder="1"/>
    <xf numFmtId="0" fontId="7" fillId="0" borderId="1" xfId="5" applyNumberFormat="1" applyFont="1" applyFill="1" applyBorder="1" applyAlignment="1">
      <alignment horizontal="right"/>
    </xf>
    <xf numFmtId="0" fontId="7" fillId="0" borderId="25" xfId="5" applyNumberFormat="1" applyFont="1" applyFill="1" applyBorder="1" applyAlignment="1">
      <alignment horizontal="right"/>
    </xf>
    <xf numFmtId="0" fontId="2" fillId="0" borderId="1" xfId="11" applyNumberFormat="1" applyFont="1" applyFill="1" applyBorder="1" applyAlignment="1">
      <alignment horizontal="right" wrapText="1"/>
    </xf>
    <xf numFmtId="0" fontId="2" fillId="0" borderId="25" xfId="11" applyNumberFormat="1" applyFont="1" applyFill="1" applyBorder="1" applyAlignment="1">
      <alignment horizontal="right" wrapText="1"/>
    </xf>
    <xf numFmtId="0" fontId="7" fillId="0" borderId="25" xfId="5" applyFont="1" applyFill="1" applyBorder="1" applyAlignment="1">
      <alignment horizontal="right"/>
    </xf>
    <xf numFmtId="0" fontId="7" fillId="0" borderId="25" xfId="5" applyNumberFormat="1" applyFont="1" applyFill="1" applyBorder="1" applyAlignment="1" applyProtection="1">
      <alignment horizontal="right"/>
      <protection locked="0"/>
    </xf>
    <xf numFmtId="0" fontId="2" fillId="0" borderId="1" xfId="11" applyFont="1" applyFill="1" applyBorder="1"/>
    <xf numFmtId="164" fontId="7" fillId="0" borderId="0" xfId="96" applyNumberFormat="1" applyFont="1" applyAlignment="1" applyProtection="1"/>
    <xf numFmtId="167" fontId="6" fillId="0" borderId="0" xfId="7" applyNumberFormat="1" applyFont="1" applyFill="1" applyBorder="1" applyAlignment="1" applyProtection="1">
      <alignment horizontal="left"/>
    </xf>
    <xf numFmtId="0" fontId="8" fillId="0" borderId="0" xfId="96" applyFont="1" applyAlignment="1" applyProtection="1"/>
    <xf numFmtId="167" fontId="9" fillId="0" borderId="0" xfId="7" applyNumberFormat="1" applyFont="1" applyFill="1" applyAlignment="1" applyProtection="1">
      <alignment horizontal="left"/>
    </xf>
    <xf numFmtId="0" fontId="9" fillId="0" borderId="0" xfId="7" applyFont="1" applyFill="1" applyAlignment="1">
      <alignment horizontal="left"/>
    </xf>
    <xf numFmtId="165" fontId="2" fillId="0" borderId="0" xfId="11" applyNumberFormat="1" applyFont="1" applyFill="1" applyAlignment="1">
      <alignment horizontal="right"/>
    </xf>
    <xf numFmtId="3" fontId="2" fillId="0" borderId="0" xfId="11" applyNumberFormat="1" applyFont="1" applyFill="1" applyAlignment="1">
      <alignment horizontal="right"/>
    </xf>
    <xf numFmtId="3" fontId="6" fillId="0" borderId="0" xfId="79" applyNumberFormat="1" applyFont="1" applyFill="1" applyAlignment="1">
      <alignment horizontal="right"/>
    </xf>
    <xf numFmtId="3" fontId="6" fillId="0" borderId="0" xfId="27" applyNumberFormat="1" applyFont="1" applyFill="1" applyAlignment="1">
      <alignment horizontal="right"/>
    </xf>
    <xf numFmtId="1" fontId="12" fillId="0" borderId="0" xfId="11" applyNumberFormat="1" applyFont="1" applyFill="1"/>
    <xf numFmtId="1" fontId="12" fillId="0" borderId="0" xfId="11" applyNumberFormat="1" applyFont="1" applyFill="1" applyAlignment="1">
      <alignment horizontal="right"/>
    </xf>
    <xf numFmtId="0" fontId="12" fillId="0" borderId="0" xfId="27" applyFont="1" applyFill="1" applyBorder="1" applyAlignment="1">
      <alignment horizontal="left" indent="1"/>
    </xf>
    <xf numFmtId="0" fontId="6" fillId="0" borderId="1" xfId="27" applyFont="1" applyBorder="1"/>
    <xf numFmtId="3" fontId="12" fillId="0" borderId="1" xfId="11" applyNumberFormat="1" applyFont="1" applyFill="1" applyBorder="1"/>
    <xf numFmtId="3" fontId="12" fillId="0" borderId="1" xfId="11" applyNumberFormat="1" applyFont="1" applyFill="1" applyBorder="1" applyAlignment="1">
      <alignment horizontal="right"/>
    </xf>
    <xf numFmtId="0" fontId="12" fillId="0" borderId="1" xfId="27" applyFont="1" applyFill="1" applyBorder="1" applyAlignment="1">
      <alignment horizontal="left" indent="1"/>
    </xf>
    <xf numFmtId="0" fontId="1" fillId="0" borderId="0" xfId="11" applyFont="1" applyFill="1" applyBorder="1"/>
    <xf numFmtId="0" fontId="13" fillId="0" borderId="0" xfId="11" applyFont="1" applyFill="1"/>
    <xf numFmtId="3" fontId="8" fillId="0" borderId="0" xfId="27" applyNumberFormat="1" applyFont="1" applyFill="1" applyAlignment="1">
      <alignment horizontal="right"/>
    </xf>
    <xf numFmtId="3" fontId="1" fillId="0" borderId="0" xfId="27" applyNumberFormat="1" applyFont="1" applyBorder="1"/>
    <xf numFmtId="0" fontId="12" fillId="0" borderId="0" xfId="11" applyFont="1" applyFill="1"/>
    <xf numFmtId="3" fontId="7" fillId="0" borderId="0" xfId="27" applyNumberFormat="1" applyFont="1" applyFill="1" applyAlignment="1">
      <alignment horizontal="right"/>
    </xf>
    <xf numFmtId="3" fontId="2" fillId="0" borderId="0" xfId="27" applyNumberFormat="1" applyFont="1" applyBorder="1"/>
    <xf numFmtId="3" fontId="13" fillId="0" borderId="0" xfId="11" applyNumberFormat="1" applyFont="1" applyFill="1" applyAlignment="1">
      <alignment horizontal="right"/>
    </xf>
    <xf numFmtId="0" fontId="2" fillId="0" borderId="0" xfId="11" applyNumberFormat="1" applyFont="1" applyFill="1" applyBorder="1" applyAlignment="1">
      <alignment horizontal="right"/>
    </xf>
    <xf numFmtId="0" fontId="2" fillId="0" borderId="25" xfId="11" applyNumberFormat="1" applyFont="1" applyFill="1" applyBorder="1" applyAlignment="1">
      <alignment horizontal="right"/>
    </xf>
    <xf numFmtId="0" fontId="12" fillId="0" borderId="25" xfId="5" applyNumberFormat="1" applyFont="1" applyFill="1" applyBorder="1" applyAlignment="1">
      <alignment horizontal="right"/>
    </xf>
    <xf numFmtId="0" fontId="12" fillId="0" borderId="25" xfId="5" applyNumberFormat="1" applyFont="1" applyFill="1" applyBorder="1" applyAlignment="1" applyProtection="1">
      <alignment horizontal="right"/>
      <protection locked="0"/>
    </xf>
    <xf numFmtId="0" fontId="2" fillId="0" borderId="1" xfId="11" applyFont="1" applyFill="1" applyBorder="1" applyAlignment="1">
      <alignment horizontal="right"/>
    </xf>
    <xf numFmtId="0" fontId="12" fillId="0" borderId="1" xfId="5" applyFont="1" applyFill="1" applyBorder="1" applyAlignment="1">
      <alignment horizontal="right"/>
    </xf>
    <xf numFmtId="164" fontId="2" fillId="0" borderId="1" xfId="13" applyFont="1" applyFill="1" applyBorder="1" applyAlignment="1" applyProtection="1">
      <alignment horizontal="left"/>
    </xf>
    <xf numFmtId="164" fontId="2" fillId="0" borderId="0" xfId="13" applyFont="1" applyFill="1" applyBorder="1" applyAlignment="1" applyProtection="1">
      <alignment horizontal="left" wrapText="1"/>
    </xf>
    <xf numFmtId="0" fontId="12" fillId="0" borderId="0" xfId="5" applyFont="1" applyFill="1" applyBorder="1" applyAlignment="1">
      <alignment horizontal="right"/>
    </xf>
    <xf numFmtId="164" fontId="1" fillId="0" borderId="0" xfId="13" applyFont="1" applyAlignment="1" applyProtection="1">
      <alignment horizontal="left" wrapText="1"/>
    </xf>
    <xf numFmtId="164" fontId="1" fillId="0" borderId="0" xfId="13" applyFont="1" applyFill="1" applyAlignment="1" applyProtection="1">
      <alignment horizontal="left"/>
    </xf>
    <xf numFmtId="0" fontId="1" fillId="0" borderId="0" xfId="11" applyFont="1" applyFill="1" applyBorder="1" applyAlignment="1">
      <alignment horizontal="left"/>
    </xf>
    <xf numFmtId="0" fontId="13" fillId="0" borderId="0" xfId="5" applyFont="1" applyFill="1" applyBorder="1" applyAlignment="1">
      <alignment horizontal="right"/>
    </xf>
    <xf numFmtId="0" fontId="6" fillId="0" borderId="0" xfId="28" applyFont="1"/>
    <xf numFmtId="0" fontId="6" fillId="0" borderId="0" xfId="28" applyFont="1" applyAlignment="1">
      <alignment horizontal="right"/>
    </xf>
    <xf numFmtId="0" fontId="2" fillId="0" borderId="0" xfId="28" applyFont="1" applyFill="1"/>
    <xf numFmtId="0" fontId="6" fillId="0" borderId="0" xfId="97" applyFont="1" applyAlignment="1" applyProtection="1">
      <alignment horizontal="left"/>
    </xf>
    <xf numFmtId="0" fontId="6" fillId="0" borderId="0" xfId="3" applyFont="1" applyAlignment="1" applyProtection="1">
      <alignment horizontal="left"/>
    </xf>
    <xf numFmtId="0" fontId="6" fillId="0" borderId="0" xfId="28" applyFont="1" applyFill="1"/>
    <xf numFmtId="0" fontId="6" fillId="0" borderId="0" xfId="28" applyFont="1" applyFill="1" applyAlignment="1">
      <alignment horizontal="right"/>
    </xf>
    <xf numFmtId="164" fontId="7" fillId="0" borderId="0" xfId="4" applyFont="1" applyFill="1" applyBorder="1"/>
    <xf numFmtId="172" fontId="7" fillId="0" borderId="0" xfId="4" applyNumberFormat="1" applyFont="1" applyFill="1" applyBorder="1" applyAlignment="1">
      <alignment horizontal="right"/>
    </xf>
    <xf numFmtId="164" fontId="7" fillId="0" borderId="0" xfId="77" applyFont="1" applyFill="1" applyBorder="1" applyAlignment="1" applyProtection="1">
      <alignment horizontal="left"/>
    </xf>
    <xf numFmtId="164" fontId="7" fillId="0" borderId="0" xfId="4" applyFont="1" applyFill="1" applyBorder="1" applyAlignment="1" applyProtection="1">
      <alignment horizontal="left"/>
    </xf>
    <xf numFmtId="164" fontId="7" fillId="0" borderId="1" xfId="4" applyFont="1" applyFill="1" applyBorder="1"/>
    <xf numFmtId="164" fontId="7" fillId="0" borderId="1" xfId="4" applyFont="1" applyFill="1" applyBorder="1" applyAlignment="1">
      <alignment horizontal="right"/>
    </xf>
    <xf numFmtId="164" fontId="7" fillId="0" borderId="1" xfId="4" applyFont="1" applyFill="1" applyBorder="1" applyAlignment="1" applyProtection="1">
      <alignment horizontal="left"/>
    </xf>
    <xf numFmtId="3" fontId="7" fillId="0" borderId="0" xfId="4" applyNumberFormat="1" applyFont="1" applyFill="1" applyBorder="1" applyAlignment="1">
      <alignment horizontal="right"/>
    </xf>
    <xf numFmtId="3" fontId="12" fillId="0" borderId="0" xfId="98" applyNumberFormat="1" applyFont="1" applyFill="1" applyBorder="1" applyAlignment="1"/>
    <xf numFmtId="0" fontId="7" fillId="0" borderId="0" xfId="99" applyFont="1" applyFill="1" applyAlignment="1" applyProtection="1">
      <alignment horizontal="left"/>
      <protection locked="0"/>
    </xf>
    <xf numFmtId="166" fontId="7" fillId="0" borderId="0" xfId="4" applyNumberFormat="1" applyFont="1" applyFill="1" applyAlignment="1" applyProtection="1">
      <alignment horizontal="left"/>
    </xf>
    <xf numFmtId="164" fontId="8" fillId="0" borderId="0" xfId="4" applyFont="1" applyFill="1" applyAlignment="1" applyProtection="1">
      <alignment horizontal="left"/>
    </xf>
    <xf numFmtId="3" fontId="8" fillId="0" borderId="0" xfId="4" applyNumberFormat="1" applyFont="1" applyFill="1" applyBorder="1" applyAlignment="1">
      <alignment horizontal="right"/>
    </xf>
    <xf numFmtId="1" fontId="7" fillId="0" borderId="0" xfId="4" applyNumberFormat="1" applyFont="1" applyFill="1" applyBorder="1"/>
    <xf numFmtId="1" fontId="7" fillId="0" borderId="0" xfId="4" applyNumberFormat="1" applyFont="1" applyFill="1" applyAlignment="1" applyProtection="1">
      <alignment horizontal="right"/>
    </xf>
    <xf numFmtId="164" fontId="7" fillId="0" borderId="25" xfId="4" applyFont="1" applyFill="1" applyBorder="1"/>
    <xf numFmtId="49" fontId="7" fillId="0" borderId="1" xfId="4" applyNumberFormat="1" applyFont="1" applyFill="1" applyBorder="1" applyAlignment="1" applyProtection="1">
      <alignment horizontal="right"/>
    </xf>
    <xf numFmtId="0" fontId="7" fillId="0" borderId="1" xfId="4" applyNumberFormat="1" applyFont="1" applyFill="1" applyBorder="1" applyAlignment="1" applyProtection="1">
      <alignment horizontal="right"/>
    </xf>
    <xf numFmtId="0" fontId="7" fillId="0" borderId="25" xfId="4" applyNumberFormat="1" applyFont="1" applyFill="1" applyBorder="1" applyAlignment="1" applyProtection="1">
      <alignment horizontal="right"/>
    </xf>
    <xf numFmtId="164" fontId="7" fillId="0" borderId="1" xfId="4" applyFont="1" applyFill="1" applyBorder="1" applyAlignment="1">
      <alignment horizontal="left"/>
    </xf>
    <xf numFmtId="164" fontId="7" fillId="0" borderId="0" xfId="4" applyFont="1" applyFill="1" applyAlignment="1">
      <alignment horizontal="left"/>
    </xf>
    <xf numFmtId="164" fontId="8" fillId="0" borderId="0" xfId="4" applyFont="1" applyFill="1" applyBorder="1" applyAlignment="1">
      <alignment wrapText="1"/>
    </xf>
    <xf numFmtId="164" fontId="8" fillId="0" borderId="0" xfId="4" applyNumberFormat="1" applyFont="1" applyFill="1" applyAlignment="1" applyProtection="1">
      <alignment horizontal="left"/>
    </xf>
    <xf numFmtId="49" fontId="9" fillId="0" borderId="0" xfId="28" applyNumberFormat="1" applyFont="1" applyAlignment="1">
      <alignment horizontal="left"/>
    </xf>
    <xf numFmtId="49" fontId="8" fillId="0" borderId="0" xfId="4" applyNumberFormat="1" applyFont="1" applyFill="1" applyAlignment="1">
      <alignment horizontal="left"/>
    </xf>
    <xf numFmtId="49" fontId="8" fillId="0" borderId="0" xfId="4" applyNumberFormat="1" applyFont="1" applyFill="1" applyBorder="1" applyAlignment="1">
      <alignment horizontal="right"/>
    </xf>
    <xf numFmtId="49" fontId="8" fillId="0" borderId="0" xfId="4" applyNumberFormat="1" applyFont="1" applyFill="1" applyBorder="1" applyAlignment="1">
      <alignment horizontal="left"/>
    </xf>
    <xf numFmtId="0" fontId="12" fillId="0" borderId="0" xfId="28" applyFont="1"/>
    <xf numFmtId="0" fontId="12" fillId="0" borderId="0" xfId="28" applyFont="1" applyAlignment="1">
      <alignment horizontal="right"/>
    </xf>
    <xf numFmtId="164" fontId="7" fillId="0" borderId="0" xfId="77" applyFont="1" applyFill="1" applyBorder="1" applyAlignment="1">
      <alignment horizontal="left"/>
    </xf>
    <xf numFmtId="0" fontId="12" fillId="0" borderId="1" xfId="28" applyFont="1" applyBorder="1"/>
    <xf numFmtId="0" fontId="12" fillId="0" borderId="1" xfId="28" applyFont="1" applyBorder="1" applyAlignment="1">
      <alignment horizontal="right"/>
    </xf>
    <xf numFmtId="3" fontId="12" fillId="0" borderId="0" xfId="28" applyNumberFormat="1" applyFont="1" applyAlignment="1">
      <alignment horizontal="right"/>
    </xf>
    <xf numFmtId="164" fontId="7" fillId="0" borderId="0" xfId="77" applyFont="1" applyFill="1" applyBorder="1" applyAlignment="1" applyProtection="1">
      <alignment horizontal="left" indent="1"/>
    </xf>
    <xf numFmtId="164" fontId="7" fillId="0" borderId="0" xfId="77" applyFont="1" applyFill="1" applyBorder="1" applyAlignment="1" applyProtection="1">
      <alignment horizontal="left" indent="2"/>
    </xf>
    <xf numFmtId="164" fontId="7" fillId="0" borderId="0" xfId="77" applyFont="1" applyFill="1" applyAlignment="1" applyProtection="1">
      <alignment horizontal="left" indent="1"/>
    </xf>
    <xf numFmtId="164" fontId="7" fillId="0" borderId="0" xfId="77" applyFont="1" applyFill="1" applyAlignment="1" applyProtection="1">
      <alignment horizontal="left" indent="2"/>
    </xf>
    <xf numFmtId="164" fontId="7" fillId="0" borderId="0" xfId="77" applyFont="1" applyFill="1" applyAlignment="1" applyProtection="1">
      <alignment horizontal="left"/>
    </xf>
    <xf numFmtId="164" fontId="8" fillId="0" borderId="0" xfId="77" applyFont="1" applyFill="1" applyBorder="1" applyAlignment="1" applyProtection="1">
      <alignment horizontal="left"/>
    </xf>
    <xf numFmtId="3" fontId="13" fillId="0" borderId="0" xfId="28" applyNumberFormat="1" applyFont="1" applyAlignment="1">
      <alignment horizontal="right"/>
    </xf>
    <xf numFmtId="164" fontId="7" fillId="0" borderId="0" xfId="4" applyFont="1" applyFill="1" applyBorder="1" applyAlignment="1">
      <alignment horizontal="left"/>
    </xf>
    <xf numFmtId="164" fontId="7" fillId="0" borderId="0" xfId="77" applyFont="1" applyFill="1" applyBorder="1"/>
    <xf numFmtId="164" fontId="7" fillId="0" borderId="25" xfId="77" applyFont="1" applyFill="1" applyBorder="1"/>
    <xf numFmtId="49" fontId="7" fillId="0" borderId="25" xfId="4" applyNumberFormat="1" applyFont="1" applyFill="1" applyBorder="1" applyAlignment="1" applyProtection="1">
      <alignment horizontal="right"/>
    </xf>
    <xf numFmtId="164" fontId="45" fillId="0" borderId="25" xfId="77" applyFont="1" applyFill="1" applyBorder="1" applyAlignment="1">
      <alignment horizontal="left"/>
    </xf>
    <xf numFmtId="164" fontId="8" fillId="0" borderId="0" xfId="77" applyFont="1" applyFill="1" applyBorder="1" applyAlignment="1" applyProtection="1">
      <alignment horizontal="left" wrapText="1"/>
    </xf>
    <xf numFmtId="0" fontId="13" fillId="0" borderId="0" xfId="28" applyFont="1"/>
    <xf numFmtId="0" fontId="13" fillId="0" borderId="0" xfId="28" applyFont="1" applyAlignment="1">
      <alignment horizontal="left"/>
    </xf>
    <xf numFmtId="3" fontId="46" fillId="0" borderId="0" xfId="28" applyNumberFormat="1" applyFont="1" applyFill="1" applyAlignment="1">
      <alignment horizontal="left"/>
    </xf>
    <xf numFmtId="0" fontId="7" fillId="0" borderId="0" xfId="78" applyFont="1" applyFill="1"/>
    <xf numFmtId="0" fontId="7" fillId="0" borderId="0" xfId="78" applyFont="1" applyFill="1" applyAlignment="1">
      <alignment horizontal="right"/>
    </xf>
    <xf numFmtId="3" fontId="7" fillId="0" borderId="0" xfId="78" applyNumberFormat="1" applyFont="1" applyAlignment="1">
      <alignment horizontal="right"/>
    </xf>
    <xf numFmtId="0" fontId="7" fillId="0" borderId="0" xfId="78" applyFont="1"/>
    <xf numFmtId="0" fontId="7" fillId="0" borderId="1" xfId="78" applyFont="1" applyFill="1" applyBorder="1"/>
    <xf numFmtId="3" fontId="7" fillId="0" borderId="1" xfId="78" applyNumberFormat="1" applyFont="1" applyFill="1" applyBorder="1" applyAlignment="1">
      <alignment horizontal="right"/>
    </xf>
    <xf numFmtId="0" fontId="7" fillId="0" borderId="1" xfId="78" applyFont="1" applyBorder="1" applyAlignment="1">
      <alignment horizontal="left" indent="1"/>
    </xf>
    <xf numFmtId="0" fontId="7" fillId="0" borderId="0" xfId="78" applyFont="1" applyFill="1" applyBorder="1"/>
    <xf numFmtId="0" fontId="7" fillId="0" borderId="0" xfId="78" applyFont="1" applyBorder="1" applyAlignment="1">
      <alignment horizontal="left"/>
    </xf>
    <xf numFmtId="1" fontId="7" fillId="0" borderId="0" xfId="78" applyNumberFormat="1" applyFont="1" applyFill="1" applyBorder="1"/>
    <xf numFmtId="173" fontId="6" fillId="0" borderId="0" xfId="101" applyNumberFormat="1" applyFont="1" applyFill="1" applyBorder="1" applyAlignment="1">
      <alignment horizontal="right"/>
    </xf>
    <xf numFmtId="3" fontId="8" fillId="0" borderId="0" xfId="78" applyNumberFormat="1" applyFont="1" applyFill="1" applyBorder="1"/>
    <xf numFmtId="0" fontId="8" fillId="0" borderId="0" xfId="78" applyFont="1" applyBorder="1" applyAlignment="1">
      <alignment horizontal="left"/>
    </xf>
    <xf numFmtId="1" fontId="8" fillId="0" borderId="0" xfId="78" applyNumberFormat="1" applyFont="1" applyFill="1" applyBorder="1"/>
    <xf numFmtId="3" fontId="7" fillId="0" borderId="0" xfId="78" applyNumberFormat="1" applyFont="1" applyBorder="1" applyAlignment="1">
      <alignment horizontal="right"/>
    </xf>
    <xf numFmtId="173" fontId="9" fillId="0" borderId="0" xfId="101" applyNumberFormat="1" applyFont="1" applyFill="1" applyBorder="1" applyAlignment="1">
      <alignment horizontal="right"/>
    </xf>
    <xf numFmtId="0" fontId="7" fillId="0" borderId="0" xfId="78" applyFont="1" applyFill="1" applyBorder="1" applyAlignment="1">
      <alignment horizontal="left"/>
    </xf>
    <xf numFmtId="0" fontId="6" fillId="0" borderId="0" xfId="27" applyFont="1" applyBorder="1"/>
    <xf numFmtId="3" fontId="7" fillId="0" borderId="0" xfId="78" applyNumberFormat="1" applyFont="1" applyBorder="1"/>
    <xf numFmtId="0" fontId="8" fillId="0" borderId="0" xfId="78" applyFont="1" applyBorder="1"/>
    <xf numFmtId="0" fontId="7" fillId="0" borderId="0" xfId="78" applyFont="1" applyBorder="1"/>
    <xf numFmtId="0" fontId="8" fillId="0" borderId="0" xfId="78" applyFont="1" applyFill="1" applyBorder="1"/>
    <xf numFmtId="173" fontId="9" fillId="0" borderId="0" xfId="102" applyNumberFormat="1" applyFont="1" applyFill="1" applyBorder="1" applyAlignment="1" applyProtection="1">
      <alignment horizontal="right"/>
    </xf>
    <xf numFmtId="0" fontId="7" fillId="0" borderId="25" xfId="78" applyFont="1" applyFill="1" applyBorder="1"/>
    <xf numFmtId="167" fontId="6" fillId="0" borderId="0" xfId="7" applyNumberFormat="1" applyFont="1" applyFill="1" applyAlignment="1" applyProtection="1">
      <alignment horizontal="left"/>
    </xf>
    <xf numFmtId="0" fontId="13" fillId="0" borderId="0" xfId="78" applyFont="1" applyFill="1" applyAlignment="1" applyProtection="1">
      <alignment horizontal="left"/>
      <protection locked="0"/>
    </xf>
    <xf numFmtId="0" fontId="8" fillId="0" borderId="0" xfId="78" applyFont="1" applyFill="1" applyAlignment="1" applyProtection="1">
      <alignment horizontal="left"/>
      <protection locked="0"/>
    </xf>
    <xf numFmtId="0" fontId="8" fillId="0" borderId="0" xfId="78" applyFont="1" applyFill="1" applyAlignment="1">
      <alignment horizontal="left"/>
    </xf>
    <xf numFmtId="0" fontId="2" fillId="0" borderId="0" xfId="30" applyFont="1" applyBorder="1"/>
    <xf numFmtId="3" fontId="48" fillId="0" borderId="0" xfId="30" applyNumberFormat="1" applyFont="1" applyBorder="1" applyAlignment="1">
      <alignment horizontal="left"/>
    </xf>
    <xf numFmtId="3" fontId="49" fillId="0" borderId="0" xfId="30" applyNumberFormat="1" applyFont="1" applyBorder="1" applyAlignment="1">
      <alignment horizontal="left"/>
    </xf>
    <xf numFmtId="3" fontId="50" fillId="0" borderId="0" xfId="30" applyNumberFormat="1" applyFont="1" applyBorder="1" applyAlignment="1">
      <alignment horizontal="center"/>
    </xf>
    <xf numFmtId="0" fontId="51" fillId="0" borderId="0" xfId="3" applyFont="1" applyFill="1" applyAlignment="1" applyProtection="1">
      <alignment horizontal="left"/>
    </xf>
    <xf numFmtId="0" fontId="2" fillId="0" borderId="0" xfId="30" applyFont="1" applyBorder="1" applyAlignment="1">
      <alignment horizontal="center"/>
    </xf>
    <xf numFmtId="49" fontId="50" fillId="0" borderId="0" xfId="103" applyNumberFormat="1" applyFont="1" applyFill="1" applyAlignment="1">
      <alignment horizontal="center"/>
    </xf>
    <xf numFmtId="49" fontId="50" fillId="0" borderId="0" xfId="103" applyNumberFormat="1" applyFont="1" applyAlignment="1">
      <alignment horizontal="center"/>
    </xf>
    <xf numFmtId="49" fontId="51" fillId="0" borderId="0" xfId="3" applyNumberFormat="1" applyFont="1" applyFill="1" applyAlignment="1" applyProtection="1">
      <alignment horizontal="left"/>
    </xf>
    <xf numFmtId="3" fontId="2" fillId="0" borderId="0" xfId="30" applyNumberFormat="1" applyFont="1" applyAlignment="1">
      <alignment horizontal="right"/>
    </xf>
    <xf numFmtId="3" fontId="50" fillId="0" borderId="0" xfId="30" applyNumberFormat="1" applyFont="1" applyAlignment="1">
      <alignment horizontal="right"/>
    </xf>
    <xf numFmtId="3" fontId="50" fillId="0" borderId="0" xfId="30" applyNumberFormat="1" applyFont="1" applyAlignment="1">
      <alignment horizontal="center"/>
    </xf>
    <xf numFmtId="3" fontId="50" fillId="18" borderId="25" xfId="30" applyNumberFormat="1" applyFont="1" applyFill="1" applyBorder="1" applyAlignment="1">
      <alignment horizontal="right"/>
    </xf>
    <xf numFmtId="3" fontId="50" fillId="18" borderId="25" xfId="30" applyNumberFormat="1" applyFont="1" applyFill="1" applyBorder="1" applyAlignment="1">
      <alignment horizontal="center"/>
    </xf>
    <xf numFmtId="0" fontId="52" fillId="0" borderId="0" xfId="103" applyFont="1" applyFill="1" applyAlignment="1">
      <alignment horizontal="left"/>
    </xf>
    <xf numFmtId="15" fontId="2" fillId="0" borderId="0" xfId="30" applyNumberFormat="1" applyFont="1"/>
    <xf numFmtId="0" fontId="52" fillId="0" borderId="0" xfId="30" applyFont="1" applyAlignment="1">
      <alignment horizontal="left"/>
    </xf>
    <xf numFmtId="0" fontId="42" fillId="0" borderId="0" xfId="104" applyFont="1" applyFill="1" applyBorder="1"/>
    <xf numFmtId="0" fontId="42" fillId="0" borderId="0" xfId="104" applyFont="1"/>
    <xf numFmtId="0" fontId="42" fillId="0" borderId="0" xfId="104" applyFont="1" applyAlignment="1">
      <alignment horizontal="right"/>
    </xf>
    <xf numFmtId="0" fontId="54" fillId="0" borderId="0" xfId="104" applyFont="1"/>
    <xf numFmtId="165" fontId="42" fillId="0" borderId="0" xfId="104" applyNumberFormat="1" applyFont="1"/>
    <xf numFmtId="165" fontId="42" fillId="0" borderId="0" xfId="104" applyNumberFormat="1" applyFont="1" applyAlignment="1">
      <alignment horizontal="right"/>
    </xf>
    <xf numFmtId="0" fontId="42" fillId="0" borderId="1" xfId="104" applyFont="1" applyBorder="1"/>
    <xf numFmtId="165" fontId="42" fillId="0" borderId="1" xfId="104" applyNumberFormat="1" applyFont="1" applyBorder="1"/>
    <xf numFmtId="165" fontId="42" fillId="0" borderId="1" xfId="104" applyNumberFormat="1" applyFont="1" applyBorder="1" applyAlignment="1">
      <alignment horizontal="right"/>
    </xf>
    <xf numFmtId="0" fontId="54" fillId="0" borderId="1" xfId="104" applyFont="1" applyBorder="1"/>
    <xf numFmtId="3" fontId="42" fillId="0" borderId="0" xfId="104" applyNumberFormat="1" applyFont="1" applyAlignment="1">
      <alignment horizontal="right"/>
    </xf>
    <xf numFmtId="0" fontId="42" fillId="0" borderId="0" xfId="104" applyFont="1" applyBorder="1"/>
    <xf numFmtId="0" fontId="42" fillId="0" borderId="0" xfId="104" applyFont="1" applyBorder="1" applyAlignment="1">
      <alignment horizontal="right"/>
    </xf>
    <xf numFmtId="0" fontId="54" fillId="0" borderId="0" xfId="104" applyFont="1" applyBorder="1"/>
    <xf numFmtId="0" fontId="42" fillId="0" borderId="25" xfId="104" applyFont="1" applyBorder="1"/>
    <xf numFmtId="0" fontId="42" fillId="0" borderId="25" xfId="104" applyFont="1" applyBorder="1" applyAlignment="1">
      <alignment horizontal="right"/>
    </xf>
    <xf numFmtId="0" fontId="54" fillId="0" borderId="25" xfId="104" applyFont="1" applyBorder="1"/>
    <xf numFmtId="0" fontId="43" fillId="0" borderId="0" xfId="104" applyFont="1"/>
    <xf numFmtId="0" fontId="43" fillId="0" borderId="0" xfId="104" applyFont="1" applyAlignment="1">
      <alignment horizontal="right"/>
    </xf>
    <xf numFmtId="0" fontId="43" fillId="0" borderId="0" xfId="104" applyFont="1" applyFill="1" applyBorder="1"/>
    <xf numFmtId="0" fontId="44" fillId="0" borderId="0" xfId="104" applyNumberFormat="1" applyFont="1" applyFill="1" applyBorder="1" applyAlignment="1">
      <alignment horizontal="left"/>
    </xf>
    <xf numFmtId="0" fontId="44" fillId="0" borderId="0" xfId="104" applyNumberFormat="1" applyFont="1" applyAlignment="1">
      <alignment horizontal="left"/>
    </xf>
    <xf numFmtId="0" fontId="55" fillId="0" borderId="0" xfId="5" applyFont="1" applyFill="1" applyBorder="1"/>
    <xf numFmtId="0" fontId="56" fillId="0" borderId="0" xfId="5" applyFont="1" applyFill="1" applyBorder="1"/>
    <xf numFmtId="0" fontId="55" fillId="0" borderId="0" xfId="3" applyFont="1" applyFill="1" applyAlignment="1" applyProtection="1">
      <alignment horizontal="left"/>
    </xf>
    <xf numFmtId="0" fontId="56" fillId="0" borderId="0" xfId="30" applyFont="1"/>
    <xf numFmtId="0" fontId="35" fillId="0" borderId="1" xfId="91" applyFont="1" applyFill="1" applyBorder="1" applyAlignment="1">
      <alignment horizontal="left"/>
    </xf>
    <xf numFmtId="0" fontId="6" fillId="0" borderId="0" xfId="76" applyNumberFormat="1" applyFont="1" applyFill="1" applyAlignment="1" applyProtection="1">
      <alignment horizontal="left"/>
    </xf>
    <xf numFmtId="0" fontId="42" fillId="0" borderId="0" xfId="0" applyFont="1"/>
    <xf numFmtId="0" fontId="54" fillId="0" borderId="0" xfId="0" applyFont="1"/>
    <xf numFmtId="166" fontId="42" fillId="0" borderId="0" xfId="0" applyNumberFormat="1" applyFont="1" applyAlignment="1">
      <alignment horizontal="right"/>
    </xf>
    <xf numFmtId="165" fontId="42" fillId="0" borderId="0" xfId="0" applyNumberFormat="1" applyFont="1"/>
    <xf numFmtId="0" fontId="9" fillId="0" borderId="19" xfId="93" applyFont="1" applyFill="1" applyBorder="1" applyAlignment="1" applyProtection="1">
      <alignment horizontal="center" vertical="center" wrapText="1"/>
    </xf>
    <xf numFmtId="0" fontId="9" fillId="0" borderId="16" xfId="93" applyFont="1" applyFill="1" applyBorder="1" applyAlignment="1" applyProtection="1">
      <alignment horizontal="center" vertical="center" wrapText="1"/>
    </xf>
    <xf numFmtId="0" fontId="9" fillId="0" borderId="13" xfId="93" applyFont="1" applyFill="1" applyBorder="1" applyAlignment="1" applyProtection="1">
      <alignment horizontal="center" vertical="center" wrapText="1"/>
    </xf>
    <xf numFmtId="0" fontId="9" fillId="0" borderId="22" xfId="93" applyFont="1" applyFill="1" applyBorder="1" applyAlignment="1" applyProtection="1">
      <alignment horizontal="center" vertical="center"/>
    </xf>
    <xf numFmtId="0" fontId="9" fillId="0" borderId="20" xfId="93" applyFont="1" applyFill="1" applyBorder="1" applyAlignment="1" applyProtection="1">
      <alignment horizontal="center" vertical="center"/>
    </xf>
    <xf numFmtId="0" fontId="9" fillId="0" borderId="21" xfId="93" applyFont="1" applyFill="1" applyBorder="1" applyAlignment="1" applyProtection="1">
      <alignment horizontal="center" vertical="center"/>
    </xf>
    <xf numFmtId="0" fontId="9" fillId="0" borderId="22" xfId="92" applyFont="1" applyBorder="1" applyAlignment="1">
      <alignment horizontal="center" vertical="center" wrapText="1"/>
    </xf>
    <xf numFmtId="0" fontId="9" fillId="0" borderId="20" xfId="92" applyFont="1" applyBorder="1" applyAlignment="1">
      <alignment horizontal="center" vertical="center" wrapText="1"/>
    </xf>
    <xf numFmtId="0" fontId="9" fillId="0" borderId="21" xfId="92" applyFont="1" applyBorder="1" applyAlignment="1">
      <alignment horizontal="center" vertical="center" wrapText="1"/>
    </xf>
    <xf numFmtId="0" fontId="9" fillId="0" borderId="19" xfId="92" applyFont="1" applyBorder="1" applyAlignment="1">
      <alignment horizontal="center" vertical="center" wrapText="1"/>
    </xf>
    <xf numFmtId="0" fontId="9" fillId="0" borderId="16" xfId="92" applyFont="1" applyBorder="1" applyAlignment="1">
      <alignment horizontal="center" vertical="center" wrapText="1"/>
    </xf>
    <xf numFmtId="0" fontId="9" fillId="0" borderId="13" xfId="92" applyFont="1" applyBorder="1" applyAlignment="1">
      <alignment horizontal="center" vertical="center" wrapText="1"/>
    </xf>
    <xf numFmtId="0" fontId="6" fillId="0" borderId="16" xfId="93" applyFont="1" applyFill="1" applyBorder="1" applyAlignment="1" applyProtection="1">
      <alignment horizontal="center" vertical="center" wrapText="1"/>
    </xf>
    <xf numFmtId="0" fontId="6" fillId="0" borderId="13" xfId="93" applyFont="1" applyFill="1" applyBorder="1" applyAlignment="1" applyProtection="1">
      <alignment horizontal="center" vertical="center" wrapText="1"/>
    </xf>
    <xf numFmtId="0" fontId="37" fillId="0" borderId="22" xfId="92" applyFont="1" applyBorder="1" applyAlignment="1">
      <alignment horizontal="center" vertical="center" wrapText="1"/>
    </xf>
    <xf numFmtId="0" fontId="37" fillId="0" borderId="20" xfId="92" applyFont="1" applyBorder="1" applyAlignment="1">
      <alignment horizontal="center" vertical="center" wrapText="1"/>
    </xf>
    <xf numFmtId="0" fontId="37" fillId="0" borderId="21" xfId="92" applyFont="1" applyBorder="1" applyAlignment="1">
      <alignment horizontal="center" vertical="center" wrapText="1"/>
    </xf>
    <xf numFmtId="0" fontId="6" fillId="0" borderId="19" xfId="92" applyFont="1" applyBorder="1" applyAlignment="1">
      <alignment horizontal="center" vertical="center" wrapText="1"/>
    </xf>
    <xf numFmtId="0" fontId="6" fillId="0" borderId="13" xfId="92" applyFont="1" applyBorder="1" applyAlignment="1">
      <alignment horizontal="center" vertical="center" wrapText="1"/>
    </xf>
    <xf numFmtId="0" fontId="6" fillId="0" borderId="16" xfId="92" applyFont="1" applyBorder="1" applyAlignment="1">
      <alignment horizontal="center" vertical="center" wrapText="1"/>
    </xf>
    <xf numFmtId="0" fontId="6" fillId="0" borderId="22" xfId="92" applyFont="1" applyBorder="1" applyAlignment="1">
      <alignment horizontal="center" vertical="center" wrapText="1"/>
    </xf>
    <xf numFmtId="0" fontId="6" fillId="0" borderId="15" xfId="92" applyFont="1" applyBorder="1" applyAlignment="1">
      <alignment horizontal="center" vertical="center" wrapText="1"/>
    </xf>
    <xf numFmtId="0" fontId="6" fillId="0" borderId="21" xfId="92" applyFont="1" applyBorder="1" applyAlignment="1">
      <alignment horizontal="center" vertical="center" wrapText="1"/>
    </xf>
    <xf numFmtId="0" fontId="6" fillId="0" borderId="14" xfId="92" applyFont="1" applyBorder="1" applyAlignment="1">
      <alignment horizontal="center" vertical="center" wrapText="1"/>
    </xf>
    <xf numFmtId="0" fontId="9" fillId="0" borderId="22" xfId="92" applyFont="1" applyFill="1" applyBorder="1" applyAlignment="1">
      <alignment horizontal="center" vertical="center" wrapText="1"/>
    </xf>
    <xf numFmtId="0" fontId="9" fillId="0" borderId="20" xfId="92" applyFont="1" applyFill="1" applyBorder="1" applyAlignment="1">
      <alignment horizontal="center" vertical="center" wrapText="1"/>
    </xf>
    <xf numFmtId="0" fontId="9" fillId="0" borderId="21" xfId="92" applyFont="1" applyFill="1" applyBorder="1" applyAlignment="1">
      <alignment horizontal="center" vertical="center" wrapText="1"/>
    </xf>
    <xf numFmtId="0" fontId="9" fillId="0" borderId="19" xfId="92" applyFont="1" applyFill="1" applyBorder="1" applyAlignment="1">
      <alignment horizontal="center" vertical="center" wrapText="1"/>
    </xf>
    <xf numFmtId="0" fontId="9" fillId="0" borderId="16" xfId="92" applyFont="1" applyFill="1" applyBorder="1" applyAlignment="1">
      <alignment horizontal="center" vertical="center" wrapText="1"/>
    </xf>
    <xf numFmtId="0" fontId="9" fillId="0" borderId="13" xfId="92" applyFont="1" applyFill="1" applyBorder="1" applyAlignment="1">
      <alignment horizontal="center" vertical="center" wrapText="1"/>
    </xf>
    <xf numFmtId="0" fontId="6" fillId="0" borderId="19" xfId="92" applyFont="1" applyFill="1" applyBorder="1" applyAlignment="1">
      <alignment horizontal="center" vertical="center" wrapText="1"/>
    </xf>
    <xf numFmtId="0" fontId="6" fillId="0" borderId="13" xfId="92" applyFont="1" applyFill="1" applyBorder="1" applyAlignment="1">
      <alignment horizontal="center" vertical="center" wrapText="1"/>
    </xf>
    <xf numFmtId="0" fontId="6" fillId="0" borderId="16" xfId="92" applyFont="1" applyFill="1" applyBorder="1" applyAlignment="1">
      <alignment horizontal="center" vertical="center" wrapText="1"/>
    </xf>
    <xf numFmtId="0" fontId="6" fillId="0" borderId="22" xfId="92" applyFont="1" applyFill="1" applyBorder="1" applyAlignment="1">
      <alignment horizontal="center" vertical="center" wrapText="1"/>
    </xf>
    <xf numFmtId="0" fontId="6" fillId="0" borderId="15" xfId="92" applyFont="1" applyFill="1" applyBorder="1" applyAlignment="1">
      <alignment horizontal="center" vertical="center" wrapText="1"/>
    </xf>
    <xf numFmtId="0" fontId="6" fillId="0" borderId="21" xfId="92" applyFont="1" applyFill="1" applyBorder="1" applyAlignment="1">
      <alignment horizontal="center" vertical="center" wrapText="1"/>
    </xf>
    <xf numFmtId="0" fontId="6" fillId="0" borderId="14" xfId="92" applyFont="1" applyFill="1" applyBorder="1" applyAlignment="1">
      <alignment horizontal="center" vertical="center" wrapText="1"/>
    </xf>
  </cellXfs>
  <cellStyles count="105">
    <cellStyle name="_CD_Peru" xfId="32"/>
    <cellStyle name="=C:\WINNT\SYSTEM32\COMMAND.COM" xfId="33"/>
    <cellStyle name="20% - Énfasis1" xfId="34"/>
    <cellStyle name="20% - Énfasis2" xfId="35"/>
    <cellStyle name="20% - Énfasis3" xfId="36"/>
    <cellStyle name="20% - Énfasis4" xfId="37"/>
    <cellStyle name="20% - Énfasis5" xfId="38"/>
    <cellStyle name="20% - Énfasis6" xfId="39"/>
    <cellStyle name="40% - Énfasis1" xfId="40"/>
    <cellStyle name="40% - Énfasis2" xfId="41"/>
    <cellStyle name="40% - Énfasis3" xfId="42"/>
    <cellStyle name="40% - Énfasis4" xfId="43"/>
    <cellStyle name="40% - Énfasis5" xfId="44"/>
    <cellStyle name="40% - Énfasis6" xfId="45"/>
    <cellStyle name="60% - Énfasis1" xfId="46"/>
    <cellStyle name="60% - Énfasis2" xfId="47"/>
    <cellStyle name="60% - Énfasis3" xfId="48"/>
    <cellStyle name="60% - Énfasis4" xfId="49"/>
    <cellStyle name="60% - Énfasis5" xfId="50"/>
    <cellStyle name="60% - Énfasis6" xfId="51"/>
    <cellStyle name="ANCLAS,REZONES Y SUS PARTES,DE FUNDICION,DE HIERRO O DE ACERO" xfId="27"/>
    <cellStyle name="ANCLAS,REZONES Y SUS PARTES,DE FUNDICION,DE HIERRO O DE ACERO 2" xfId="28"/>
    <cellStyle name="ANCLAS,REZONES Y SUS PARTES,DE FUNDICION,DE HIERRO O DE ACERO 2 2" xfId="52"/>
    <cellStyle name="ANCLAS,REZONES Y SUS PARTES,DE FUNDICION,DE HIERRO O DE ACERO 3" xfId="103"/>
    <cellStyle name="bolet" xfId="53"/>
    <cellStyle name="Buena" xfId="54"/>
    <cellStyle name="Cálculo" xfId="55"/>
    <cellStyle name="Celda de comprobación" xfId="56"/>
    <cellStyle name="Celda vinculada" xfId="57"/>
    <cellStyle name="Comma" xfId="1" builtinId="3"/>
    <cellStyle name="Comma [0] 2" xfId="100"/>
    <cellStyle name="Comma 2" xfId="58"/>
    <cellStyle name="Comma0" xfId="59"/>
    <cellStyle name="Currency 2" xfId="60"/>
    <cellStyle name="Currency0" xfId="61"/>
    <cellStyle name="Date" xfId="62"/>
    <cellStyle name="Diseño" xfId="63"/>
    <cellStyle name="Encabezado 4" xfId="64"/>
    <cellStyle name="Énfasis1" xfId="65"/>
    <cellStyle name="Énfasis2" xfId="66"/>
    <cellStyle name="Énfasis3" xfId="67"/>
    <cellStyle name="Énfasis4" xfId="68"/>
    <cellStyle name="Énfasis5" xfId="69"/>
    <cellStyle name="Énfasis6" xfId="70"/>
    <cellStyle name="Entrada" xfId="71"/>
    <cellStyle name="Fixed" xfId="72"/>
    <cellStyle name="Incorrecto" xfId="73"/>
    <cellStyle name="MES" xfId="74"/>
    <cellStyle name="Millares_Petroleo" xfId="75"/>
    <cellStyle name="Normal" xfId="0" builtinId="0"/>
    <cellStyle name="Normal 2" xfId="30"/>
    <cellStyle name="Normal 3" xfId="76"/>
    <cellStyle name="Normal 4" xfId="92"/>
    <cellStyle name="Normal 5" xfId="104"/>
    <cellStyle name="Normal__CN-Arg" xfId="98"/>
    <cellStyle name="Normal_3-Imports" xfId="2"/>
    <cellStyle name="Normal_ARG96-01" xfId="3"/>
    <cellStyle name="Normal_ARG96-02" xfId="97"/>
    <cellStyle name="Normal_ARG96-03" xfId="4"/>
    <cellStyle name="Normal_ARG96-04" xfId="77"/>
    <cellStyle name="Normal_ARG96-07" xfId="5"/>
    <cellStyle name="Normal_ARG96-08" xfId="6"/>
    <cellStyle name="Normal_ARG96-09" xfId="7"/>
    <cellStyle name="Normal_ARG96-10" xfId="8"/>
    <cellStyle name="Normal_ARG96-11" xfId="9"/>
    <cellStyle name="Normal_ARG96-12" xfId="93"/>
    <cellStyle name="Normal_ARG96-14" xfId="78"/>
    <cellStyle name="Normal_ARG96-15" xfId="10"/>
    <cellStyle name="Normal_ARG96-16" xfId="11"/>
    <cellStyle name="Normal_ARG97-03" xfId="12"/>
    <cellStyle name="Normal_ARG97-09" xfId="95"/>
    <cellStyle name="Normal_ArgDestiX" xfId="94"/>
    <cellStyle name="Normal_BOL96-16" xfId="31"/>
    <cellStyle name="Normal_BOL96-17" xfId="13"/>
    <cellStyle name="Normal_bp1_14jul03" xfId="102"/>
    <cellStyle name="Normal_CHL96-01" xfId="14"/>
    <cellStyle name="Normal_Cuad_A-13_Deuda" xfId="101"/>
    <cellStyle name="Normal_DOM96-12" xfId="15"/>
    <cellStyle name="Normal_ECU96-06" xfId="16"/>
    <cellStyle name="Normal_ECU96-07" xfId="17"/>
    <cellStyle name="Normal_ECU96-08" xfId="18"/>
    <cellStyle name="Normal_ECU96-10" xfId="19"/>
    <cellStyle name="Normal_ECU96-11" xfId="20"/>
    <cellStyle name="Normal_ECU96-15" xfId="21"/>
    <cellStyle name="Normal_ECU96-16" xfId="79"/>
    <cellStyle name="Normal_EcuIET" xfId="91"/>
    <cellStyle name="Normal_HND96-15" xfId="29"/>
    <cellStyle name="Normal_MEX96-06" xfId="22"/>
    <cellStyle name="Normal_MEX96-15" xfId="23"/>
    <cellStyle name="Normal_PER96-02" xfId="90"/>
    <cellStyle name="Normal_URY_1-2" xfId="99"/>
    <cellStyle name="Normal_URY96-14" xfId="24"/>
    <cellStyle name="Normal_VEN96-09" xfId="96"/>
    <cellStyle name="Normal_VEN96-11" xfId="25"/>
    <cellStyle name="Normal_VEN96-15" xfId="26"/>
    <cellStyle name="Notas" xfId="80"/>
    <cellStyle name="Salida" xfId="81"/>
    <cellStyle name="Style 1" xfId="82"/>
    <cellStyle name="Texto de advertencia" xfId="83"/>
    <cellStyle name="Texto explicativo" xfId="84"/>
    <cellStyle name="Título" xfId="85"/>
    <cellStyle name="Título 1" xfId="86"/>
    <cellStyle name="Título 2" xfId="87"/>
    <cellStyle name="Título 3" xfId="88"/>
    <cellStyle name="Título_Petroleo" xfId="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P33"/>
  <sheetViews>
    <sheetView showGridLines="0" workbookViewId="0">
      <selection activeCell="A22" sqref="A22"/>
    </sheetView>
  </sheetViews>
  <sheetFormatPr defaultColWidth="9.28515625" defaultRowHeight="10.199999999999999"/>
  <cols>
    <col min="1" max="1" width="13.28515625" style="245" bestFit="1" customWidth="1"/>
    <col min="2" max="2" width="66.140625" style="245" customWidth="1"/>
    <col min="3" max="3" width="67" style="245" bestFit="1" customWidth="1"/>
    <col min="4" max="16384" width="9.28515625" style="245"/>
  </cols>
  <sheetData>
    <row r="1" spans="1:16" s="269" customFormat="1" ht="16.2" customHeight="1">
      <c r="B1" s="610" t="s">
        <v>19</v>
      </c>
      <c r="C1" s="610" t="s">
        <v>43</v>
      </c>
    </row>
    <row r="2" spans="1:16">
      <c r="A2" s="609">
        <f ca="1">NOW()</f>
        <v>41550.628727083335</v>
      </c>
      <c r="B2" s="608" t="s">
        <v>614</v>
      </c>
      <c r="C2" s="608" t="s">
        <v>613</v>
      </c>
    </row>
    <row r="3" spans="1:16">
      <c r="A3" s="607"/>
      <c r="B3" s="606"/>
      <c r="C3" s="606"/>
    </row>
    <row r="4" spans="1:16">
      <c r="A4" s="605"/>
      <c r="B4" s="604"/>
      <c r="C4" s="603"/>
    </row>
    <row r="5" spans="1:16" ht="15.9" customHeight="1">
      <c r="A5" s="601">
        <v>1</v>
      </c>
      <c r="B5" s="598" t="s">
        <v>612</v>
      </c>
      <c r="C5" s="598" t="s">
        <v>611</v>
      </c>
    </row>
    <row r="6" spans="1:16" ht="15.9" customHeight="1">
      <c r="A6" s="601">
        <v>2</v>
      </c>
      <c r="B6" s="598" t="s">
        <v>610</v>
      </c>
      <c r="C6" s="598" t="s">
        <v>609</v>
      </c>
    </row>
    <row r="7" spans="1:16" ht="15.9" customHeight="1">
      <c r="A7" s="601">
        <v>3</v>
      </c>
      <c r="B7" s="598" t="s">
        <v>525</v>
      </c>
      <c r="C7" s="598" t="s">
        <v>525</v>
      </c>
    </row>
    <row r="8" spans="1:16" ht="15.9" customHeight="1">
      <c r="A8" s="601">
        <v>4</v>
      </c>
      <c r="B8" s="598" t="s">
        <v>552</v>
      </c>
      <c r="C8" s="602" t="s">
        <v>551</v>
      </c>
    </row>
    <row r="9" spans="1:16" ht="15.9" customHeight="1">
      <c r="A9" s="601">
        <v>5</v>
      </c>
      <c r="B9" s="598" t="s">
        <v>10</v>
      </c>
      <c r="C9" s="598" t="s">
        <v>64</v>
      </c>
    </row>
    <row r="10" spans="1:16" ht="15.9" customHeight="1">
      <c r="A10" s="601">
        <v>6</v>
      </c>
      <c r="B10" s="633" t="s">
        <v>14</v>
      </c>
      <c r="C10" s="634" t="s">
        <v>48</v>
      </c>
      <c r="D10" s="19"/>
      <c r="E10" s="20"/>
      <c r="F10" s="20"/>
      <c r="G10" s="19"/>
      <c r="H10" s="20"/>
      <c r="I10" s="20"/>
      <c r="J10" s="20"/>
      <c r="K10" s="20"/>
      <c r="L10" s="20"/>
      <c r="M10" s="20"/>
      <c r="N10" s="20"/>
      <c r="O10" s="20"/>
      <c r="P10" s="19"/>
    </row>
    <row r="11" spans="1:16" ht="15.9" customHeight="1">
      <c r="A11" s="601">
        <v>7</v>
      </c>
      <c r="B11" s="635" t="s">
        <v>61</v>
      </c>
      <c r="C11" s="636" t="s">
        <v>62</v>
      </c>
    </row>
    <row r="12" spans="1:16" ht="15.9" customHeight="1">
      <c r="A12" s="600">
        <v>8</v>
      </c>
      <c r="B12" s="598" t="s">
        <v>608</v>
      </c>
      <c r="C12" s="598" t="s">
        <v>607</v>
      </c>
    </row>
    <row r="13" spans="1:16" ht="15.9" customHeight="1">
      <c r="A13" s="601">
        <v>9</v>
      </c>
      <c r="B13" s="598" t="s">
        <v>606</v>
      </c>
      <c r="C13" s="598" t="s">
        <v>73</v>
      </c>
    </row>
    <row r="14" spans="1:16" ht="15.9" customHeight="1">
      <c r="A14" s="601">
        <v>10</v>
      </c>
      <c r="B14" s="598" t="s">
        <v>605</v>
      </c>
      <c r="C14" s="602" t="s">
        <v>604</v>
      </c>
    </row>
    <row r="15" spans="1:16" ht="15.9" customHeight="1">
      <c r="A15" s="601">
        <v>11</v>
      </c>
      <c r="B15" s="598" t="s">
        <v>336</v>
      </c>
      <c r="C15" s="598" t="s">
        <v>335</v>
      </c>
    </row>
    <row r="16" spans="1:16" ht="15.9" customHeight="1">
      <c r="A16" s="601">
        <v>12</v>
      </c>
      <c r="B16" s="598" t="s">
        <v>603</v>
      </c>
      <c r="C16" s="598" t="s">
        <v>602</v>
      </c>
    </row>
    <row r="17" spans="1:3" ht="15.9" customHeight="1">
      <c r="A17" s="601">
        <v>13</v>
      </c>
      <c r="B17" s="598" t="s">
        <v>601</v>
      </c>
      <c r="C17" s="598" t="s">
        <v>600</v>
      </c>
    </row>
    <row r="18" spans="1:3" ht="15.9" customHeight="1">
      <c r="A18" s="601">
        <v>14</v>
      </c>
      <c r="B18" s="598" t="s">
        <v>595</v>
      </c>
      <c r="C18" s="598" t="s">
        <v>594</v>
      </c>
    </row>
    <row r="19" spans="1:3" ht="15.9" customHeight="1">
      <c r="A19" s="601">
        <v>15</v>
      </c>
      <c r="B19" s="598" t="s">
        <v>741</v>
      </c>
      <c r="C19" s="598" t="s">
        <v>742</v>
      </c>
    </row>
    <row r="20" spans="1:3" ht="15.9" customHeight="1">
      <c r="A20" s="601" t="s">
        <v>599</v>
      </c>
      <c r="B20" s="598" t="s">
        <v>487</v>
      </c>
      <c r="C20" s="598" t="s">
        <v>486</v>
      </c>
    </row>
    <row r="21" spans="1:3" ht="15.9" customHeight="1">
      <c r="A21" s="600" t="s">
        <v>598</v>
      </c>
      <c r="B21" s="598" t="s">
        <v>597</v>
      </c>
      <c r="C21" s="598" t="s">
        <v>596</v>
      </c>
    </row>
    <row r="22" spans="1:3" ht="15.9" customHeight="1">
      <c r="A22" s="597"/>
    </row>
    <row r="23" spans="1:3" ht="19.2" customHeight="1">
      <c r="A23" s="597"/>
    </row>
    <row r="24" spans="1:3" s="594" customFormat="1" ht="16.05" customHeight="1">
      <c r="A24" s="599"/>
    </row>
    <row r="25" spans="1:3" s="594" customFormat="1" ht="15">
      <c r="A25" s="597"/>
      <c r="B25" s="596"/>
      <c r="C25" s="595"/>
    </row>
    <row r="26" spans="1:3" s="594" customFormat="1" ht="15">
      <c r="A26" s="597"/>
      <c r="B26" s="596"/>
      <c r="C26" s="595"/>
    </row>
    <row r="27" spans="1:3" s="594" customFormat="1" ht="15">
      <c r="A27" s="597"/>
      <c r="B27" s="596"/>
      <c r="C27" s="595"/>
    </row>
    <row r="28" spans="1:3" s="594" customFormat="1" ht="15">
      <c r="A28" s="597"/>
      <c r="B28" s="596"/>
      <c r="C28" s="595"/>
    </row>
    <row r="29" spans="1:3" s="594" customFormat="1" ht="15">
      <c r="A29" s="597"/>
      <c r="B29" s="596"/>
      <c r="C29" s="595"/>
    </row>
    <row r="30" spans="1:3" s="594" customFormat="1" ht="15">
      <c r="A30" s="597"/>
      <c r="B30" s="596"/>
      <c r="C30" s="595"/>
    </row>
    <row r="31" spans="1:3" s="594" customFormat="1" ht="15">
      <c r="A31" s="597"/>
      <c r="B31" s="596"/>
      <c r="C31" s="595"/>
    </row>
    <row r="32" spans="1:3" s="594" customFormat="1" ht="15">
      <c r="A32" s="597"/>
      <c r="B32" s="596"/>
      <c r="C32" s="595"/>
    </row>
    <row r="33" s="594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showGridLines="0" tabSelected="1" topLeftCell="A69" zoomScale="110" zoomScaleNormal="110" workbookViewId="0">
      <selection activeCell="A69" sqref="A69"/>
    </sheetView>
  </sheetViews>
  <sheetFormatPr defaultColWidth="11.7109375" defaultRowHeight="10.199999999999999"/>
  <cols>
    <col min="1" max="1" width="49.5703125" style="612" customWidth="1"/>
    <col min="2" max="2" width="2.140625" style="614" customWidth="1"/>
    <col min="3" max="11" width="7.28515625" style="613" bestFit="1" customWidth="1"/>
    <col min="12" max="12" width="2.5703125" style="612" customWidth="1"/>
    <col min="13" max="13" width="48.28515625" style="612" customWidth="1"/>
    <col min="14" max="16384" width="11.7109375" style="611"/>
  </cols>
  <sheetData>
    <row r="1" spans="1:13" s="631" customFormat="1" ht="12">
      <c r="A1" s="632">
        <v>1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</row>
    <row r="2" spans="1:13" s="630" customFormat="1">
      <c r="A2" s="628" t="s">
        <v>338</v>
      </c>
      <c r="B2" s="628"/>
      <c r="C2" s="629"/>
      <c r="D2" s="629"/>
      <c r="E2" s="629"/>
      <c r="F2" s="629"/>
      <c r="G2" s="629"/>
      <c r="H2" s="629"/>
      <c r="I2" s="629"/>
      <c r="J2" s="629"/>
      <c r="K2" s="629"/>
      <c r="L2" s="628"/>
      <c r="M2" s="628" t="s">
        <v>337</v>
      </c>
    </row>
    <row r="3" spans="1:13">
      <c r="A3" s="628" t="s">
        <v>612</v>
      </c>
      <c r="B3" s="628"/>
      <c r="C3" s="629"/>
      <c r="D3" s="629"/>
      <c r="E3" s="629"/>
      <c r="F3" s="629"/>
      <c r="G3" s="629"/>
      <c r="H3" s="629"/>
      <c r="I3" s="629"/>
      <c r="J3" s="629"/>
      <c r="K3" s="629"/>
      <c r="L3" s="628"/>
      <c r="M3" s="628" t="s">
        <v>611</v>
      </c>
    </row>
    <row r="4" spans="1:13">
      <c r="A4" s="625"/>
      <c r="B4" s="627"/>
      <c r="C4" s="626">
        <v>2004</v>
      </c>
      <c r="D4" s="626">
        <v>2005</v>
      </c>
      <c r="E4" s="626">
        <v>2006</v>
      </c>
      <c r="F4" s="626">
        <v>2007</v>
      </c>
      <c r="G4" s="626">
        <v>2008</v>
      </c>
      <c r="H4" s="626">
        <v>2009</v>
      </c>
      <c r="I4" s="626">
        <v>2010</v>
      </c>
      <c r="J4" s="626">
        <v>2011</v>
      </c>
      <c r="K4" s="626">
        <v>2012</v>
      </c>
      <c r="L4" s="625" t="s">
        <v>40</v>
      </c>
      <c r="M4" s="625"/>
    </row>
    <row r="5" spans="1:13">
      <c r="A5" s="622"/>
      <c r="B5" s="624"/>
      <c r="C5" s="623"/>
      <c r="D5" s="623"/>
      <c r="E5" s="623"/>
      <c r="F5" s="623"/>
      <c r="G5" s="623"/>
      <c r="H5" s="623"/>
      <c r="I5" s="623"/>
      <c r="J5" s="623"/>
      <c r="K5" s="623"/>
      <c r="L5" s="622"/>
      <c r="M5" s="622"/>
    </row>
    <row r="6" spans="1:13">
      <c r="B6" s="614" t="s">
        <v>740</v>
      </c>
    </row>
    <row r="7" spans="1:13">
      <c r="A7" s="612" t="s">
        <v>739</v>
      </c>
      <c r="C7" s="616">
        <v>7.9570744932741633</v>
      </c>
      <c r="D7" s="616">
        <v>5.3792856021705582</v>
      </c>
      <c r="E7" s="616">
        <v>14.408673078559865</v>
      </c>
      <c r="F7" s="616">
        <v>4.4709665489852002</v>
      </c>
      <c r="G7" s="616">
        <v>3.3917565648380332</v>
      </c>
      <c r="H7" s="616">
        <v>-4.3917195601500651</v>
      </c>
      <c r="I7" s="616">
        <v>0.21104954092503458</v>
      </c>
      <c r="J7" s="616">
        <v>-2.58106329159421</v>
      </c>
      <c r="K7" s="616">
        <v>1.2447640010007754</v>
      </c>
      <c r="L7" s="615"/>
      <c r="M7" s="612" t="s">
        <v>738</v>
      </c>
    </row>
    <row r="8" spans="1:13">
      <c r="A8" s="612" t="s">
        <v>737</v>
      </c>
      <c r="C8" s="616">
        <v>7.5817104382942535</v>
      </c>
      <c r="D8" s="616">
        <v>4.997628114095809</v>
      </c>
      <c r="E8" s="616">
        <v>13.972671416259509</v>
      </c>
      <c r="F8" s="616">
        <v>4.0569195914811118</v>
      </c>
      <c r="G8" s="616">
        <v>2.9747841603723124</v>
      </c>
      <c r="H8" s="616">
        <v>-4.7715487521165052</v>
      </c>
      <c r="I8" s="616">
        <v>-0.1711294420908116</v>
      </c>
      <c r="J8" s="616">
        <v>-2.9345311905956462</v>
      </c>
      <c r="K8" s="616">
        <v>0.89636484760344803</v>
      </c>
      <c r="L8" s="615"/>
      <c r="M8" s="612" t="s">
        <v>736</v>
      </c>
    </row>
    <row r="9" spans="1:13">
      <c r="C9" s="616"/>
      <c r="D9" s="616"/>
      <c r="E9" s="616"/>
      <c r="F9" s="616"/>
      <c r="G9" s="616"/>
      <c r="H9" s="616"/>
      <c r="I9" s="616"/>
      <c r="J9" s="616"/>
      <c r="K9" s="616"/>
      <c r="L9" s="615"/>
    </row>
    <row r="10" spans="1:13">
      <c r="A10" s="612" t="s">
        <v>735</v>
      </c>
      <c r="C10" s="616"/>
      <c r="D10" s="616"/>
      <c r="E10" s="616"/>
      <c r="F10" s="616"/>
      <c r="G10" s="616"/>
      <c r="H10" s="616"/>
      <c r="I10" s="616"/>
      <c r="J10" s="616"/>
      <c r="K10" s="616"/>
      <c r="L10" s="615"/>
      <c r="M10" s="612" t="s">
        <v>734</v>
      </c>
    </row>
    <row r="11" spans="1:13">
      <c r="A11" s="612" t="s">
        <v>733</v>
      </c>
      <c r="C11" s="616">
        <v>-34.226361031518628</v>
      </c>
      <c r="D11" s="616">
        <v>-5.4454367240252655</v>
      </c>
      <c r="E11" s="616">
        <v>-10.135913384012895</v>
      </c>
      <c r="F11" s="616">
        <v>21.789284798769536</v>
      </c>
      <c r="G11" s="616">
        <v>7.6404967375289345</v>
      </c>
      <c r="H11" s="616">
        <v>-32.362143136488072</v>
      </c>
      <c r="I11" s="616">
        <v>76.814108123735195</v>
      </c>
      <c r="J11" s="616">
        <v>-0.1144538914323201</v>
      </c>
      <c r="K11" s="616">
        <v>-4.8780487804877986</v>
      </c>
      <c r="L11" s="615"/>
      <c r="M11" s="612" t="s">
        <v>732</v>
      </c>
    </row>
    <row r="12" spans="1:13">
      <c r="A12" s="612" t="s">
        <v>731</v>
      </c>
      <c r="C12" s="616">
        <v>8.2265248613762498</v>
      </c>
      <c r="D12" s="616">
        <v>6.1182158794615749</v>
      </c>
      <c r="E12" s="616">
        <v>24.238451161766307</v>
      </c>
      <c r="F12" s="616">
        <v>1.6807607187274254</v>
      </c>
      <c r="G12" s="616">
        <v>-0.29747068197604198</v>
      </c>
      <c r="H12" s="616">
        <v>-1.792335035505177</v>
      </c>
      <c r="I12" s="616">
        <v>3.190770163836798</v>
      </c>
      <c r="J12" s="616">
        <v>-3.9017341040462394</v>
      </c>
      <c r="K12" s="616">
        <v>-1.036640107732012</v>
      </c>
      <c r="L12" s="615"/>
      <c r="M12" s="612" t="s">
        <v>730</v>
      </c>
    </row>
    <row r="13" spans="1:13">
      <c r="A13" s="612" t="s">
        <v>729</v>
      </c>
      <c r="C13" s="616">
        <v>8.1078164789157867</v>
      </c>
      <c r="D13" s="616">
        <v>13.476394849785422</v>
      </c>
      <c r="E13" s="616">
        <v>13.149561974457313</v>
      </c>
      <c r="F13" s="616">
        <v>13.903701745930563</v>
      </c>
      <c r="G13" s="616">
        <v>4.1016051539637388</v>
      </c>
      <c r="H13" s="616">
        <v>1.8762537859418726</v>
      </c>
      <c r="I13" s="616">
        <v>1.1827541827541754</v>
      </c>
      <c r="J13" s="616">
        <v>-1.0989709866571662</v>
      </c>
      <c r="K13" s="616">
        <v>-0.37296636872227173</v>
      </c>
      <c r="L13" s="615"/>
      <c r="M13" s="612" t="s">
        <v>511</v>
      </c>
    </row>
    <row r="14" spans="1:13">
      <c r="A14" s="612" t="s">
        <v>728</v>
      </c>
      <c r="C14" s="616">
        <v>3.2044616693449157</v>
      </c>
      <c r="D14" s="616">
        <v>6.2099285583440134</v>
      </c>
      <c r="E14" s="616">
        <v>-0.39668851328042987</v>
      </c>
      <c r="F14" s="616">
        <v>6.5454545454545432</v>
      </c>
      <c r="G14" s="616">
        <v>2.9741589468551988</v>
      </c>
      <c r="H14" s="616">
        <v>0.26830808080806623</v>
      </c>
      <c r="I14" s="616">
        <v>8.6573272469703255E-2</v>
      </c>
      <c r="J14" s="616">
        <v>6.4166076904930369</v>
      </c>
      <c r="K14" s="616">
        <v>4.4557747727776542</v>
      </c>
      <c r="L14" s="615"/>
      <c r="M14" s="612" t="s">
        <v>727</v>
      </c>
    </row>
    <row r="15" spans="1:13">
      <c r="A15" s="612" t="s">
        <v>726</v>
      </c>
      <c r="C15" s="616">
        <v>8.0977876553187222</v>
      </c>
      <c r="D15" s="616">
        <v>16.075734070986659</v>
      </c>
      <c r="E15" s="616">
        <v>6.2347030787067048</v>
      </c>
      <c r="F15" s="616">
        <v>7.1389596216806073</v>
      </c>
      <c r="G15" s="616">
        <v>4.4902809608691863</v>
      </c>
      <c r="H15" s="616">
        <v>-7.0782561603032761</v>
      </c>
      <c r="I15" s="616">
        <v>-28.413859424175303</v>
      </c>
      <c r="J15" s="616">
        <v>-8.8396328183835138</v>
      </c>
      <c r="K15" s="616">
        <v>-2.0005358578190635</v>
      </c>
      <c r="L15" s="615"/>
      <c r="M15" s="612" t="s">
        <v>725</v>
      </c>
    </row>
    <row r="16" spans="1:13">
      <c r="A16" s="612" t="s">
        <v>506</v>
      </c>
      <c r="C16" s="616"/>
      <c r="D16" s="616"/>
      <c r="E16" s="616"/>
      <c r="F16" s="616"/>
      <c r="G16" s="616"/>
      <c r="H16" s="616"/>
      <c r="I16" s="616"/>
      <c r="J16" s="616"/>
      <c r="K16" s="616"/>
      <c r="L16" s="615"/>
      <c r="M16" s="612" t="s">
        <v>724</v>
      </c>
    </row>
    <row r="17" spans="1:13">
      <c r="A17" s="612" t="s">
        <v>723</v>
      </c>
      <c r="C17" s="616">
        <v>0.40670076962070478</v>
      </c>
      <c r="D17" s="616">
        <v>4.4532926367485626</v>
      </c>
      <c r="E17" s="616">
        <v>15.130176864769851</v>
      </c>
      <c r="F17" s="616">
        <v>5.7880022518439489</v>
      </c>
      <c r="G17" s="616">
        <v>16.834281900260663</v>
      </c>
      <c r="H17" s="616">
        <v>-19.729335381717394</v>
      </c>
      <c r="I17" s="616">
        <v>-9.5751945141714039</v>
      </c>
      <c r="J17" s="616">
        <v>4.3788089894810645</v>
      </c>
      <c r="K17" s="616">
        <v>1.4214677291161326</v>
      </c>
      <c r="L17" s="615"/>
      <c r="M17" s="612" t="s">
        <v>722</v>
      </c>
    </row>
    <row r="18" spans="1:13">
      <c r="A18" s="612" t="s">
        <v>721</v>
      </c>
      <c r="C18" s="616">
        <v>-0.79762533462022223</v>
      </c>
      <c r="D18" s="616">
        <v>7.6585589720055136</v>
      </c>
      <c r="E18" s="616">
        <v>5.8366156836666905</v>
      </c>
      <c r="F18" s="616">
        <v>4.7623650716932531</v>
      </c>
      <c r="G18" s="616">
        <v>8.4627687386583652</v>
      </c>
      <c r="H18" s="616">
        <v>-0.50617476499028591</v>
      </c>
      <c r="I18" s="616">
        <v>2.5052727583651624</v>
      </c>
      <c r="J18" s="616">
        <v>-0.99402196580008484</v>
      </c>
      <c r="K18" s="616">
        <v>1.4266657305342934</v>
      </c>
      <c r="L18" s="615"/>
      <c r="M18" s="612" t="s">
        <v>720</v>
      </c>
    </row>
    <row r="19" spans="1:13">
      <c r="A19" s="612" t="s">
        <v>719</v>
      </c>
      <c r="C19" s="616"/>
      <c r="D19" s="616"/>
      <c r="E19" s="616"/>
      <c r="F19" s="616"/>
      <c r="G19" s="616"/>
      <c r="H19" s="616"/>
      <c r="I19" s="616"/>
      <c r="J19" s="616"/>
      <c r="K19" s="616"/>
      <c r="L19" s="615"/>
      <c r="M19" s="612" t="s">
        <v>718</v>
      </c>
    </row>
    <row r="20" spans="1:13">
      <c r="A20" s="612" t="s">
        <v>717</v>
      </c>
      <c r="C20" s="616">
        <v>21.692761515770375</v>
      </c>
      <c r="D20" s="616">
        <v>-2.4370688047734457</v>
      </c>
      <c r="E20" s="616">
        <v>0.98427077958067599</v>
      </c>
      <c r="F20" s="616">
        <v>10.427154699269469</v>
      </c>
      <c r="G20" s="616">
        <v>3.111530056986167</v>
      </c>
      <c r="H20" s="616">
        <v>-4.4944567258946577</v>
      </c>
      <c r="I20" s="616">
        <v>8.0866356880558321</v>
      </c>
      <c r="J20" s="616">
        <v>-0.57482831633268727</v>
      </c>
      <c r="K20" s="616">
        <v>6.0859777970315054</v>
      </c>
      <c r="L20" s="615"/>
      <c r="M20" s="612" t="s">
        <v>716</v>
      </c>
    </row>
    <row r="21" spans="1:13">
      <c r="A21" s="612" t="s">
        <v>715</v>
      </c>
      <c r="C21" s="616">
        <v>5.8577149081759483</v>
      </c>
      <c r="D21" s="616">
        <v>1.1493253329854847</v>
      </c>
      <c r="E21" s="616">
        <v>1.319673305631186</v>
      </c>
      <c r="F21" s="616">
        <v>-0.5883101639066135</v>
      </c>
      <c r="G21" s="616">
        <v>-0.56049505654740539</v>
      </c>
      <c r="H21" s="616">
        <v>13.191513712250181</v>
      </c>
      <c r="I21" s="616">
        <v>1.5330755036525812</v>
      </c>
      <c r="J21" s="616">
        <v>-0.83525238065600416</v>
      </c>
      <c r="K21" s="616">
        <v>0.88120104438642599</v>
      </c>
      <c r="L21" s="615"/>
      <c r="M21" s="612" t="s">
        <v>714</v>
      </c>
    </row>
    <row r="22" spans="1:13">
      <c r="C22" s="616"/>
      <c r="D22" s="616"/>
      <c r="E22" s="616"/>
      <c r="F22" s="616"/>
      <c r="G22" s="616"/>
      <c r="H22" s="616"/>
      <c r="I22" s="616"/>
      <c r="J22" s="616"/>
      <c r="K22" s="616"/>
      <c r="L22" s="615"/>
    </row>
    <row r="23" spans="1:13">
      <c r="A23" s="612" t="s">
        <v>713</v>
      </c>
      <c r="B23" s="614" t="s">
        <v>712</v>
      </c>
      <c r="C23" s="616"/>
      <c r="D23" s="616"/>
      <c r="E23" s="616"/>
      <c r="F23" s="616"/>
      <c r="G23" s="616"/>
      <c r="H23" s="616"/>
      <c r="I23" s="616"/>
      <c r="J23" s="616"/>
      <c r="K23" s="616"/>
      <c r="L23" s="615"/>
      <c r="M23" s="612" t="s">
        <v>711</v>
      </c>
    </row>
    <row r="24" spans="1:13">
      <c r="A24" s="612" t="s">
        <v>710</v>
      </c>
      <c r="C24" s="621">
        <v>1792.9</v>
      </c>
      <c r="D24" s="621">
        <v>3881.35</v>
      </c>
      <c r="E24" s="621">
        <v>7124.85</v>
      </c>
      <c r="F24" s="621">
        <v>5166.3</v>
      </c>
      <c r="G24" s="621">
        <v>8499</v>
      </c>
      <c r="H24" s="621">
        <v>1632.79</v>
      </c>
      <c r="I24" s="621">
        <v>4172.33</v>
      </c>
      <c r="J24" s="621">
        <v>2898.5859999999998</v>
      </c>
      <c r="K24" s="621">
        <v>1322.1257000000001</v>
      </c>
      <c r="L24" s="615"/>
      <c r="M24" s="612" t="s">
        <v>709</v>
      </c>
    </row>
    <row r="25" spans="1:13">
      <c r="A25" s="612" t="s">
        <v>708</v>
      </c>
      <c r="C25" s="621">
        <v>1654.5</v>
      </c>
      <c r="D25" s="621">
        <v>4268.05</v>
      </c>
      <c r="E25" s="621">
        <v>7574.95</v>
      </c>
      <c r="F25" s="621">
        <v>5528.5</v>
      </c>
      <c r="G25" s="621">
        <v>9070.4</v>
      </c>
      <c r="H25" s="621">
        <v>2241.19</v>
      </c>
      <c r="I25" s="621">
        <v>4735.43</v>
      </c>
      <c r="J25" s="621">
        <v>5433</v>
      </c>
      <c r="K25" s="621">
        <v>3918.4027999999998</v>
      </c>
      <c r="L25" s="615"/>
      <c r="M25" s="612" t="s">
        <v>707</v>
      </c>
    </row>
    <row r="26" spans="1:13">
      <c r="A26" s="612" t="s">
        <v>706</v>
      </c>
      <c r="C26" s="621">
        <v>6545.4</v>
      </c>
      <c r="D26" s="621">
        <v>9995.65</v>
      </c>
      <c r="E26" s="621">
        <v>14085.55</v>
      </c>
      <c r="F26" s="621">
        <v>13215.2</v>
      </c>
      <c r="G26" s="621">
        <v>18647.099999999999</v>
      </c>
      <c r="H26" s="621">
        <v>9221.39</v>
      </c>
      <c r="I26" s="621">
        <v>11238.93</v>
      </c>
      <c r="J26" s="621">
        <v>14943.9</v>
      </c>
      <c r="K26" s="621">
        <v>12983.387699999999</v>
      </c>
      <c r="L26" s="615"/>
      <c r="M26" s="612" t="s">
        <v>705</v>
      </c>
    </row>
    <row r="27" spans="1:13">
      <c r="A27" s="612" t="s">
        <v>704</v>
      </c>
      <c r="C27" s="621">
        <v>4890.8999999999996</v>
      </c>
      <c r="D27" s="621">
        <v>5727.6</v>
      </c>
      <c r="E27" s="621">
        <v>6510.6</v>
      </c>
      <c r="F27" s="621">
        <v>7686.7</v>
      </c>
      <c r="G27" s="621">
        <v>9576.7000000000007</v>
      </c>
      <c r="H27" s="621">
        <v>6980.2</v>
      </c>
      <c r="I27" s="621">
        <v>6503.5</v>
      </c>
      <c r="J27" s="621">
        <v>9510.9</v>
      </c>
      <c r="K27" s="621">
        <v>9064.9848999999995</v>
      </c>
      <c r="L27" s="615"/>
      <c r="M27" s="612" t="s">
        <v>703</v>
      </c>
    </row>
    <row r="28" spans="1:13">
      <c r="A28" s="612" t="s">
        <v>702</v>
      </c>
      <c r="C28" s="621">
        <v>479.49999999999994</v>
      </c>
      <c r="D28" s="621">
        <v>356.19999999999993</v>
      </c>
      <c r="E28" s="621">
        <v>450.90000000000003</v>
      </c>
      <c r="F28" s="621">
        <v>546.4</v>
      </c>
      <c r="G28" s="621">
        <v>609.70000000000005</v>
      </c>
      <c r="H28" s="621">
        <v>381.69999999999993</v>
      </c>
      <c r="I28" s="621">
        <v>487.6</v>
      </c>
      <c r="J28" s="621">
        <v>506.39999999999964</v>
      </c>
      <c r="K28" s="621">
        <v>538.63829999999962</v>
      </c>
      <c r="L28" s="615"/>
      <c r="M28" s="612" t="s">
        <v>701</v>
      </c>
    </row>
    <row r="29" spans="1:13">
      <c r="A29" s="612" t="s">
        <v>700</v>
      </c>
      <c r="C29" s="621">
        <v>-397.3</v>
      </c>
      <c r="D29" s="621">
        <v>-793</v>
      </c>
      <c r="E29" s="621">
        <v>-956.2</v>
      </c>
      <c r="F29" s="621">
        <v>-968.8</v>
      </c>
      <c r="G29" s="621">
        <v>-1228</v>
      </c>
      <c r="H29" s="621">
        <v>-1017.1</v>
      </c>
      <c r="I29" s="621">
        <v>-1079.5</v>
      </c>
      <c r="J29" s="621">
        <v>-3073.9140000000002</v>
      </c>
      <c r="K29" s="621">
        <v>-3251.0558000000001</v>
      </c>
      <c r="L29" s="615"/>
      <c r="M29" s="612" t="s">
        <v>699</v>
      </c>
    </row>
    <row r="30" spans="1:13">
      <c r="A30" s="612" t="s">
        <v>698</v>
      </c>
      <c r="C30" s="621">
        <v>56.2</v>
      </c>
      <c r="D30" s="621">
        <v>50.1</v>
      </c>
      <c r="E30" s="621">
        <v>55.2</v>
      </c>
      <c r="F30" s="621">
        <v>60.2</v>
      </c>
      <c r="G30" s="621">
        <v>46.9</v>
      </c>
      <c r="H30" s="621">
        <v>27</v>
      </c>
      <c r="I30" s="621">
        <v>28.8</v>
      </c>
      <c r="J30" s="621">
        <v>33.1</v>
      </c>
      <c r="K30" s="621">
        <v>116.1404</v>
      </c>
      <c r="L30" s="615"/>
      <c r="M30" s="612" t="s">
        <v>697</v>
      </c>
    </row>
    <row r="31" spans="1:13">
      <c r="C31" s="621"/>
      <c r="D31" s="621"/>
      <c r="E31" s="621"/>
      <c r="F31" s="621"/>
      <c r="G31" s="621"/>
      <c r="H31" s="621"/>
      <c r="I31" s="621"/>
      <c r="J31" s="621"/>
      <c r="K31" s="621"/>
      <c r="L31" s="615"/>
    </row>
    <row r="32" spans="1:13">
      <c r="A32" s="612" t="s">
        <v>696</v>
      </c>
      <c r="C32" s="621">
        <v>-1261.3</v>
      </c>
      <c r="D32" s="621">
        <v>-2406.65</v>
      </c>
      <c r="E32" s="621">
        <v>-6005.8499999999995</v>
      </c>
      <c r="F32" s="621">
        <v>-3625.6</v>
      </c>
      <c r="G32" s="621">
        <v>-5793.5</v>
      </c>
      <c r="H32" s="621">
        <v>-2345.39</v>
      </c>
      <c r="I32" s="621">
        <v>-3753.93</v>
      </c>
      <c r="J32" s="621">
        <v>-2146</v>
      </c>
      <c r="K32" s="621">
        <v>-1944.2</v>
      </c>
      <c r="L32" s="615"/>
      <c r="M32" s="612" t="s">
        <v>695</v>
      </c>
    </row>
    <row r="33" spans="1:13">
      <c r="A33" s="612" t="s">
        <v>694</v>
      </c>
      <c r="C33" s="621">
        <v>972.7</v>
      </c>
      <c r="D33" s="621">
        <v>598.70000000000005</v>
      </c>
      <c r="E33" s="621">
        <v>512.70000000000005</v>
      </c>
      <c r="F33" s="621">
        <v>830</v>
      </c>
      <c r="G33" s="621">
        <v>2100.8000000000002</v>
      </c>
      <c r="H33" s="621">
        <v>709.1</v>
      </c>
      <c r="I33" s="621">
        <v>549.4</v>
      </c>
      <c r="J33" s="621">
        <v>2891.4</v>
      </c>
      <c r="K33" s="621">
        <v>1195</v>
      </c>
      <c r="L33" s="615"/>
      <c r="M33" s="612" t="s">
        <v>693</v>
      </c>
    </row>
    <row r="34" spans="1:13">
      <c r="A34" s="612" t="s">
        <v>692</v>
      </c>
      <c r="C34" s="621">
        <v>-2234</v>
      </c>
      <c r="D34" s="621">
        <v>-3005.3500000000004</v>
      </c>
      <c r="E34" s="621">
        <v>-6518.5499999999993</v>
      </c>
      <c r="F34" s="621">
        <v>-4455.6000000000004</v>
      </c>
      <c r="G34" s="621">
        <v>-7894.3</v>
      </c>
      <c r="H34" s="621">
        <v>-3054.49</v>
      </c>
      <c r="I34" s="621">
        <v>-4303.33</v>
      </c>
      <c r="J34" s="621">
        <v>-5037.3999999999996</v>
      </c>
      <c r="K34" s="621">
        <v>-3139.2</v>
      </c>
      <c r="L34" s="615"/>
      <c r="M34" s="612" t="s">
        <v>691</v>
      </c>
    </row>
    <row r="35" spans="1:13">
      <c r="A35" s="612" t="s">
        <v>692</v>
      </c>
      <c r="C35" s="621"/>
      <c r="D35" s="621"/>
      <c r="E35" s="621"/>
      <c r="F35" s="621"/>
      <c r="G35" s="621"/>
      <c r="H35" s="621"/>
      <c r="I35" s="621"/>
      <c r="J35" s="621"/>
      <c r="K35" s="621"/>
      <c r="L35" s="615"/>
    </row>
    <row r="36" spans="1:13">
      <c r="A36" s="612" t="s">
        <v>690</v>
      </c>
      <c r="C36" s="621">
        <v>531.60000000000014</v>
      </c>
      <c r="D36" s="621">
        <v>1474.6999999999998</v>
      </c>
      <c r="E36" s="621">
        <v>1119.0000000000009</v>
      </c>
      <c r="F36" s="621">
        <v>1540.7000000000003</v>
      </c>
      <c r="G36" s="621">
        <v>2705.5</v>
      </c>
      <c r="H36" s="621">
        <v>-712.59999999999991</v>
      </c>
      <c r="I36" s="621">
        <v>418.40000000000009</v>
      </c>
      <c r="J36" s="621">
        <v>752.58599999999979</v>
      </c>
      <c r="K36" s="621">
        <v>-622.07429999999999</v>
      </c>
      <c r="L36" s="615"/>
      <c r="M36" s="612" t="s">
        <v>689</v>
      </c>
    </row>
    <row r="37" spans="1:13">
      <c r="A37" s="612" t="s">
        <v>688</v>
      </c>
      <c r="C37" s="621">
        <v>-531.6</v>
      </c>
      <c r="D37" s="621">
        <v>-1474.7</v>
      </c>
      <c r="E37" s="621">
        <v>-1119</v>
      </c>
      <c r="F37" s="621">
        <v>-1540.7</v>
      </c>
      <c r="G37" s="621">
        <v>-2705.5</v>
      </c>
      <c r="H37" s="621">
        <v>712.6</v>
      </c>
      <c r="I37" s="621">
        <v>-418.4</v>
      </c>
      <c r="J37" s="621">
        <v>-752.6</v>
      </c>
      <c r="K37" s="621">
        <v>622.1</v>
      </c>
      <c r="L37" s="615"/>
      <c r="M37" s="612" t="s">
        <v>687</v>
      </c>
    </row>
    <row r="38" spans="1:13">
      <c r="C38" s="616"/>
      <c r="D38" s="616"/>
      <c r="E38" s="616"/>
      <c r="F38" s="616"/>
      <c r="G38" s="616"/>
      <c r="H38" s="616"/>
      <c r="I38" s="616"/>
      <c r="J38" s="616"/>
      <c r="K38" s="616"/>
      <c r="L38" s="615"/>
    </row>
    <row r="39" spans="1:13">
      <c r="A39" s="612" t="s">
        <v>686</v>
      </c>
      <c r="C39" s="616"/>
      <c r="D39" s="616"/>
      <c r="E39" s="616"/>
      <c r="F39" s="616"/>
      <c r="G39" s="616"/>
      <c r="H39" s="616"/>
      <c r="I39" s="616"/>
      <c r="J39" s="616"/>
      <c r="K39" s="616"/>
      <c r="L39" s="615"/>
      <c r="M39" s="612" t="s">
        <v>685</v>
      </c>
    </row>
    <row r="40" spans="1:13">
      <c r="A40" s="612" t="s">
        <v>684</v>
      </c>
      <c r="C40" s="616">
        <v>100.2600528333043</v>
      </c>
      <c r="D40" s="616">
        <v>99.999999999999986</v>
      </c>
      <c r="E40" s="616">
        <v>96.585892530459262</v>
      </c>
      <c r="F40" s="616">
        <v>94.814427852417268</v>
      </c>
      <c r="G40" s="616">
        <v>90.672530589809298</v>
      </c>
      <c r="H40" s="616">
        <v>82.592913126023006</v>
      </c>
      <c r="I40" s="616">
        <v>78.671830106356552</v>
      </c>
      <c r="J40" s="616">
        <v>79.186715927108736</v>
      </c>
      <c r="K40" s="616">
        <v>73.468934346459633</v>
      </c>
      <c r="L40" s="615"/>
      <c r="M40" s="612" t="s">
        <v>683</v>
      </c>
    </row>
    <row r="41" spans="1:13">
      <c r="A41" s="612" t="s">
        <v>682</v>
      </c>
      <c r="C41" s="621">
        <v>-1658.6</v>
      </c>
      <c r="D41" s="621">
        <v>-3199.65</v>
      </c>
      <c r="E41" s="621">
        <v>-6962.05</v>
      </c>
      <c r="F41" s="621">
        <v>-4594.3999999999996</v>
      </c>
      <c r="G41" s="621">
        <v>-7021.5</v>
      </c>
      <c r="H41" s="621">
        <v>-3362.49</v>
      </c>
      <c r="I41" s="621">
        <v>-4833.43</v>
      </c>
      <c r="J41" s="621">
        <v>-5219.8999999999996</v>
      </c>
      <c r="K41" s="621">
        <v>-4573.1814999999997</v>
      </c>
      <c r="L41" s="615"/>
      <c r="M41" s="612" t="s">
        <v>681</v>
      </c>
    </row>
    <row r="42" spans="1:13">
      <c r="A42" s="612" t="s">
        <v>680</v>
      </c>
      <c r="C42" s="621">
        <v>1364</v>
      </c>
      <c r="D42" s="621">
        <v>1329.4</v>
      </c>
      <c r="E42" s="621">
        <v>1261</v>
      </c>
      <c r="F42" s="621">
        <v>1392.3</v>
      </c>
      <c r="G42" s="621">
        <v>1445</v>
      </c>
      <c r="H42" s="621">
        <v>1422</v>
      </c>
      <c r="I42" s="621">
        <v>1561</v>
      </c>
      <c r="J42" s="621">
        <v>1638.5</v>
      </c>
      <c r="K42" s="621">
        <v>1858.8</v>
      </c>
      <c r="L42" s="615"/>
      <c r="M42" s="612" t="s">
        <v>679</v>
      </c>
    </row>
    <row r="43" spans="1:13">
      <c r="C43" s="616"/>
      <c r="D43" s="616"/>
      <c r="E43" s="616"/>
      <c r="F43" s="616"/>
      <c r="G43" s="616"/>
      <c r="H43" s="616"/>
      <c r="I43" s="616"/>
      <c r="J43" s="616"/>
      <c r="K43" s="616"/>
      <c r="L43" s="615"/>
    </row>
    <row r="44" spans="1:13">
      <c r="A44" s="612" t="s">
        <v>678</v>
      </c>
      <c r="B44" s="614" t="s">
        <v>677</v>
      </c>
      <c r="C44" s="616"/>
      <c r="D44" s="616"/>
      <c r="E44" s="616"/>
      <c r="F44" s="616"/>
      <c r="G44" s="616"/>
      <c r="H44" s="616"/>
      <c r="I44" s="616"/>
      <c r="J44" s="616"/>
      <c r="K44" s="616"/>
      <c r="L44" s="615"/>
      <c r="M44" s="612" t="s">
        <v>676</v>
      </c>
    </row>
    <row r="45" spans="1:13">
      <c r="A45" s="612" t="s">
        <v>675</v>
      </c>
      <c r="C45" s="616">
        <v>63</v>
      </c>
      <c r="D45" s="616">
        <v>63.7</v>
      </c>
      <c r="E45" s="616">
        <v>63.9</v>
      </c>
      <c r="F45" s="616">
        <v>63.5</v>
      </c>
      <c r="G45" s="616">
        <v>63.5</v>
      </c>
      <c r="H45" s="616">
        <v>62.7</v>
      </c>
      <c r="I45" s="616">
        <v>62.1</v>
      </c>
      <c r="J45" s="616">
        <v>61.3</v>
      </c>
      <c r="K45" s="616">
        <v>61.8</v>
      </c>
      <c r="L45" s="615"/>
      <c r="M45" s="612" t="s">
        <v>674</v>
      </c>
    </row>
    <row r="46" spans="1:13">
      <c r="A46" s="612" t="s">
        <v>673</v>
      </c>
      <c r="C46" s="616">
        <v>8.4</v>
      </c>
      <c r="D46" s="616">
        <v>8</v>
      </c>
      <c r="E46" s="616">
        <v>6.2</v>
      </c>
      <c r="F46" s="616">
        <v>5.6</v>
      </c>
      <c r="G46" s="616">
        <v>4.5999999999999996</v>
      </c>
      <c r="H46" s="616">
        <v>5.3</v>
      </c>
      <c r="I46" s="616">
        <v>5.9</v>
      </c>
      <c r="J46" s="616">
        <v>5.0999999999999996</v>
      </c>
      <c r="K46" s="616">
        <v>5.2</v>
      </c>
      <c r="L46" s="615"/>
      <c r="M46" s="612" t="s">
        <v>672</v>
      </c>
    </row>
    <row r="47" spans="1:13">
      <c r="A47" s="639"/>
      <c r="B47" s="640"/>
      <c r="C47" s="641"/>
      <c r="D47" s="641"/>
      <c r="E47" s="641"/>
      <c r="F47" s="641"/>
      <c r="G47" s="641"/>
      <c r="H47" s="641"/>
      <c r="I47" s="641"/>
      <c r="J47" s="641"/>
      <c r="K47" s="641"/>
      <c r="L47" s="642"/>
      <c r="M47" s="639"/>
    </row>
    <row r="48" spans="1:13">
      <c r="A48" s="612" t="s">
        <v>758</v>
      </c>
      <c r="C48" s="616"/>
      <c r="D48" s="616"/>
      <c r="E48" s="616"/>
      <c r="F48" s="616"/>
      <c r="G48" s="616"/>
      <c r="H48" s="616"/>
      <c r="I48" s="616"/>
      <c r="J48" s="616"/>
      <c r="K48" s="616"/>
      <c r="L48" s="615"/>
      <c r="M48" s="612" t="s">
        <v>759</v>
      </c>
    </row>
    <row r="49" spans="1:13">
      <c r="A49" s="612" t="s">
        <v>760</v>
      </c>
      <c r="C49" s="616"/>
      <c r="D49" s="616"/>
      <c r="E49" s="616"/>
      <c r="F49" s="616"/>
      <c r="G49" s="616"/>
      <c r="H49" s="616"/>
      <c r="I49" s="616"/>
      <c r="J49" s="616"/>
      <c r="K49" s="616"/>
      <c r="L49" s="615"/>
      <c r="M49" s="612" t="s">
        <v>761</v>
      </c>
    </row>
    <row r="50" spans="1:13">
      <c r="A50" s="612" t="s">
        <v>762</v>
      </c>
      <c r="C50" s="616">
        <v>5.6256062075654922</v>
      </c>
      <c r="D50" s="616">
        <v>7.1625344352617137</v>
      </c>
      <c r="E50" s="616">
        <v>9.0831191088260432</v>
      </c>
      <c r="F50" s="616">
        <v>7.6197957580518505</v>
      </c>
      <c r="G50" s="616">
        <v>14.452554744525559</v>
      </c>
      <c r="H50" s="616">
        <v>1.3392857142857206</v>
      </c>
      <c r="I50" s="616">
        <v>13.404657016991806</v>
      </c>
      <c r="J50" s="616">
        <v>5.2719200887902273</v>
      </c>
      <c r="K50" s="616">
        <v>7.1692145492883608</v>
      </c>
      <c r="L50" s="615"/>
      <c r="M50" s="612" t="s">
        <v>763</v>
      </c>
    </row>
    <row r="51" spans="1:13">
      <c r="A51" s="612" t="s">
        <v>764</v>
      </c>
      <c r="C51" s="616"/>
      <c r="D51" s="616"/>
      <c r="E51" s="616"/>
      <c r="F51" s="616"/>
      <c r="G51" s="616"/>
      <c r="H51" s="616"/>
      <c r="I51" s="616"/>
      <c r="J51" s="616"/>
      <c r="K51" s="616"/>
      <c r="L51" s="615"/>
      <c r="M51" s="612" t="s">
        <v>765</v>
      </c>
    </row>
    <row r="52" spans="1:13">
      <c r="A52" s="612" t="s">
        <v>766</v>
      </c>
      <c r="C52" s="616">
        <v>0.59602778322269678</v>
      </c>
      <c r="D52" s="616">
        <v>1.2565154301857007</v>
      </c>
      <c r="E52" s="616">
        <v>0.34325917981266052</v>
      </c>
      <c r="F52" s="616">
        <v>0.1103338098656037</v>
      </c>
      <c r="G52" s="616">
        <v>-0.58583166308422419</v>
      </c>
      <c r="H52" s="616">
        <v>0.66680423738862959</v>
      </c>
      <c r="I52" s="616">
        <v>0.626471999343714</v>
      </c>
      <c r="J52" s="616">
        <v>0.65969460104347011</v>
      </c>
      <c r="K52" s="616">
        <v>2.6702204148554287E-2</v>
      </c>
      <c r="L52" s="615"/>
      <c r="M52" s="612" t="s">
        <v>767</v>
      </c>
    </row>
    <row r="53" spans="1:13">
      <c r="A53" s="612" t="s">
        <v>756</v>
      </c>
      <c r="C53" s="616">
        <v>2.4016666666666664</v>
      </c>
      <c r="D53" s="616">
        <v>2.3675000000000002</v>
      </c>
      <c r="E53" s="616">
        <v>2.3708333333333336</v>
      </c>
      <c r="F53" s="616">
        <v>2.4116666666666666</v>
      </c>
      <c r="G53" s="616">
        <v>2.3891666666666667</v>
      </c>
      <c r="H53" s="616">
        <v>1.6991666666666665</v>
      </c>
      <c r="I53" s="616">
        <v>0.4333333333333334</v>
      </c>
      <c r="J53" s="616">
        <v>0.25000000000000011</v>
      </c>
      <c r="K53" s="616">
        <v>0.19999999999999998</v>
      </c>
      <c r="L53" s="615"/>
      <c r="M53" s="612" t="s">
        <v>757</v>
      </c>
    </row>
    <row r="54" spans="1:13">
      <c r="A54" s="612" t="s">
        <v>671</v>
      </c>
      <c r="C54" s="616">
        <v>9.4074999999999989</v>
      </c>
      <c r="D54" s="616">
        <v>9.1066666666666674</v>
      </c>
      <c r="E54" s="616">
        <v>10.230833333333331</v>
      </c>
      <c r="F54" s="616">
        <v>10.535833333333333</v>
      </c>
      <c r="G54" s="616">
        <v>12.344999999999999</v>
      </c>
      <c r="H54" s="616">
        <v>11.939166666666665</v>
      </c>
      <c r="I54" s="616">
        <v>9.2299999999999986</v>
      </c>
      <c r="J54" s="616">
        <v>7.9587499999999993</v>
      </c>
      <c r="K54" s="616">
        <v>7.75</v>
      </c>
      <c r="L54" s="615"/>
      <c r="M54" s="612" t="s">
        <v>670</v>
      </c>
    </row>
    <row r="55" spans="1:13">
      <c r="C55" s="616"/>
      <c r="D55" s="616"/>
      <c r="E55" s="616"/>
      <c r="F55" s="616"/>
      <c r="G55" s="616"/>
      <c r="H55" s="616"/>
      <c r="I55" s="616"/>
      <c r="J55" s="616"/>
      <c r="K55" s="616"/>
      <c r="L55" s="615"/>
    </row>
    <row r="56" spans="1:13">
      <c r="A56" s="612" t="s">
        <v>669</v>
      </c>
      <c r="B56" s="614" t="s">
        <v>668</v>
      </c>
      <c r="C56" s="616"/>
      <c r="D56" s="616"/>
      <c r="E56" s="616"/>
      <c r="F56" s="616"/>
      <c r="G56" s="616"/>
      <c r="H56" s="616"/>
      <c r="I56" s="616"/>
      <c r="J56" s="616"/>
      <c r="K56" s="616"/>
      <c r="L56" s="615"/>
      <c r="M56" s="612" t="s">
        <v>667</v>
      </c>
    </row>
    <row r="57" spans="1:13">
      <c r="A57" s="612" t="s">
        <v>666</v>
      </c>
      <c r="C57" s="616">
        <v>24.661079698277408</v>
      </c>
      <c r="D57" s="616">
        <v>29.44707892175364</v>
      </c>
      <c r="E57" s="616">
        <v>33.558111616113706</v>
      </c>
      <c r="F57" s="616">
        <v>28.918889395958452</v>
      </c>
      <c r="G57" s="616">
        <v>32.092214213017265</v>
      </c>
      <c r="H57" s="616">
        <v>31.423360402634202</v>
      </c>
      <c r="I57" s="616">
        <v>32.904084630523684</v>
      </c>
      <c r="J57" s="616">
        <v>31.237228331653416</v>
      </c>
      <c r="K57" s="616">
        <v>31.849955432629045</v>
      </c>
      <c r="L57" s="615"/>
      <c r="M57" s="612" t="s">
        <v>665</v>
      </c>
    </row>
    <row r="58" spans="1:13">
      <c r="A58" s="612" t="s">
        <v>664</v>
      </c>
      <c r="C58" s="616">
        <v>22.310900983826041</v>
      </c>
      <c r="D58" s="616">
        <v>26.818054865815142</v>
      </c>
      <c r="E58" s="616">
        <v>30.086493432570659</v>
      </c>
      <c r="F58" s="616">
        <v>25.70367463171538</v>
      </c>
      <c r="G58" s="616">
        <v>28.10916353960814</v>
      </c>
      <c r="H58" s="616">
        <v>27.158515781080844</v>
      </c>
      <c r="I58" s="616">
        <v>27.237731064065457</v>
      </c>
      <c r="J58" s="616">
        <v>26.7512071738165</v>
      </c>
      <c r="K58" s="616">
        <v>25.946867490039892</v>
      </c>
      <c r="L58" s="615"/>
      <c r="M58" s="612" t="s">
        <v>663</v>
      </c>
    </row>
    <row r="59" spans="1:13">
      <c r="A59" s="612" t="s">
        <v>662</v>
      </c>
      <c r="C59" s="616">
        <v>22.855831829103561</v>
      </c>
      <c r="D59" s="616">
        <v>24.474110565940286</v>
      </c>
      <c r="E59" s="616">
        <v>26.889672361601026</v>
      </c>
      <c r="F59" s="616">
        <v>27.474357167631108</v>
      </c>
      <c r="G59" s="616">
        <v>25.466538914421587</v>
      </c>
      <c r="H59" s="616">
        <v>37.556963851805669</v>
      </c>
      <c r="I59" s="616">
        <v>31.835752151642648</v>
      </c>
      <c r="J59" s="616">
        <v>32.528131254813758</v>
      </c>
      <c r="K59" s="616">
        <v>33.132672082464936</v>
      </c>
      <c r="L59" s="615"/>
      <c r="M59" s="612" t="s">
        <v>661</v>
      </c>
    </row>
    <row r="60" spans="1:13">
      <c r="A60" s="612" t="s">
        <v>660</v>
      </c>
      <c r="C60" s="616">
        <v>20.918008917791354</v>
      </c>
      <c r="D60" s="616">
        <v>21.69449355396198</v>
      </c>
      <c r="E60" s="616">
        <v>22.92566687652543</v>
      </c>
      <c r="F60" s="616">
        <v>21.806589876051916</v>
      </c>
      <c r="G60" s="616">
        <v>19.984710806037175</v>
      </c>
      <c r="H60" s="616">
        <v>30.993401291048162</v>
      </c>
      <c r="I60" s="616">
        <v>27.952536830371066</v>
      </c>
      <c r="J60" s="616">
        <v>28.010204443009606</v>
      </c>
      <c r="K60" s="616">
        <v>28.68623594207088</v>
      </c>
      <c r="L60" s="615"/>
      <c r="M60" s="612" t="s">
        <v>659</v>
      </c>
    </row>
    <row r="61" spans="1:13">
      <c r="A61" s="612" t="s">
        <v>658</v>
      </c>
      <c r="C61" s="616">
        <v>2.8263182432190121</v>
      </c>
      <c r="D61" s="616">
        <v>2.5242843805248207</v>
      </c>
      <c r="E61" s="616">
        <v>2.11580753939164</v>
      </c>
      <c r="F61" s="616">
        <v>1.9415490772348079</v>
      </c>
      <c r="G61" s="616">
        <v>1.6928218375329172</v>
      </c>
      <c r="H61" s="616">
        <v>2.9031680893921816</v>
      </c>
      <c r="I61" s="616">
        <v>2.4158086500830116</v>
      </c>
      <c r="J61" s="616">
        <v>2.4505696928689757</v>
      </c>
      <c r="K61" s="616">
        <v>2.5587335444179451</v>
      </c>
      <c r="L61" s="615"/>
      <c r="M61" s="612" t="s">
        <v>657</v>
      </c>
    </row>
    <row r="62" spans="1:13">
      <c r="A62" s="612" t="s">
        <v>656</v>
      </c>
      <c r="C62" s="616">
        <v>1.9378229113122063</v>
      </c>
      <c r="D62" s="616">
        <v>2.7796170119783081</v>
      </c>
      <c r="E62" s="616">
        <v>3.9640054850755924</v>
      </c>
      <c r="F62" s="616">
        <v>5.6677672915791977</v>
      </c>
      <c r="G62" s="616">
        <v>5.4818281083844109</v>
      </c>
      <c r="H62" s="616">
        <v>6.5635625607575117</v>
      </c>
      <c r="I62" s="616">
        <v>3.8832153212715776</v>
      </c>
      <c r="J62" s="616">
        <v>4.517926811804152</v>
      </c>
      <c r="K62" s="616">
        <v>4.4464361403940549</v>
      </c>
      <c r="L62" s="615"/>
      <c r="M62" s="612" t="s">
        <v>655</v>
      </c>
    </row>
    <row r="63" spans="1:13">
      <c r="A63" s="612" t="s">
        <v>654</v>
      </c>
      <c r="C63" s="616">
        <v>4.6315661123928615</v>
      </c>
      <c r="D63" s="616">
        <v>7.4972527363381722</v>
      </c>
      <c r="E63" s="616">
        <v>8.7842467939043214</v>
      </c>
      <c r="F63" s="616">
        <v>3.3860813055621506</v>
      </c>
      <c r="G63" s="616">
        <v>8.3184971361285935</v>
      </c>
      <c r="H63" s="616">
        <v>-3.2304353597792872</v>
      </c>
      <c r="I63" s="616">
        <v>3.4841411289640445</v>
      </c>
      <c r="J63" s="616">
        <v>1.1596667697086358</v>
      </c>
      <c r="K63" s="616">
        <v>1.2760168945820523</v>
      </c>
      <c r="L63" s="615"/>
      <c r="M63" s="612" t="s">
        <v>653</v>
      </c>
    </row>
    <row r="64" spans="1:13">
      <c r="A64" s="612" t="s">
        <v>652</v>
      </c>
      <c r="C64" s="616">
        <v>1.8052478691738494</v>
      </c>
      <c r="D64" s="616">
        <v>4.9729683558133511</v>
      </c>
      <c r="E64" s="616">
        <v>6.6684392545126814</v>
      </c>
      <c r="F64" s="616">
        <v>1.4445322283273427</v>
      </c>
      <c r="G64" s="616">
        <v>6.6256752985956764</v>
      </c>
      <c r="H64" s="616">
        <v>-6.1336034491714688</v>
      </c>
      <c r="I64" s="616">
        <v>1.0683324788810333</v>
      </c>
      <c r="J64" s="616">
        <v>-1.2909029231603399</v>
      </c>
      <c r="K64" s="616">
        <v>-1.2827166498358924</v>
      </c>
      <c r="L64" s="615"/>
      <c r="M64" s="612" t="s">
        <v>651</v>
      </c>
    </row>
    <row r="65" spans="1:13">
      <c r="C65" s="616"/>
      <c r="D65" s="616"/>
      <c r="E65" s="616"/>
      <c r="F65" s="616"/>
      <c r="G65" s="616"/>
      <c r="H65" s="616"/>
      <c r="I65" s="616"/>
      <c r="J65" s="616"/>
      <c r="K65" s="616"/>
      <c r="L65" s="615"/>
    </row>
    <row r="66" spans="1:13">
      <c r="A66" s="612" t="s">
        <v>650</v>
      </c>
      <c r="C66" s="616" t="s">
        <v>8</v>
      </c>
      <c r="D66" s="616">
        <v>36.799999999999997</v>
      </c>
      <c r="E66" s="616">
        <v>32.1</v>
      </c>
      <c r="F66" s="616">
        <v>28.8</v>
      </c>
      <c r="G66" s="616">
        <v>24.7</v>
      </c>
      <c r="H66" s="616">
        <v>32.9</v>
      </c>
      <c r="I66" s="616">
        <v>36.200000000000003</v>
      </c>
      <c r="J66" s="616">
        <v>38.4</v>
      </c>
      <c r="K66" s="616">
        <v>39.793411860314407</v>
      </c>
      <c r="L66" s="615"/>
      <c r="M66" s="612" t="s">
        <v>649</v>
      </c>
    </row>
    <row r="67" spans="1:13">
      <c r="C67" s="616"/>
      <c r="D67" s="616"/>
      <c r="E67" s="616"/>
      <c r="F67" s="616"/>
      <c r="G67" s="616"/>
      <c r="H67" s="616"/>
      <c r="I67" s="616"/>
      <c r="J67" s="616"/>
      <c r="K67" s="616"/>
      <c r="L67" s="615"/>
    </row>
    <row r="68" spans="1:13">
      <c r="A68" s="612" t="s">
        <v>648</v>
      </c>
      <c r="B68" s="614" t="s">
        <v>647</v>
      </c>
      <c r="C68" s="616"/>
      <c r="D68" s="616"/>
      <c r="E68" s="616"/>
      <c r="F68" s="616"/>
      <c r="G68" s="616"/>
      <c r="H68" s="616"/>
      <c r="I68" s="616"/>
      <c r="J68" s="616"/>
      <c r="K68" s="616"/>
      <c r="L68" s="615"/>
      <c r="M68" s="612" t="s">
        <v>646</v>
      </c>
    </row>
    <row r="69" spans="1:13">
      <c r="A69" s="612" t="s">
        <v>645</v>
      </c>
      <c r="C69" s="616">
        <v>16.286183915603239</v>
      </c>
      <c r="D69" s="616">
        <v>11.837567787687968</v>
      </c>
      <c r="E69" s="616">
        <v>6.6824779432691397</v>
      </c>
      <c r="F69" s="616">
        <v>14.723937131487194</v>
      </c>
      <c r="G69" s="616">
        <v>9.2730672861452508</v>
      </c>
      <c r="H69" s="616">
        <v>27.225136933723498</v>
      </c>
      <c r="I69" s="616">
        <v>25.86698339754993</v>
      </c>
      <c r="J69" s="616">
        <v>22.368081943409422</v>
      </c>
      <c r="K69" s="616">
        <v>24.372654841500978</v>
      </c>
      <c r="L69" s="615"/>
      <c r="M69" s="612" t="s">
        <v>644</v>
      </c>
    </row>
    <row r="70" spans="1:13">
      <c r="A70" s="612" t="s">
        <v>643</v>
      </c>
      <c r="C70" s="616">
        <v>-10.303457756791486</v>
      </c>
      <c r="D70" s="616">
        <v>-14.936433523370612</v>
      </c>
      <c r="E70" s="616">
        <v>-20.771964019284006</v>
      </c>
      <c r="F70" s="616">
        <v>-12.756320622113506</v>
      </c>
      <c r="G70" s="616">
        <v>-15.317319233806003</v>
      </c>
      <c r="H70" s="616">
        <v>-6.7822492008248592</v>
      </c>
      <c r="I70" s="616">
        <v>-4.5491115687551744</v>
      </c>
      <c r="J70" s="616">
        <v>-5.5461346489980929</v>
      </c>
      <c r="K70" s="616">
        <v>-4.4114209666529289</v>
      </c>
      <c r="L70" s="615"/>
      <c r="M70" s="612" t="s">
        <v>642</v>
      </c>
    </row>
    <row r="71" spans="1:13">
      <c r="A71" s="612" t="s">
        <v>641</v>
      </c>
      <c r="C71" s="616">
        <v>26.58964167239473</v>
      </c>
      <c r="D71" s="616">
        <v>27.171291789992253</v>
      </c>
      <c r="E71" s="616">
        <v>27.023225327940253</v>
      </c>
      <c r="F71" s="616">
        <v>27.480476807652288</v>
      </c>
      <c r="G71" s="616">
        <v>24.590386519951256</v>
      </c>
      <c r="H71" s="616">
        <v>34.007386134548355</v>
      </c>
      <c r="I71" s="616">
        <v>30.416094966305106</v>
      </c>
      <c r="J71" s="616">
        <v>27.914216592407513</v>
      </c>
      <c r="K71" s="616">
        <v>28.784075808153908</v>
      </c>
      <c r="L71" s="615"/>
      <c r="M71" s="612" t="s">
        <v>640</v>
      </c>
    </row>
    <row r="72" spans="1:13">
      <c r="C72" s="616"/>
      <c r="D72" s="616"/>
      <c r="E72" s="616"/>
      <c r="F72" s="616"/>
      <c r="G72" s="616"/>
      <c r="H72" s="616"/>
      <c r="I72" s="616"/>
      <c r="J72" s="616"/>
      <c r="K72" s="616"/>
      <c r="L72" s="615"/>
    </row>
    <row r="73" spans="1:13">
      <c r="A73" s="612" t="s">
        <v>639</v>
      </c>
      <c r="C73" s="616">
        <v>5.6661785362063295</v>
      </c>
      <c r="D73" s="616">
        <v>7.0497804970103886</v>
      </c>
      <c r="E73" s="616">
        <v>7.1947201835258001</v>
      </c>
      <c r="F73" s="616">
        <v>6.7682882751318898</v>
      </c>
      <c r="G73" s="616">
        <v>8.0090274703458082</v>
      </c>
      <c r="H73" s="616">
        <v>15.17826738334764</v>
      </c>
      <c r="I73" s="616">
        <v>15.556019290634479</v>
      </c>
      <c r="J73" s="616">
        <v>17.135899520192453</v>
      </c>
      <c r="K73" s="616">
        <v>17.931448937642791</v>
      </c>
      <c r="L73" s="615"/>
      <c r="M73" s="612" t="s">
        <v>638</v>
      </c>
    </row>
    <row r="74" spans="1:13">
      <c r="A74" s="612" t="s">
        <v>637</v>
      </c>
      <c r="C74" s="616">
        <v>33.267385911957206</v>
      </c>
      <c r="D74" s="616">
        <v>35.135078762837445</v>
      </c>
      <c r="E74" s="616">
        <v>37.399763693284235</v>
      </c>
      <c r="F74" s="616">
        <v>35.949179460031765</v>
      </c>
      <c r="G74" s="616">
        <v>33.250117521416279</v>
      </c>
      <c r="H74" s="616">
        <v>63.055475163937061</v>
      </c>
      <c r="I74" s="616">
        <v>57.235402213903527</v>
      </c>
      <c r="J74" s="616">
        <v>55.541347449018133</v>
      </c>
      <c r="K74" s="616" t="s">
        <v>8</v>
      </c>
      <c r="L74" s="615"/>
      <c r="M74" s="612" t="s">
        <v>636</v>
      </c>
    </row>
    <row r="75" spans="1:13">
      <c r="A75" s="612" t="s">
        <v>635</v>
      </c>
      <c r="C75" s="616">
        <v>24.914019306057799</v>
      </c>
      <c r="D75" s="616">
        <v>27.822649530204007</v>
      </c>
      <c r="E75" s="616">
        <v>28.339470983432658</v>
      </c>
      <c r="F75" s="616">
        <v>27.242949197714537</v>
      </c>
      <c r="G75" s="616">
        <v>24.057946045119095</v>
      </c>
      <c r="H75" s="616">
        <v>44.148933100156412</v>
      </c>
      <c r="I75" s="616">
        <v>42.819688478661824</v>
      </c>
      <c r="J75" s="616">
        <v>42.566894324230347</v>
      </c>
      <c r="K75" s="616">
        <v>46.11124458534114</v>
      </c>
      <c r="L75" s="615"/>
      <c r="M75" s="612" t="s">
        <v>635</v>
      </c>
    </row>
    <row r="76" spans="1:13">
      <c r="A76" s="612" t="s">
        <v>634</v>
      </c>
      <c r="C76" s="616">
        <v>8.3533666058994047</v>
      </c>
      <c r="D76" s="616">
        <v>7.3124292326334395</v>
      </c>
      <c r="E76" s="616">
        <v>9.0602927098515753</v>
      </c>
      <c r="F76" s="616">
        <v>8.7063032803344225</v>
      </c>
      <c r="G76" s="616">
        <v>9.1921714762971849</v>
      </c>
      <c r="H76" s="616">
        <v>18.906542063780645</v>
      </c>
      <c r="I76" s="616">
        <v>14.415713735241701</v>
      </c>
      <c r="J76" s="616">
        <v>12.974453124787788</v>
      </c>
      <c r="K76" s="616" t="s">
        <v>8</v>
      </c>
      <c r="L76" s="615"/>
      <c r="M76" s="612" t="s">
        <v>633</v>
      </c>
    </row>
    <row r="77" spans="1:13">
      <c r="A77" s="617"/>
      <c r="B77" s="620"/>
      <c r="C77" s="619"/>
      <c r="D77" s="619"/>
      <c r="E77" s="619"/>
      <c r="F77" s="619"/>
      <c r="G77" s="619"/>
      <c r="H77" s="619"/>
      <c r="I77" s="619"/>
      <c r="J77" s="619"/>
      <c r="K77" s="619"/>
      <c r="L77" s="618"/>
      <c r="M77" s="617"/>
    </row>
    <row r="78" spans="1:13">
      <c r="C78" s="616"/>
      <c r="D78" s="616"/>
      <c r="E78" s="616"/>
      <c r="F78" s="616"/>
      <c r="G78" s="616"/>
      <c r="H78" s="616"/>
      <c r="I78" s="616"/>
      <c r="J78" s="616"/>
      <c r="K78" s="616"/>
      <c r="L78" s="615"/>
    </row>
    <row r="79" spans="1:13">
      <c r="A79" s="612" t="s">
        <v>264</v>
      </c>
      <c r="C79" s="616"/>
      <c r="D79" s="616"/>
      <c r="E79" s="616"/>
      <c r="F79" s="616"/>
      <c r="G79" s="616"/>
      <c r="H79" s="616"/>
      <c r="I79" s="616"/>
      <c r="J79" s="616"/>
      <c r="K79" s="616"/>
      <c r="L79" s="615"/>
    </row>
    <row r="80" spans="1:13">
      <c r="A80" s="612" t="s">
        <v>9</v>
      </c>
      <c r="C80" s="616"/>
      <c r="D80" s="616"/>
      <c r="E80" s="616"/>
      <c r="F80" s="616"/>
      <c r="G80" s="616"/>
      <c r="H80" s="616"/>
      <c r="I80" s="616"/>
      <c r="J80" s="616"/>
      <c r="K80" s="616"/>
      <c r="L80" s="615"/>
    </row>
    <row r="81" spans="1:13">
      <c r="A81" s="612" t="s">
        <v>263</v>
      </c>
      <c r="C81" s="616"/>
      <c r="D81" s="616"/>
      <c r="E81" s="616"/>
      <c r="F81" s="616"/>
      <c r="G81" s="616"/>
      <c r="H81" s="616"/>
      <c r="I81" s="616"/>
      <c r="J81" s="616"/>
      <c r="K81" s="616"/>
      <c r="L81" s="615"/>
    </row>
    <row r="82" spans="1:13">
      <c r="A82" s="612" t="s">
        <v>632</v>
      </c>
      <c r="C82" s="616"/>
      <c r="D82" s="616"/>
      <c r="E82" s="616"/>
      <c r="F82" s="616"/>
      <c r="G82" s="616"/>
      <c r="H82" s="616"/>
      <c r="I82" s="616"/>
      <c r="J82" s="616"/>
      <c r="K82" s="616"/>
      <c r="L82" s="615"/>
    </row>
    <row r="83" spans="1:13">
      <c r="A83" s="612" t="s">
        <v>631</v>
      </c>
      <c r="C83" s="616"/>
      <c r="D83" s="616"/>
      <c r="E83" s="616"/>
      <c r="F83" s="616"/>
      <c r="G83" s="616"/>
      <c r="H83" s="616"/>
      <c r="I83" s="616"/>
      <c r="J83" s="616"/>
      <c r="K83" s="616"/>
      <c r="L83" s="615"/>
    </row>
    <row r="84" spans="1:13">
      <c r="A84" s="612" t="s">
        <v>630</v>
      </c>
      <c r="C84" s="616"/>
      <c r="D84" s="616"/>
      <c r="E84" s="616"/>
      <c r="F84" s="616"/>
      <c r="G84" s="616"/>
      <c r="H84" s="616"/>
      <c r="I84" s="616"/>
      <c r="J84" s="616"/>
      <c r="K84" s="616"/>
      <c r="L84" s="615"/>
    </row>
    <row r="85" spans="1:13">
      <c r="A85" s="612" t="s">
        <v>629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5"/>
    </row>
    <row r="86" spans="1:13">
      <c r="A86" s="612" t="s">
        <v>628</v>
      </c>
      <c r="C86" s="616"/>
      <c r="D86" s="616"/>
      <c r="E86" s="616"/>
      <c r="F86" s="616"/>
      <c r="G86" s="616"/>
      <c r="H86" s="616"/>
      <c r="I86" s="616"/>
      <c r="J86" s="616"/>
      <c r="K86" s="616"/>
      <c r="L86" s="615"/>
    </row>
    <row r="87" spans="1:13">
      <c r="A87" s="612" t="s">
        <v>627</v>
      </c>
      <c r="C87" s="616"/>
      <c r="D87" s="616"/>
      <c r="E87" s="616"/>
      <c r="F87" s="616"/>
      <c r="G87" s="616"/>
      <c r="H87" s="616"/>
      <c r="I87" s="616"/>
      <c r="J87" s="616"/>
      <c r="K87" s="616"/>
      <c r="L87" s="615"/>
    </row>
    <row r="88" spans="1:13">
      <c r="A88" s="612" t="s">
        <v>626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5"/>
    </row>
    <row r="89" spans="1:13">
      <c r="A89" s="612" t="s">
        <v>625</v>
      </c>
      <c r="C89" s="616"/>
      <c r="D89" s="616"/>
      <c r="E89" s="616"/>
      <c r="F89" s="616"/>
      <c r="G89" s="616"/>
      <c r="H89" s="616"/>
      <c r="I89" s="616"/>
      <c r="J89" s="616"/>
      <c r="K89" s="616"/>
      <c r="L89" s="615"/>
      <c r="M89" s="611"/>
    </row>
    <row r="90" spans="1:13">
      <c r="A90" s="612" t="s">
        <v>624</v>
      </c>
      <c r="C90" s="616"/>
      <c r="D90" s="616"/>
      <c r="E90" s="616"/>
      <c r="F90" s="616"/>
      <c r="G90" s="616"/>
      <c r="H90" s="616"/>
      <c r="I90" s="616"/>
      <c r="J90" s="616"/>
      <c r="K90" s="616"/>
      <c r="L90" s="615"/>
      <c r="M90" s="611"/>
    </row>
    <row r="91" spans="1:13">
      <c r="C91" s="616"/>
      <c r="D91" s="616"/>
      <c r="E91" s="616"/>
      <c r="F91" s="616"/>
      <c r="G91" s="616"/>
      <c r="H91" s="616"/>
      <c r="I91" s="616"/>
      <c r="J91" s="616"/>
      <c r="K91" s="616"/>
      <c r="L91" s="615"/>
      <c r="M91" s="611"/>
    </row>
    <row r="92" spans="1:13">
      <c r="A92" s="612" t="s">
        <v>257</v>
      </c>
      <c r="C92" s="616"/>
      <c r="D92" s="616"/>
      <c r="E92" s="616"/>
      <c r="F92" s="616"/>
      <c r="G92" s="616"/>
      <c r="H92" s="616"/>
      <c r="I92" s="616"/>
      <c r="J92" s="616"/>
      <c r="K92" s="616"/>
      <c r="L92" s="615"/>
      <c r="M92" s="611"/>
    </row>
    <row r="93" spans="1:13">
      <c r="A93" s="612" t="s">
        <v>44</v>
      </c>
      <c r="C93" s="616"/>
      <c r="D93" s="616"/>
      <c r="E93" s="616"/>
      <c r="F93" s="616"/>
      <c r="G93" s="616"/>
      <c r="H93" s="616"/>
      <c r="I93" s="616"/>
      <c r="J93" s="616"/>
      <c r="K93" s="616"/>
      <c r="L93" s="615"/>
      <c r="M93" s="611"/>
    </row>
    <row r="94" spans="1:13">
      <c r="A94" s="612" t="s">
        <v>256</v>
      </c>
      <c r="C94" s="616"/>
      <c r="D94" s="616"/>
      <c r="E94" s="616"/>
      <c r="F94" s="616"/>
      <c r="G94" s="616"/>
      <c r="H94" s="616"/>
      <c r="I94" s="616"/>
      <c r="J94" s="616"/>
      <c r="K94" s="616"/>
      <c r="L94" s="615"/>
      <c r="M94" s="611"/>
    </row>
    <row r="95" spans="1:13">
      <c r="A95" s="612" t="s">
        <v>623</v>
      </c>
      <c r="C95" s="616"/>
      <c r="D95" s="616"/>
      <c r="E95" s="616"/>
      <c r="F95" s="616"/>
      <c r="G95" s="616"/>
      <c r="H95" s="616"/>
      <c r="I95" s="616"/>
      <c r="J95" s="616"/>
      <c r="K95" s="616"/>
      <c r="L95" s="615"/>
      <c r="M95" s="611"/>
    </row>
    <row r="96" spans="1:13">
      <c r="A96" s="612" t="s">
        <v>622</v>
      </c>
      <c r="C96" s="616"/>
      <c r="D96" s="616"/>
      <c r="E96" s="616"/>
      <c r="F96" s="616"/>
      <c r="G96" s="616"/>
      <c r="H96" s="616"/>
      <c r="I96" s="616"/>
      <c r="J96" s="616"/>
      <c r="K96" s="616"/>
      <c r="L96" s="615"/>
      <c r="M96" s="611"/>
    </row>
    <row r="97" spans="1:13">
      <c r="A97" s="612" t="s">
        <v>621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5"/>
      <c r="M97" s="611"/>
    </row>
    <row r="98" spans="1:13">
      <c r="A98" s="612" t="s">
        <v>620</v>
      </c>
      <c r="C98" s="616"/>
      <c r="D98" s="616"/>
      <c r="E98" s="616"/>
      <c r="F98" s="616"/>
      <c r="G98" s="616"/>
      <c r="H98" s="616"/>
      <c r="I98" s="616"/>
      <c r="J98" s="616"/>
      <c r="K98" s="616"/>
      <c r="L98" s="615"/>
      <c r="M98" s="611"/>
    </row>
    <row r="99" spans="1:13">
      <c r="A99" s="612" t="s">
        <v>619</v>
      </c>
      <c r="C99" s="616"/>
      <c r="D99" s="616"/>
      <c r="E99" s="616"/>
      <c r="F99" s="616"/>
      <c r="G99" s="616"/>
      <c r="H99" s="616"/>
      <c r="I99" s="616"/>
      <c r="J99" s="616"/>
      <c r="K99" s="616"/>
      <c r="L99" s="615"/>
      <c r="M99" s="611"/>
    </row>
    <row r="100" spans="1:13">
      <c r="A100" s="612" t="s">
        <v>618</v>
      </c>
      <c r="C100" s="616"/>
      <c r="D100" s="616"/>
      <c r="E100" s="616"/>
      <c r="F100" s="616"/>
      <c r="G100" s="616"/>
      <c r="H100" s="616"/>
      <c r="I100" s="616"/>
      <c r="J100" s="616"/>
      <c r="K100" s="616"/>
      <c r="L100" s="615"/>
      <c r="M100" s="611"/>
    </row>
    <row r="101" spans="1:13">
      <c r="A101" s="612" t="s">
        <v>617</v>
      </c>
      <c r="M101" s="611"/>
    </row>
    <row r="102" spans="1:13">
      <c r="A102" s="612" t="s">
        <v>616</v>
      </c>
    </row>
    <row r="103" spans="1:13">
      <c r="A103" s="612" t="s">
        <v>615</v>
      </c>
      <c r="B103" s="611"/>
      <c r="C103" s="611"/>
      <c r="D103" s="611"/>
      <c r="E103" s="611"/>
      <c r="F103" s="611"/>
      <c r="G103" s="611"/>
      <c r="H103" s="611"/>
      <c r="I103" s="611"/>
      <c r="J103" s="611"/>
      <c r="K103" s="611"/>
      <c r="L103" s="611"/>
      <c r="M103" s="611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58"/>
  <sheetViews>
    <sheetView showGridLines="0" zoomScaleNormal="100" workbookViewId="0"/>
  </sheetViews>
  <sheetFormatPr defaultColWidth="11.7109375" defaultRowHeight="10.199999999999999"/>
  <cols>
    <col min="1" max="1" width="49.7109375" style="279" customWidth="1"/>
    <col min="2" max="2" width="8.140625" style="278" customWidth="1"/>
    <col min="3" max="5" width="8.140625" style="277" customWidth="1"/>
    <col min="6" max="6" width="2" style="275" customWidth="1"/>
    <col min="7" max="10" width="8.140625" style="277" customWidth="1"/>
    <col min="11" max="11" width="2" style="277" customWidth="1"/>
    <col min="12" max="12" width="8.140625" style="277" customWidth="1"/>
    <col min="13" max="13" width="2.42578125" style="276" customWidth="1"/>
    <col min="14" max="14" width="8.140625" style="277" customWidth="1"/>
    <col min="15" max="15" width="2.5703125" style="276" customWidth="1"/>
    <col min="16" max="16" width="45.7109375" style="275" customWidth="1"/>
    <col min="17" max="33" width="11.7109375" style="275"/>
    <col min="34" max="16384" width="11.7109375" style="274"/>
  </cols>
  <sheetData>
    <row r="1" spans="1:33" s="306" customFormat="1">
      <c r="A1" s="307">
        <v>2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>
        <v>2</v>
      </c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</row>
    <row r="2" spans="1:33">
      <c r="A2" s="305" t="s">
        <v>19</v>
      </c>
      <c r="D2" s="278"/>
      <c r="O2" s="305"/>
      <c r="P2" s="305" t="s">
        <v>43</v>
      </c>
    </row>
    <row r="3" spans="1:33">
      <c r="A3" s="637" t="s">
        <v>610</v>
      </c>
      <c r="B3" s="297"/>
      <c r="C3" s="303"/>
      <c r="D3" s="303"/>
      <c r="E3" s="303"/>
      <c r="F3" s="304"/>
      <c r="G3" s="303"/>
      <c r="H3" s="303"/>
      <c r="I3" s="303"/>
      <c r="J3" s="303"/>
      <c r="K3" s="303"/>
      <c r="L3" s="303"/>
      <c r="M3" s="302"/>
      <c r="N3" s="303"/>
      <c r="O3" s="302"/>
      <c r="P3" s="637" t="s">
        <v>609</v>
      </c>
    </row>
    <row r="4" spans="1:33" s="278" customFormat="1">
      <c r="A4" s="279"/>
      <c r="B4" s="300"/>
      <c r="C4" s="300"/>
      <c r="D4" s="299">
        <v>2011</v>
      </c>
      <c r="E4" s="300"/>
      <c r="F4" s="301"/>
      <c r="G4" s="300"/>
      <c r="H4" s="300"/>
      <c r="I4" s="299">
        <v>2012</v>
      </c>
      <c r="J4" s="299"/>
      <c r="L4" s="300"/>
      <c r="M4" s="299"/>
      <c r="N4" s="300">
        <v>2013</v>
      </c>
      <c r="O4" s="299"/>
      <c r="P4" s="279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</row>
    <row r="5" spans="1:33" s="278" customFormat="1">
      <c r="A5" s="296"/>
      <c r="B5" s="297" t="s">
        <v>314</v>
      </c>
      <c r="C5" s="298" t="s">
        <v>313</v>
      </c>
      <c r="D5" s="298" t="s">
        <v>316</v>
      </c>
      <c r="E5" s="298" t="s">
        <v>315</v>
      </c>
      <c r="F5" s="297"/>
      <c r="G5" s="297" t="s">
        <v>314</v>
      </c>
      <c r="H5" s="298" t="s">
        <v>313</v>
      </c>
      <c r="I5" s="298" t="s">
        <v>316</v>
      </c>
      <c r="J5" s="298" t="s">
        <v>315</v>
      </c>
      <c r="K5" s="297"/>
      <c r="L5" s="297" t="s">
        <v>314</v>
      </c>
      <c r="M5" s="296"/>
      <c r="N5" s="297" t="s">
        <v>313</v>
      </c>
      <c r="O5" s="296" t="s">
        <v>40</v>
      </c>
      <c r="P5" s="296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</row>
    <row r="6" spans="1:33">
      <c r="B6" s="277"/>
      <c r="E6" s="295"/>
      <c r="F6" s="277"/>
      <c r="P6" s="279"/>
    </row>
    <row r="7" spans="1:33">
      <c r="A7" s="285" t="s">
        <v>312</v>
      </c>
      <c r="B7" s="277"/>
      <c r="F7" s="277"/>
      <c r="O7" s="294"/>
      <c r="P7" s="285" t="s">
        <v>311</v>
      </c>
    </row>
    <row r="8" spans="1:33">
      <c r="A8" s="279" t="s">
        <v>310</v>
      </c>
      <c r="B8" s="287">
        <v>-2.4</v>
      </c>
      <c r="C8" s="287">
        <v>1.7</v>
      </c>
      <c r="D8" s="287">
        <v>-2.2999999999999998</v>
      </c>
      <c r="E8" s="287">
        <v>-2.1</v>
      </c>
      <c r="F8" s="287"/>
      <c r="G8" s="287">
        <v>0.6</v>
      </c>
      <c r="H8" s="287">
        <v>-2.8</v>
      </c>
      <c r="I8" s="287">
        <v>1.8</v>
      </c>
      <c r="J8" s="287">
        <v>1</v>
      </c>
      <c r="L8" s="287" t="s">
        <v>7</v>
      </c>
      <c r="M8" s="286" t="s">
        <v>266</v>
      </c>
      <c r="N8" s="287" t="s">
        <v>8</v>
      </c>
      <c r="O8" s="286" t="s">
        <v>266</v>
      </c>
      <c r="P8" s="279" t="s">
        <v>309</v>
      </c>
    </row>
    <row r="9" spans="1:33">
      <c r="B9" s="287"/>
      <c r="C9" s="287"/>
      <c r="D9" s="287"/>
      <c r="E9" s="287"/>
      <c r="F9" s="287"/>
      <c r="G9" s="287"/>
      <c r="H9" s="287"/>
      <c r="I9" s="287"/>
      <c r="J9" s="287"/>
      <c r="L9" s="287"/>
      <c r="M9" s="286"/>
      <c r="N9" s="287"/>
      <c r="O9" s="286"/>
      <c r="P9" s="279"/>
    </row>
    <row r="10" spans="1:33">
      <c r="A10" s="285" t="s">
        <v>308</v>
      </c>
      <c r="B10" s="290">
        <v>3114.9</v>
      </c>
      <c r="C10" s="290">
        <v>3746.3</v>
      </c>
      <c r="D10" s="290">
        <v>5181.8999999999996</v>
      </c>
      <c r="E10" s="290">
        <v>2900.8</v>
      </c>
      <c r="F10" s="290"/>
      <c r="G10" s="290">
        <v>2452.4</v>
      </c>
      <c r="H10" s="290">
        <v>3461.4</v>
      </c>
      <c r="I10" s="290">
        <v>4415.8999999999996</v>
      </c>
      <c r="J10" s="290">
        <v>2651.7</v>
      </c>
      <c r="L10" s="290" t="s">
        <v>7</v>
      </c>
      <c r="M10" s="289" t="s">
        <v>266</v>
      </c>
      <c r="N10" s="290" t="s">
        <v>7</v>
      </c>
      <c r="O10" s="289" t="s">
        <v>266</v>
      </c>
      <c r="P10" s="285" t="s">
        <v>307</v>
      </c>
    </row>
    <row r="11" spans="1:33">
      <c r="A11" s="285" t="s">
        <v>306</v>
      </c>
      <c r="B11" s="290">
        <v>1747.7</v>
      </c>
      <c r="C11" s="290">
        <v>2510.8000000000002</v>
      </c>
      <c r="D11" s="290">
        <v>2531.8000000000002</v>
      </c>
      <c r="E11" s="290">
        <v>2720.6</v>
      </c>
      <c r="F11" s="290"/>
      <c r="G11" s="290">
        <v>2496.8000000000002</v>
      </c>
      <c r="H11" s="290">
        <v>2470.1</v>
      </c>
      <c r="I11" s="290">
        <v>1854</v>
      </c>
      <c r="J11" s="290">
        <v>2244.1</v>
      </c>
      <c r="L11" s="290" t="s">
        <v>8</v>
      </c>
      <c r="M11" s="289" t="s">
        <v>266</v>
      </c>
      <c r="N11" s="290" t="s">
        <v>8</v>
      </c>
      <c r="O11" s="289" t="s">
        <v>266</v>
      </c>
      <c r="P11" s="285" t="s">
        <v>305</v>
      </c>
    </row>
    <row r="12" spans="1:33">
      <c r="A12" s="285" t="s">
        <v>304</v>
      </c>
      <c r="B12" s="290">
        <v>9143.5</v>
      </c>
      <c r="C12" s="290">
        <v>9738</v>
      </c>
      <c r="D12" s="290">
        <v>9346</v>
      </c>
      <c r="E12" s="290">
        <v>9823</v>
      </c>
      <c r="F12" s="290"/>
      <c r="G12" s="290">
        <v>9884.6</v>
      </c>
      <c r="H12" s="290">
        <v>9735</v>
      </c>
      <c r="I12" s="290">
        <v>9336</v>
      </c>
      <c r="J12" s="290">
        <v>9201</v>
      </c>
      <c r="L12" s="290">
        <v>9186</v>
      </c>
      <c r="M12" s="289" t="s">
        <v>266</v>
      </c>
      <c r="N12" s="290" t="s">
        <v>7</v>
      </c>
      <c r="O12" s="289" t="s">
        <v>266</v>
      </c>
      <c r="P12" s="285" t="s">
        <v>303</v>
      </c>
    </row>
    <row r="13" spans="1:33">
      <c r="A13" s="285"/>
      <c r="B13" s="287"/>
      <c r="C13" s="287"/>
      <c r="D13" s="287"/>
      <c r="E13" s="287"/>
      <c r="F13" s="287"/>
      <c r="G13" s="287"/>
      <c r="H13" s="287"/>
      <c r="I13" s="287"/>
      <c r="J13" s="287"/>
      <c r="L13" s="287"/>
      <c r="M13" s="286"/>
      <c r="N13" s="287"/>
      <c r="O13" s="286"/>
      <c r="P13" s="285"/>
    </row>
    <row r="14" spans="1:33">
      <c r="A14" s="285" t="s">
        <v>302</v>
      </c>
      <c r="B14" s="287">
        <v>78.812460068737394</v>
      </c>
      <c r="C14" s="287">
        <v>81.481894685235247</v>
      </c>
      <c r="D14" s="287">
        <v>79.456060825810212</v>
      </c>
      <c r="E14" s="287">
        <v>76.996448128652119</v>
      </c>
      <c r="F14" s="287"/>
      <c r="G14" s="287">
        <v>75.110316327390649</v>
      </c>
      <c r="H14" s="287">
        <v>73.069521814050731</v>
      </c>
      <c r="I14" s="287">
        <v>73.137627305561281</v>
      </c>
      <c r="J14" s="287">
        <v>72.55827193883583</v>
      </c>
      <c r="L14" s="287">
        <v>71.308787398978623</v>
      </c>
      <c r="M14" s="286"/>
      <c r="N14" s="287">
        <v>71.028512839927458</v>
      </c>
      <c r="O14" s="286" t="s">
        <v>279</v>
      </c>
      <c r="P14" s="285" t="s">
        <v>301</v>
      </c>
    </row>
    <row r="15" spans="1:33">
      <c r="A15" s="285"/>
      <c r="B15" s="287"/>
      <c r="C15" s="287"/>
      <c r="D15" s="287"/>
      <c r="E15" s="287"/>
      <c r="F15" s="287"/>
      <c r="G15" s="287"/>
      <c r="H15" s="287"/>
      <c r="I15" s="287"/>
      <c r="J15" s="287"/>
      <c r="L15" s="287"/>
      <c r="M15" s="286"/>
      <c r="N15" s="287"/>
      <c r="O15" s="286"/>
      <c r="P15" s="285"/>
    </row>
    <row r="16" spans="1:33">
      <c r="A16" s="285" t="s">
        <v>300</v>
      </c>
      <c r="B16" s="287"/>
      <c r="C16" s="287"/>
      <c r="D16" s="287"/>
      <c r="E16" s="287"/>
      <c r="F16" s="287"/>
      <c r="G16" s="287"/>
      <c r="H16" s="287"/>
      <c r="I16" s="287"/>
      <c r="J16" s="287"/>
      <c r="L16" s="287"/>
      <c r="M16" s="286"/>
      <c r="N16" s="287"/>
      <c r="O16" s="286"/>
      <c r="P16" s="285" t="s">
        <v>299</v>
      </c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</row>
    <row r="17" spans="1:33">
      <c r="A17" s="279" t="s">
        <v>298</v>
      </c>
      <c r="B17" s="287">
        <v>9.3730979914789856</v>
      </c>
      <c r="C17" s="287">
        <v>0.83705357142858094</v>
      </c>
      <c r="D17" s="287">
        <v>2.5150355385456402</v>
      </c>
      <c r="E17" s="287">
        <v>5.2719200887902273</v>
      </c>
      <c r="F17" s="287"/>
      <c r="G17" s="287">
        <v>9.1263216471897621</v>
      </c>
      <c r="H17" s="287">
        <v>11.012728278915329</v>
      </c>
      <c r="I17" s="287">
        <v>7.7333333333333254</v>
      </c>
      <c r="J17" s="287">
        <v>7.1692145492883608</v>
      </c>
      <c r="L17" s="287">
        <v>6.8842427332993283</v>
      </c>
      <c r="M17" s="286" t="s">
        <v>266</v>
      </c>
      <c r="N17" s="287" t="s">
        <v>8</v>
      </c>
      <c r="O17" s="286" t="s">
        <v>266</v>
      </c>
      <c r="P17" s="279" t="s">
        <v>297</v>
      </c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</row>
    <row r="18" spans="1:33">
      <c r="A18" s="285" t="s">
        <v>296</v>
      </c>
      <c r="B18" s="287"/>
      <c r="C18" s="287"/>
      <c r="D18" s="287"/>
      <c r="E18" s="287"/>
      <c r="F18" s="287"/>
      <c r="G18" s="287"/>
      <c r="H18" s="287"/>
      <c r="I18" s="287"/>
      <c r="J18" s="287"/>
      <c r="L18" s="287"/>
      <c r="M18" s="286"/>
      <c r="N18" s="287"/>
      <c r="O18" s="286"/>
      <c r="P18" s="285" t="s">
        <v>295</v>
      </c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</row>
    <row r="19" spans="1:33">
      <c r="A19" s="285" t="s">
        <v>294</v>
      </c>
      <c r="B19" s="292">
        <v>6.368668737060041</v>
      </c>
      <c r="C19" s="292">
        <v>6.3890407177363704</v>
      </c>
      <c r="D19" s="292">
        <v>6.3774443189660586</v>
      </c>
      <c r="E19" s="292">
        <v>6.3859595959595952</v>
      </c>
      <c r="F19" s="292"/>
      <c r="G19" s="292">
        <v>6.3876406926406935</v>
      </c>
      <c r="H19" s="292">
        <v>6.3802898550724629</v>
      </c>
      <c r="I19" s="292">
        <v>6.3823656126482211</v>
      </c>
      <c r="J19" s="292">
        <v>6.3776319091536466</v>
      </c>
      <c r="K19" s="292"/>
      <c r="L19" s="292">
        <v>6.3767325741890941</v>
      </c>
      <c r="M19" s="293" t="s">
        <v>266</v>
      </c>
      <c r="N19" s="292">
        <v>6.3699855072463754</v>
      </c>
      <c r="O19" s="289" t="s">
        <v>266</v>
      </c>
      <c r="P19" s="285" t="s">
        <v>293</v>
      </c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</row>
    <row r="20" spans="1:33">
      <c r="A20" s="285" t="s">
        <v>266</v>
      </c>
      <c r="B20" s="287"/>
      <c r="C20" s="287"/>
      <c r="D20" s="287"/>
      <c r="E20" s="287"/>
      <c r="F20" s="287"/>
      <c r="G20" s="287"/>
      <c r="H20" s="287"/>
      <c r="I20" s="287"/>
      <c r="J20" s="287"/>
      <c r="L20" s="287"/>
      <c r="M20" s="286"/>
      <c r="N20" s="287"/>
      <c r="O20" s="286"/>
      <c r="P20" s="285" t="s">
        <v>266</v>
      </c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</row>
    <row r="21" spans="1:33">
      <c r="A21" s="285" t="s">
        <v>292</v>
      </c>
      <c r="B21" s="287"/>
      <c r="C21" s="287"/>
      <c r="D21" s="287"/>
      <c r="E21" s="287"/>
      <c r="F21" s="287"/>
      <c r="G21" s="287"/>
      <c r="H21" s="287"/>
      <c r="I21" s="287"/>
      <c r="J21" s="287"/>
      <c r="L21" s="287"/>
      <c r="M21" s="286"/>
      <c r="N21" s="287"/>
      <c r="O21" s="286"/>
      <c r="P21" s="285" t="s">
        <v>291</v>
      </c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</row>
    <row r="22" spans="1:33">
      <c r="A22" s="291" t="s">
        <v>290</v>
      </c>
      <c r="B22" s="287">
        <v>0.29000000000000004</v>
      </c>
      <c r="C22" s="287">
        <v>0.3</v>
      </c>
      <c r="D22" s="287">
        <v>0.21000000000000005</v>
      </c>
      <c r="E22" s="287">
        <v>0.20000000000000004</v>
      </c>
      <c r="F22" s="287"/>
      <c r="G22" s="287">
        <v>0.20000000000000004</v>
      </c>
      <c r="H22" s="287">
        <v>0.20000000000000004</v>
      </c>
      <c r="I22" s="287">
        <v>0.20000000000000004</v>
      </c>
      <c r="J22" s="287">
        <v>0.20000000000000004</v>
      </c>
      <c r="L22" s="287">
        <v>0.1</v>
      </c>
      <c r="M22" s="286" t="s">
        <v>285</v>
      </c>
      <c r="N22" s="287" t="s">
        <v>8</v>
      </c>
      <c r="O22" s="286" t="s">
        <v>266</v>
      </c>
      <c r="P22" s="291" t="s">
        <v>289</v>
      </c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</row>
    <row r="23" spans="1:33">
      <c r="A23" s="291" t="s">
        <v>288</v>
      </c>
      <c r="B23" s="287">
        <v>8.1683333333333348</v>
      </c>
      <c r="C23" s="287">
        <v>8</v>
      </c>
      <c r="D23" s="287">
        <v>7.916666666666667</v>
      </c>
      <c r="E23" s="287">
        <v>7.75</v>
      </c>
      <c r="F23" s="287"/>
      <c r="G23" s="287">
        <v>7.75</v>
      </c>
      <c r="H23" s="287">
        <v>7.75</v>
      </c>
      <c r="I23" s="287">
        <v>7.75</v>
      </c>
      <c r="J23" s="287">
        <v>7.583333333333333</v>
      </c>
      <c r="L23" s="287">
        <v>7.5</v>
      </c>
      <c r="M23" s="286" t="s">
        <v>266</v>
      </c>
      <c r="N23" s="287" t="s">
        <v>8</v>
      </c>
      <c r="O23" s="286" t="s">
        <v>266</v>
      </c>
      <c r="P23" s="291" t="s">
        <v>287</v>
      </c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</row>
    <row r="24" spans="1:33">
      <c r="A24" s="285" t="s">
        <v>286</v>
      </c>
      <c r="B24" s="287">
        <v>0.48333333333333334</v>
      </c>
      <c r="C24" s="287">
        <v>0.66999999999999993</v>
      </c>
      <c r="D24" s="287">
        <v>0.43333333333333335</v>
      </c>
      <c r="E24" s="287">
        <v>0.65</v>
      </c>
      <c r="F24" s="287"/>
      <c r="G24" s="287">
        <v>0.43333333333333335</v>
      </c>
      <c r="H24" s="287">
        <v>0.51666666666666672</v>
      </c>
      <c r="I24" s="287">
        <v>0.25</v>
      </c>
      <c r="J24" s="287">
        <v>0.25</v>
      </c>
      <c r="L24" s="287">
        <v>0.25</v>
      </c>
      <c r="M24" s="286" t="s">
        <v>285</v>
      </c>
      <c r="N24" s="287" t="s">
        <v>8</v>
      </c>
      <c r="O24" s="286" t="s">
        <v>266</v>
      </c>
      <c r="P24" s="285" t="s">
        <v>284</v>
      </c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</row>
    <row r="25" spans="1:33">
      <c r="A25" s="285" t="s">
        <v>283</v>
      </c>
      <c r="B25" s="287">
        <v>3.5</v>
      </c>
      <c r="C25" s="287">
        <v>3.25</v>
      </c>
      <c r="D25" s="287">
        <v>3</v>
      </c>
      <c r="E25" s="287">
        <v>3</v>
      </c>
      <c r="F25" s="287"/>
      <c r="G25" s="287">
        <v>3</v>
      </c>
      <c r="H25" s="287">
        <v>3</v>
      </c>
      <c r="I25" s="287">
        <v>2.9166666666666665</v>
      </c>
      <c r="J25" s="287">
        <v>2.75</v>
      </c>
      <c r="L25" s="287">
        <v>2.75</v>
      </c>
      <c r="M25" s="286" t="s">
        <v>266</v>
      </c>
      <c r="N25" s="287">
        <v>2.75</v>
      </c>
      <c r="O25" s="286" t="s">
        <v>266</v>
      </c>
      <c r="P25" s="285" t="s">
        <v>282</v>
      </c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</row>
    <row r="26" spans="1:33">
      <c r="A26" s="285"/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89"/>
      <c r="N26" s="290"/>
      <c r="O26" s="289"/>
      <c r="P26" s="285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</row>
    <row r="27" spans="1:33">
      <c r="A27" s="285" t="s">
        <v>281</v>
      </c>
      <c r="B27" s="290">
        <v>175</v>
      </c>
      <c r="C27" s="290" t="s">
        <v>280</v>
      </c>
      <c r="D27" s="290" t="s">
        <v>280</v>
      </c>
      <c r="E27" s="290" t="s">
        <v>280</v>
      </c>
      <c r="F27" s="290"/>
      <c r="G27" s="290" t="s">
        <v>280</v>
      </c>
      <c r="H27" s="290" t="s">
        <v>280</v>
      </c>
      <c r="I27" s="290" t="s">
        <v>280</v>
      </c>
      <c r="J27" s="290" t="s">
        <v>280</v>
      </c>
      <c r="K27" s="290"/>
      <c r="L27" s="290" t="s">
        <v>280</v>
      </c>
      <c r="M27" s="289" t="s">
        <v>266</v>
      </c>
      <c r="N27" s="290" t="s">
        <v>280</v>
      </c>
      <c r="O27" s="289" t="s">
        <v>279</v>
      </c>
      <c r="P27" s="285" t="s">
        <v>278</v>
      </c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</row>
    <row r="28" spans="1:33">
      <c r="A28" s="285" t="s">
        <v>277</v>
      </c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89"/>
      <c r="N28" s="290"/>
      <c r="O28" s="289"/>
      <c r="P28" s="285" t="s">
        <v>276</v>
      </c>
      <c r="Q28" s="274"/>
      <c r="R28" s="274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</row>
    <row r="29" spans="1:33">
      <c r="A29" s="288" t="s">
        <v>275</v>
      </c>
      <c r="B29" s="290">
        <v>81.701924338098891</v>
      </c>
      <c r="C29" s="290">
        <v>89.011411118814294</v>
      </c>
      <c r="D29" s="290">
        <v>92.684891978489375</v>
      </c>
      <c r="E29" s="290">
        <v>94.893102737544254</v>
      </c>
      <c r="F29" s="290"/>
      <c r="G29" s="290">
        <v>94.77411980737881</v>
      </c>
      <c r="H29" s="290">
        <v>95.78875377091569</v>
      </c>
      <c r="I29" s="290">
        <v>8168.4479754164404</v>
      </c>
      <c r="J29" s="290">
        <v>8628.7189192227688</v>
      </c>
      <c r="K29" s="290"/>
      <c r="L29" s="290">
        <v>7681.4105566902126</v>
      </c>
      <c r="M29" s="289" t="s">
        <v>266</v>
      </c>
      <c r="N29" s="290">
        <v>8137.1123686034962</v>
      </c>
      <c r="O29" s="289" t="s">
        <v>266</v>
      </c>
      <c r="P29" s="288" t="s">
        <v>274</v>
      </c>
      <c r="Q29" s="274"/>
      <c r="R29" s="274"/>
      <c r="S29" s="274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  <c r="AG29" s="274"/>
    </row>
    <row r="30" spans="1:33">
      <c r="A30" s="285" t="s">
        <v>266</v>
      </c>
      <c r="B30" s="287"/>
      <c r="C30" s="287"/>
      <c r="D30" s="287"/>
      <c r="E30" s="287"/>
      <c r="F30" s="287"/>
      <c r="G30" s="287"/>
      <c r="H30" s="287"/>
      <c r="I30" s="287"/>
      <c r="J30" s="287"/>
      <c r="L30" s="287"/>
      <c r="M30" s="286"/>
      <c r="N30" s="287"/>
      <c r="O30" s="286"/>
      <c r="P30" s="285" t="s">
        <v>266</v>
      </c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274"/>
      <c r="AE30" s="274"/>
      <c r="AF30" s="274"/>
      <c r="AG30" s="274"/>
    </row>
    <row r="31" spans="1:33">
      <c r="A31" s="285" t="s">
        <v>273</v>
      </c>
      <c r="B31" s="287"/>
      <c r="C31" s="287"/>
      <c r="D31" s="287"/>
      <c r="E31" s="287"/>
      <c r="F31" s="287"/>
      <c r="G31" s="287"/>
      <c r="H31" s="287"/>
      <c r="I31" s="287"/>
      <c r="J31" s="287"/>
      <c r="L31" s="287"/>
      <c r="M31" s="286"/>
      <c r="N31" s="287"/>
      <c r="O31" s="286"/>
      <c r="P31" s="285" t="s">
        <v>272</v>
      </c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  <c r="AG31" s="274"/>
    </row>
    <row r="32" spans="1:33">
      <c r="A32" s="285" t="s">
        <v>271</v>
      </c>
      <c r="B32" s="287">
        <v>18.516128404606192</v>
      </c>
      <c r="C32" s="287">
        <v>11.299927850095258</v>
      </c>
      <c r="D32" s="287">
        <v>10.742934100210899</v>
      </c>
      <c r="E32" s="287">
        <v>-1.9966781752238427</v>
      </c>
      <c r="F32" s="287"/>
      <c r="G32" s="287">
        <v>-3.4832146267652297</v>
      </c>
      <c r="H32" s="287">
        <v>17.180123187877115</v>
      </c>
      <c r="I32" s="287">
        <v>7.7350666099924359</v>
      </c>
      <c r="J32" s="287">
        <v>11.798234691901177</v>
      </c>
      <c r="L32" s="287">
        <v>2.6512670913456882</v>
      </c>
      <c r="M32" s="286" t="s">
        <v>266</v>
      </c>
      <c r="N32" s="287" t="s">
        <v>8</v>
      </c>
      <c r="O32" s="286" t="s">
        <v>266</v>
      </c>
      <c r="P32" s="285" t="s">
        <v>270</v>
      </c>
      <c r="Q32" s="274"/>
      <c r="R32" s="274"/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  <c r="AD32" s="274"/>
      <c r="AE32" s="274"/>
      <c r="AF32" s="274"/>
      <c r="AG32" s="274"/>
    </row>
    <row r="33" spans="1:33">
      <c r="A33" s="285" t="s">
        <v>269</v>
      </c>
      <c r="B33" s="287"/>
      <c r="C33" s="287"/>
      <c r="D33" s="287"/>
      <c r="E33" s="287"/>
      <c r="F33" s="287"/>
      <c r="G33" s="287"/>
      <c r="H33" s="287"/>
      <c r="I33" s="287"/>
      <c r="J33" s="287"/>
      <c r="L33" s="287"/>
      <c r="M33" s="286"/>
      <c r="N33" s="287"/>
      <c r="O33" s="286"/>
      <c r="P33" s="285" t="s">
        <v>268</v>
      </c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</row>
    <row r="34" spans="1:33">
      <c r="A34" s="285" t="s">
        <v>267</v>
      </c>
      <c r="B34" s="287">
        <v>5.7</v>
      </c>
      <c r="C34" s="287">
        <v>6.5</v>
      </c>
      <c r="D34" s="287">
        <v>7.5</v>
      </c>
      <c r="E34" s="287">
        <v>6.3</v>
      </c>
      <c r="F34" s="287"/>
      <c r="G34" s="287">
        <v>6.8</v>
      </c>
      <c r="H34" s="287" t="s">
        <v>8</v>
      </c>
      <c r="I34" s="287">
        <v>5.4</v>
      </c>
      <c r="J34" s="287" t="s">
        <v>8</v>
      </c>
      <c r="L34" s="287" t="s">
        <v>8</v>
      </c>
      <c r="M34" s="286" t="s">
        <v>266</v>
      </c>
      <c r="N34" s="287" t="s">
        <v>8</v>
      </c>
      <c r="O34" s="286" t="s">
        <v>266</v>
      </c>
      <c r="P34" s="285" t="s">
        <v>265</v>
      </c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</row>
    <row r="35" spans="1:33" ht="6" customHeight="1">
      <c r="A35" s="282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3"/>
      <c r="N35" s="284"/>
      <c r="O35" s="283"/>
      <c r="P35" s="282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</row>
    <row r="36" spans="1:33">
      <c r="F36" s="277"/>
      <c r="O36" s="280"/>
      <c r="P36" s="279"/>
      <c r="Q36" s="274"/>
      <c r="R36" s="274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</row>
    <row r="37" spans="1:33">
      <c r="A37" s="280" t="s">
        <v>264</v>
      </c>
      <c r="F37" s="277"/>
      <c r="O37" s="281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</row>
    <row r="38" spans="1:33">
      <c r="A38" s="280" t="s">
        <v>9</v>
      </c>
      <c r="F38" s="277"/>
      <c r="O38" s="281"/>
      <c r="Q38" s="274"/>
      <c r="R38" s="274"/>
      <c r="S38" s="274"/>
      <c r="T38" s="274"/>
      <c r="U38" s="274"/>
      <c r="V38" s="274"/>
      <c r="W38" s="274"/>
      <c r="X38" s="274"/>
      <c r="Y38" s="274"/>
      <c r="Z38" s="274"/>
      <c r="AA38" s="274"/>
      <c r="AB38" s="274"/>
      <c r="AC38" s="274"/>
      <c r="AD38" s="274"/>
      <c r="AE38" s="274"/>
      <c r="AF38" s="274"/>
      <c r="AG38" s="274"/>
    </row>
    <row r="39" spans="1:33">
      <c r="A39" s="280" t="s">
        <v>263</v>
      </c>
      <c r="F39" s="277"/>
      <c r="O39" s="281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</row>
    <row r="40" spans="1:33">
      <c r="A40" s="280" t="s">
        <v>262</v>
      </c>
      <c r="F40" s="277"/>
      <c r="O40" s="281"/>
      <c r="Q40" s="274"/>
      <c r="R40" s="274"/>
      <c r="S40" s="274"/>
      <c r="T40" s="274"/>
      <c r="U40" s="274"/>
      <c r="V40" s="274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  <c r="AG40" s="274"/>
    </row>
    <row r="41" spans="1:33">
      <c r="A41" s="280" t="s">
        <v>261</v>
      </c>
      <c r="F41" s="277"/>
      <c r="O41" s="281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</row>
    <row r="42" spans="1:33">
      <c r="A42" s="280" t="s">
        <v>260</v>
      </c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</row>
    <row r="43" spans="1:33">
      <c r="A43" s="280" t="s">
        <v>259</v>
      </c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</row>
    <row r="44" spans="1:33">
      <c r="A44" s="280" t="s">
        <v>258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9"/>
      <c r="N44" s="274"/>
      <c r="O44" s="279"/>
      <c r="Q44" s="274"/>
      <c r="R44" s="274"/>
      <c r="S44" s="274"/>
      <c r="T44" s="274"/>
      <c r="U44" s="274"/>
      <c r="V44" s="274"/>
      <c r="W44" s="274"/>
      <c r="X44" s="274"/>
      <c r="Y44" s="274"/>
      <c r="Z44" s="274"/>
      <c r="AA44" s="274"/>
      <c r="AB44" s="274"/>
      <c r="AC44" s="274"/>
      <c r="AD44" s="274"/>
      <c r="AE44" s="274"/>
      <c r="AF44" s="274"/>
      <c r="AG44" s="274"/>
    </row>
    <row r="45" spans="1:33">
      <c r="A45" s="280"/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9"/>
      <c r="N45" s="274"/>
      <c r="O45" s="279"/>
      <c r="P45" s="280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</row>
    <row r="46" spans="1:33">
      <c r="A46" s="280" t="s">
        <v>257</v>
      </c>
    </row>
    <row r="47" spans="1:33">
      <c r="A47" s="280" t="s">
        <v>44</v>
      </c>
    </row>
    <row r="48" spans="1:33">
      <c r="A48" s="280" t="s">
        <v>256</v>
      </c>
    </row>
    <row r="49" spans="1:1" s="274" customFormat="1">
      <c r="A49" s="280" t="s">
        <v>255</v>
      </c>
    </row>
    <row r="50" spans="1:1" s="274" customFormat="1">
      <c r="A50" s="280" t="s">
        <v>254</v>
      </c>
    </row>
    <row r="51" spans="1:1" s="274" customFormat="1">
      <c r="A51" s="280" t="s">
        <v>253</v>
      </c>
    </row>
    <row r="52" spans="1:1" s="274" customFormat="1">
      <c r="A52" s="280" t="s">
        <v>252</v>
      </c>
    </row>
    <row r="53" spans="1:1" s="274" customFormat="1">
      <c r="A53" s="280" t="s">
        <v>251</v>
      </c>
    </row>
    <row r="56" spans="1:1" s="274" customFormat="1">
      <c r="A56" s="280"/>
    </row>
    <row r="57" spans="1:1" s="274" customFormat="1">
      <c r="A57" s="280"/>
    </row>
    <row r="58" spans="1:1" s="274" customFormat="1">
      <c r="A58" s="280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7"/>
  <sheetViews>
    <sheetView showGridLines="0" zoomScaleNormal="100" workbookViewId="0"/>
  </sheetViews>
  <sheetFormatPr defaultColWidth="11.7109375" defaultRowHeight="10.199999999999999"/>
  <cols>
    <col min="1" max="1" width="46.7109375" style="510" customWidth="1"/>
    <col min="2" max="11" width="8.7109375" style="510" customWidth="1"/>
    <col min="12" max="14" width="8.7109375" style="511" customWidth="1"/>
    <col min="15" max="15" width="3" style="511" bestFit="1" customWidth="1"/>
    <col min="16" max="16" width="47" style="510" customWidth="1"/>
    <col min="17" max="17" width="47.7109375" style="510" customWidth="1"/>
    <col min="18" max="16384" width="11.7109375" style="510"/>
  </cols>
  <sheetData>
    <row r="1" spans="1:16" s="540" customFormat="1">
      <c r="A1" s="541" t="s">
        <v>526</v>
      </c>
      <c r="B1" s="543"/>
      <c r="C1" s="543"/>
      <c r="D1" s="543"/>
      <c r="E1" s="543"/>
      <c r="F1" s="543"/>
      <c r="G1" s="543"/>
      <c r="H1" s="543"/>
      <c r="I1" s="167"/>
      <c r="J1" s="167"/>
      <c r="K1" s="167"/>
      <c r="L1" s="542"/>
      <c r="M1" s="542"/>
      <c r="N1" s="542"/>
      <c r="O1" s="542"/>
      <c r="P1" s="541" t="s">
        <v>526</v>
      </c>
    </row>
    <row r="2" spans="1:16">
      <c r="A2" s="4" t="s">
        <v>19</v>
      </c>
      <c r="B2" s="517"/>
      <c r="C2" s="517"/>
      <c r="D2" s="517"/>
      <c r="E2" s="517"/>
      <c r="F2" s="517"/>
      <c r="G2" s="517"/>
      <c r="H2" s="517"/>
      <c r="I2" s="20"/>
      <c r="J2" s="20"/>
      <c r="K2" s="20"/>
      <c r="L2" s="265"/>
      <c r="M2" s="265"/>
      <c r="N2" s="265"/>
      <c r="O2" s="265"/>
      <c r="P2" s="4" t="s">
        <v>43</v>
      </c>
    </row>
    <row r="3" spans="1:16" ht="24" customHeight="1">
      <c r="A3" s="539" t="s">
        <v>525</v>
      </c>
      <c r="B3" s="517"/>
      <c r="C3" s="517"/>
      <c r="D3" s="517"/>
      <c r="E3" s="265"/>
      <c r="F3" s="517"/>
      <c r="G3" s="517"/>
      <c r="H3" s="517"/>
      <c r="I3" s="20"/>
      <c r="J3" s="20"/>
      <c r="K3" s="20"/>
      <c r="L3" s="265"/>
      <c r="M3" s="265"/>
      <c r="N3" s="265"/>
      <c r="O3" s="265"/>
      <c r="P3" s="538" t="s">
        <v>524</v>
      </c>
    </row>
    <row r="4" spans="1:16" ht="24" customHeight="1">
      <c r="A4" s="537" t="s">
        <v>523</v>
      </c>
      <c r="B4" s="517"/>
      <c r="C4" s="517"/>
      <c r="D4" s="517"/>
      <c r="E4" s="265"/>
      <c r="F4" s="517"/>
      <c r="G4" s="517"/>
      <c r="H4" s="517"/>
      <c r="I4" s="20"/>
      <c r="J4" s="20"/>
      <c r="K4" s="20"/>
      <c r="L4" s="265"/>
      <c r="M4" s="265"/>
      <c r="N4" s="265"/>
      <c r="O4" s="265"/>
      <c r="P4" s="244" t="s">
        <v>522</v>
      </c>
    </row>
    <row r="5" spans="1:16">
      <c r="A5" s="536"/>
      <c r="B5" s="521"/>
      <c r="C5" s="521"/>
      <c r="D5" s="521"/>
      <c r="E5" s="522"/>
      <c r="F5" s="521"/>
      <c r="G5" s="521"/>
      <c r="H5" s="521"/>
      <c r="I5" s="22"/>
      <c r="J5" s="22"/>
      <c r="K5" s="22"/>
      <c r="L5" s="522"/>
      <c r="M5" s="522"/>
      <c r="N5" s="522"/>
      <c r="O5" s="522"/>
      <c r="P5" s="517"/>
    </row>
    <row r="6" spans="1:16">
      <c r="A6" s="532"/>
      <c r="B6" s="535">
        <v>2000</v>
      </c>
      <c r="C6" s="535">
        <v>2001</v>
      </c>
      <c r="D6" s="535" t="s">
        <v>521</v>
      </c>
      <c r="E6" s="535" t="s">
        <v>520</v>
      </c>
      <c r="F6" s="534" t="s">
        <v>519</v>
      </c>
      <c r="G6" s="534">
        <v>2005</v>
      </c>
      <c r="H6" s="534">
        <v>2006</v>
      </c>
      <c r="I6" s="470">
        <v>2007</v>
      </c>
      <c r="J6" s="22">
        <v>2008</v>
      </c>
      <c r="K6" s="22">
        <v>2009</v>
      </c>
      <c r="L6" s="22">
        <v>2010</v>
      </c>
      <c r="M6" s="467">
        <v>2011</v>
      </c>
      <c r="N6" s="466">
        <v>2012</v>
      </c>
      <c r="O6" s="533" t="s">
        <v>40</v>
      </c>
      <c r="P6" s="532"/>
    </row>
    <row r="7" spans="1:16" ht="15.9" customHeight="1">
      <c r="A7" s="517"/>
      <c r="B7" s="531"/>
      <c r="C7" s="531"/>
      <c r="D7" s="531"/>
      <c r="E7" s="531"/>
      <c r="F7" s="530"/>
      <c r="G7" s="530"/>
      <c r="H7" s="530"/>
      <c r="I7" s="530"/>
      <c r="J7" s="530"/>
      <c r="K7" s="530"/>
      <c r="L7" s="265"/>
      <c r="M7" s="265"/>
      <c r="N7" s="265"/>
      <c r="O7" s="265"/>
      <c r="P7" s="517"/>
    </row>
    <row r="8" spans="1:16" ht="15.9" customHeight="1">
      <c r="A8" s="517"/>
      <c r="B8" s="531"/>
      <c r="C8" s="531"/>
      <c r="D8" s="531"/>
      <c r="E8" s="531"/>
      <c r="F8" s="530"/>
      <c r="G8" s="530"/>
      <c r="H8" s="530"/>
      <c r="I8" s="530"/>
      <c r="J8" s="530"/>
      <c r="K8" s="530"/>
      <c r="L8" s="265"/>
      <c r="M8" s="265"/>
      <c r="N8" s="265"/>
      <c r="O8" s="265"/>
      <c r="P8" s="517"/>
    </row>
    <row r="9" spans="1:16" ht="15.9" customHeight="1">
      <c r="A9" s="517"/>
      <c r="B9" s="531"/>
      <c r="C9" s="531"/>
      <c r="D9" s="531"/>
      <c r="E9" s="531"/>
      <c r="F9" s="530"/>
      <c r="G9" s="530"/>
      <c r="H9" s="530"/>
      <c r="I9" s="530"/>
      <c r="J9" s="530"/>
      <c r="K9" s="530"/>
      <c r="L9" s="265"/>
      <c r="M9" s="265"/>
      <c r="N9" s="265"/>
      <c r="O9" s="265"/>
      <c r="P9" s="517"/>
    </row>
    <row r="10" spans="1:16" ht="14.1" customHeight="1">
      <c r="A10" s="528" t="s">
        <v>518</v>
      </c>
      <c r="B10" s="529">
        <v>51370.7</v>
      </c>
      <c r="C10" s="529">
        <v>53512.1</v>
      </c>
      <c r="D10" s="529">
        <v>57759.199999999997</v>
      </c>
      <c r="E10" s="529">
        <v>66095.899999999994</v>
      </c>
      <c r="F10" s="529">
        <v>71355.199999999997</v>
      </c>
      <c r="G10" s="529">
        <v>75193.600000000006</v>
      </c>
      <c r="H10" s="529">
        <v>86028</v>
      </c>
      <c r="I10" s="529">
        <v>89874.283102760994</v>
      </c>
      <c r="J10" s="529">
        <v>92922.6</v>
      </c>
      <c r="K10" s="529">
        <v>88841.7</v>
      </c>
      <c r="L10" s="529">
        <v>89029.2</v>
      </c>
      <c r="M10" s="529">
        <v>86731.3</v>
      </c>
      <c r="N10" s="529">
        <v>87810.9</v>
      </c>
      <c r="O10" s="529"/>
      <c r="P10" s="528" t="s">
        <v>517</v>
      </c>
    </row>
    <row r="11" spans="1:16" ht="14.1" customHeight="1">
      <c r="A11" s="525" t="s">
        <v>516</v>
      </c>
      <c r="B11" s="524">
        <v>697.2</v>
      </c>
      <c r="C11" s="524">
        <v>757.7</v>
      </c>
      <c r="D11" s="524">
        <v>823.7</v>
      </c>
      <c r="E11" s="524">
        <v>698</v>
      </c>
      <c r="F11" s="524">
        <v>459.1</v>
      </c>
      <c r="G11" s="524">
        <v>434.1</v>
      </c>
      <c r="H11" s="524">
        <v>390.1</v>
      </c>
      <c r="I11" s="524">
        <v>475.1</v>
      </c>
      <c r="J11" s="524">
        <v>511.4</v>
      </c>
      <c r="K11" s="524">
        <v>345.9</v>
      </c>
      <c r="L11" s="524">
        <v>611.6</v>
      </c>
      <c r="M11" s="524">
        <v>610.9</v>
      </c>
      <c r="N11" s="524">
        <v>581.1</v>
      </c>
      <c r="O11" s="524"/>
      <c r="P11" s="527" t="s">
        <v>515</v>
      </c>
    </row>
    <row r="12" spans="1:16" s="515" customFormat="1" ht="14.1" customHeight="1">
      <c r="A12" s="525" t="s">
        <v>514</v>
      </c>
      <c r="B12" s="524">
        <v>16072.8</v>
      </c>
      <c r="C12" s="524">
        <v>16970.5</v>
      </c>
      <c r="D12" s="524">
        <v>19259.599999999999</v>
      </c>
      <c r="E12" s="524">
        <v>25302.3</v>
      </c>
      <c r="F12" s="524">
        <v>27383.8</v>
      </c>
      <c r="G12" s="524">
        <v>29059.200000000001</v>
      </c>
      <c r="H12" s="524">
        <v>36102.699999999997</v>
      </c>
      <c r="I12" s="524">
        <v>36709.5</v>
      </c>
      <c r="J12" s="524">
        <v>36600.300000000003</v>
      </c>
      <c r="K12" s="524">
        <v>35944.300000000003</v>
      </c>
      <c r="L12" s="524">
        <v>37091.199999999997</v>
      </c>
      <c r="M12" s="524">
        <v>35644</v>
      </c>
      <c r="N12" s="524">
        <v>35274.5</v>
      </c>
      <c r="O12" s="524"/>
      <c r="P12" s="5" t="s">
        <v>513</v>
      </c>
    </row>
    <row r="13" spans="1:16" s="515" customFormat="1" ht="14.1" customHeight="1">
      <c r="A13" s="525" t="s">
        <v>512</v>
      </c>
      <c r="B13" s="524">
        <v>3625.4</v>
      </c>
      <c r="C13" s="524">
        <v>3979.8</v>
      </c>
      <c r="D13" s="524">
        <v>4131.1000000000004</v>
      </c>
      <c r="E13" s="524">
        <v>4633.8</v>
      </c>
      <c r="F13" s="524">
        <v>5009.5</v>
      </c>
      <c r="G13" s="524">
        <v>5684.6</v>
      </c>
      <c r="H13" s="524">
        <v>6432.1</v>
      </c>
      <c r="I13" s="524">
        <v>7326.4</v>
      </c>
      <c r="J13" s="524">
        <v>7626.9</v>
      </c>
      <c r="K13" s="524">
        <v>7770</v>
      </c>
      <c r="L13" s="524">
        <v>7861.9</v>
      </c>
      <c r="M13" s="524">
        <v>7775.5</v>
      </c>
      <c r="N13" s="524">
        <v>7746.5</v>
      </c>
      <c r="O13" s="524"/>
      <c r="P13" s="5" t="s">
        <v>511</v>
      </c>
    </row>
    <row r="14" spans="1:16" s="515" customFormat="1" ht="14.1" customHeight="1">
      <c r="A14" s="525" t="s">
        <v>510</v>
      </c>
      <c r="B14" s="524">
        <v>888.2</v>
      </c>
      <c r="C14" s="524">
        <v>924.2</v>
      </c>
      <c r="D14" s="524">
        <v>1004.8</v>
      </c>
      <c r="E14" s="524">
        <v>1057.9000000000001</v>
      </c>
      <c r="F14" s="524">
        <v>1091.8</v>
      </c>
      <c r="G14" s="524">
        <v>1159.5999999999999</v>
      </c>
      <c r="H14" s="524">
        <v>1155</v>
      </c>
      <c r="I14" s="524">
        <v>1230.5999999999999</v>
      </c>
      <c r="J14" s="524">
        <v>1267.2</v>
      </c>
      <c r="K14" s="524">
        <v>1270.5999999999999</v>
      </c>
      <c r="L14" s="524">
        <v>1271.7</v>
      </c>
      <c r="M14" s="524">
        <v>1353.3</v>
      </c>
      <c r="N14" s="524">
        <v>1413.6</v>
      </c>
      <c r="O14" s="524"/>
      <c r="P14" s="5" t="s">
        <v>509</v>
      </c>
    </row>
    <row r="15" spans="1:16" s="515" customFormat="1" ht="14.1" customHeight="1">
      <c r="A15" s="525" t="s">
        <v>508</v>
      </c>
      <c r="B15" s="524">
        <v>3833.1</v>
      </c>
      <c r="C15" s="524">
        <v>4226.5</v>
      </c>
      <c r="D15" s="524">
        <v>4011.8</v>
      </c>
      <c r="E15" s="524">
        <v>4949.5</v>
      </c>
      <c r="F15" s="524">
        <v>5350.3</v>
      </c>
      <c r="G15" s="524">
        <v>6210.4</v>
      </c>
      <c r="H15" s="524">
        <v>6597.6</v>
      </c>
      <c r="I15" s="524">
        <v>7068.6</v>
      </c>
      <c r="J15" s="524">
        <v>7386</v>
      </c>
      <c r="K15" s="524">
        <v>6863.2</v>
      </c>
      <c r="L15" s="524">
        <v>4913.1000000000004</v>
      </c>
      <c r="M15" s="524">
        <v>4478.8</v>
      </c>
      <c r="N15" s="524">
        <v>4389.2</v>
      </c>
      <c r="O15" s="524"/>
      <c r="P15" s="5" t="s">
        <v>507</v>
      </c>
    </row>
    <row r="16" spans="1:16" s="515" customFormat="1" ht="14.1" customHeight="1">
      <c r="A16" s="525" t="s">
        <v>506</v>
      </c>
      <c r="B16" s="524"/>
      <c r="C16" s="524"/>
      <c r="D16" s="524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16"/>
      <c r="P16" s="526" t="s">
        <v>505</v>
      </c>
    </row>
    <row r="17" spans="1:16" s="515" customFormat="1" ht="14.1" customHeight="1">
      <c r="A17" s="525" t="s">
        <v>504</v>
      </c>
      <c r="B17" s="524">
        <v>8618.7999999999993</v>
      </c>
      <c r="C17" s="524">
        <v>8406.9</v>
      </c>
      <c r="D17" s="524">
        <v>8523.2000000000007</v>
      </c>
      <c r="E17" s="524">
        <v>8679.6</v>
      </c>
      <c r="F17" s="524">
        <v>8714.9</v>
      </c>
      <c r="G17" s="524">
        <v>9103</v>
      </c>
      <c r="H17" s="524">
        <v>10480.299999999999</v>
      </c>
      <c r="I17" s="524">
        <v>11086.9</v>
      </c>
      <c r="J17" s="524">
        <v>12953.3</v>
      </c>
      <c r="K17" s="524">
        <v>10397.700000000001</v>
      </c>
      <c r="L17" s="524">
        <v>9402.1</v>
      </c>
      <c r="M17" s="524">
        <v>9813.7999999999993</v>
      </c>
      <c r="N17" s="524">
        <v>9953.2999999999993</v>
      </c>
      <c r="O17" s="516"/>
      <c r="P17" s="526" t="s">
        <v>503</v>
      </c>
    </row>
    <row r="18" spans="1:16" s="515" customFormat="1" ht="14.1" customHeight="1">
      <c r="A18" s="525" t="s">
        <v>502</v>
      </c>
      <c r="B18" s="524">
        <v>4410.3999999999996</v>
      </c>
      <c r="C18" s="524">
        <v>4751.3999999999996</v>
      </c>
      <c r="D18" s="524">
        <v>5208.2</v>
      </c>
      <c r="E18" s="524">
        <v>5491.3</v>
      </c>
      <c r="F18" s="524">
        <v>5447.5</v>
      </c>
      <c r="G18" s="524">
        <v>5864.7</v>
      </c>
      <c r="H18" s="524">
        <v>6207</v>
      </c>
      <c r="I18" s="524">
        <v>6502.6</v>
      </c>
      <c r="J18" s="524">
        <v>7052.9</v>
      </c>
      <c r="K18" s="524">
        <v>7017.2</v>
      </c>
      <c r="L18" s="524">
        <v>7193</v>
      </c>
      <c r="M18" s="524">
        <v>7121.5</v>
      </c>
      <c r="N18" s="524">
        <v>7223.1</v>
      </c>
      <c r="O18" s="524"/>
      <c r="P18" s="5" t="s">
        <v>501</v>
      </c>
    </row>
    <row r="19" spans="1:16" s="515" customFormat="1" ht="14.1" customHeight="1">
      <c r="A19" s="5" t="s">
        <v>500</v>
      </c>
      <c r="B19" s="524"/>
      <c r="C19" s="524"/>
      <c r="D19" s="524"/>
      <c r="E19" s="524"/>
      <c r="F19" s="524"/>
      <c r="G19" s="524"/>
      <c r="H19" s="524"/>
      <c r="I19" s="524"/>
      <c r="J19" s="524"/>
      <c r="K19" s="524"/>
      <c r="L19" s="524"/>
      <c r="M19" s="524"/>
      <c r="N19" s="524"/>
      <c r="O19" s="524"/>
      <c r="P19" s="5" t="s">
        <v>499</v>
      </c>
    </row>
    <row r="20" spans="1:16" s="515" customFormat="1" ht="14.1" customHeight="1">
      <c r="A20" s="5" t="s">
        <v>498</v>
      </c>
      <c r="B20" s="524">
        <v>7305.1</v>
      </c>
      <c r="C20" s="524">
        <v>7362</v>
      </c>
      <c r="D20" s="524">
        <v>8211.4</v>
      </c>
      <c r="E20" s="524">
        <v>8814</v>
      </c>
      <c r="F20" s="524">
        <v>10726</v>
      </c>
      <c r="G20" s="524">
        <v>10464.6</v>
      </c>
      <c r="H20" s="524">
        <v>10567.6</v>
      </c>
      <c r="I20" s="524">
        <v>11669.5</v>
      </c>
      <c r="J20" s="524">
        <v>12032.6</v>
      </c>
      <c r="K20" s="524">
        <v>11491.8</v>
      </c>
      <c r="L20" s="524">
        <v>12421.1</v>
      </c>
      <c r="M20" s="524">
        <v>12349.7</v>
      </c>
      <c r="N20" s="524">
        <v>13101.3</v>
      </c>
      <c r="O20" s="524"/>
      <c r="P20" s="5" t="s">
        <v>497</v>
      </c>
    </row>
    <row r="21" spans="1:16" s="515" customFormat="1" ht="14.1" customHeight="1">
      <c r="A21" s="525" t="s">
        <v>496</v>
      </c>
      <c r="B21" s="524">
        <v>6108.3</v>
      </c>
      <c r="C21" s="524">
        <v>6081.3</v>
      </c>
      <c r="D21" s="524">
        <v>6343</v>
      </c>
      <c r="E21" s="524">
        <v>6517.9</v>
      </c>
      <c r="F21" s="524">
        <v>6899.7</v>
      </c>
      <c r="G21" s="524">
        <v>6979</v>
      </c>
      <c r="H21" s="524">
        <v>7071.1</v>
      </c>
      <c r="I21" s="524">
        <v>7029.5</v>
      </c>
      <c r="J21" s="524">
        <v>6990.1</v>
      </c>
      <c r="K21" s="524">
        <v>7912.2</v>
      </c>
      <c r="L21" s="524">
        <v>8033.5</v>
      </c>
      <c r="M21" s="524">
        <v>7966.4</v>
      </c>
      <c r="N21" s="524">
        <v>8036.6</v>
      </c>
      <c r="O21" s="524"/>
      <c r="P21" s="5" t="s">
        <v>495</v>
      </c>
    </row>
    <row r="22" spans="1:16" s="515" customFormat="1" ht="14.1" customHeight="1">
      <c r="A22" s="525" t="s">
        <v>494</v>
      </c>
      <c r="B22" s="524">
        <v>-188.59999999999991</v>
      </c>
      <c r="C22" s="524">
        <v>51.799999999999955</v>
      </c>
      <c r="D22" s="524">
        <v>242.39999999999986</v>
      </c>
      <c r="E22" s="524">
        <v>-48.400000000000091</v>
      </c>
      <c r="F22" s="524">
        <v>272.59999999999991</v>
      </c>
      <c r="G22" s="524">
        <v>234.40000000000009</v>
      </c>
      <c r="H22" s="524">
        <v>1024.5</v>
      </c>
      <c r="I22" s="524">
        <v>775.58310276096972</v>
      </c>
      <c r="J22" s="524">
        <v>501.90000000000009</v>
      </c>
      <c r="K22" s="524">
        <v>-171.20000000000027</v>
      </c>
      <c r="L22" s="524">
        <v>230</v>
      </c>
      <c r="M22" s="524">
        <v>-382.60000000000036</v>
      </c>
      <c r="N22" s="524">
        <v>91.699999999999818</v>
      </c>
      <c r="O22" s="524"/>
      <c r="P22" s="5" t="s">
        <v>493</v>
      </c>
    </row>
    <row r="23" spans="1:16" s="515" customFormat="1" ht="14.1" customHeight="1">
      <c r="A23" s="523"/>
      <c r="B23" s="521"/>
      <c r="C23" s="521"/>
      <c r="D23" s="521"/>
      <c r="E23" s="521"/>
      <c r="F23" s="521"/>
      <c r="G23" s="521"/>
      <c r="H23" s="521"/>
      <c r="I23" s="521"/>
      <c r="J23" s="521"/>
      <c r="K23" s="521"/>
      <c r="L23" s="522"/>
      <c r="M23" s="522"/>
      <c r="N23" s="522"/>
      <c r="O23" s="522"/>
      <c r="P23" s="521"/>
    </row>
    <row r="24" spans="1:16" s="515" customFormat="1" ht="14.1" customHeight="1">
      <c r="A24" s="520"/>
      <c r="B24" s="517"/>
      <c r="C24" s="517"/>
      <c r="D24" s="517"/>
      <c r="E24" s="517"/>
      <c r="F24" s="517"/>
      <c r="G24" s="517"/>
      <c r="H24" s="517"/>
      <c r="I24" s="517"/>
      <c r="J24" s="517"/>
      <c r="K24" s="517"/>
      <c r="L24" s="265"/>
      <c r="M24" s="265"/>
      <c r="N24" s="265"/>
      <c r="O24" s="265"/>
      <c r="P24" s="517"/>
    </row>
    <row r="25" spans="1:16" s="515" customFormat="1" ht="14.1" customHeight="1">
      <c r="A25" s="519" t="s">
        <v>264</v>
      </c>
      <c r="B25" s="517"/>
      <c r="C25" s="517"/>
      <c r="D25" s="517"/>
      <c r="E25" s="517"/>
      <c r="F25" s="517"/>
      <c r="G25" s="517"/>
      <c r="H25" s="517"/>
      <c r="I25" s="517"/>
      <c r="J25" s="517"/>
      <c r="K25" s="517"/>
      <c r="L25" s="265"/>
      <c r="M25" s="265"/>
      <c r="N25" s="265"/>
      <c r="O25" s="265"/>
      <c r="P25" s="517"/>
    </row>
    <row r="26" spans="1:16" s="515" customFormat="1" ht="14.1" customHeight="1">
      <c r="A26" s="5" t="s">
        <v>492</v>
      </c>
      <c r="B26" s="517"/>
      <c r="C26" s="517"/>
      <c r="D26" s="517"/>
      <c r="E26" s="517"/>
      <c r="F26" s="517"/>
      <c r="G26" s="517"/>
      <c r="H26" s="517"/>
      <c r="I26" s="517"/>
      <c r="J26" s="517"/>
      <c r="K26" s="517"/>
      <c r="L26" s="518"/>
      <c r="M26" s="518"/>
      <c r="N26" s="518"/>
      <c r="O26" s="265"/>
      <c r="P26" s="517"/>
    </row>
    <row r="27" spans="1:16" s="515" customFormat="1" ht="14.1" customHeight="1">
      <c r="A27" s="515" t="s">
        <v>491</v>
      </c>
      <c r="L27" s="516"/>
      <c r="M27" s="516"/>
      <c r="N27" s="516"/>
      <c r="O27" s="516"/>
    </row>
    <row r="28" spans="1:16" s="515" customFormat="1" ht="14.1" customHeight="1">
      <c r="A28" s="515" t="s">
        <v>490</v>
      </c>
      <c r="L28" s="516"/>
      <c r="M28" s="516"/>
      <c r="N28" s="516"/>
      <c r="O28" s="516"/>
    </row>
    <row r="29" spans="1:16" ht="14.1" customHeight="1"/>
    <row r="30" spans="1:16" ht="14.1" customHeight="1">
      <c r="A30" s="514" t="s">
        <v>257</v>
      </c>
    </row>
    <row r="31" spans="1:16" ht="14.1" customHeight="1">
      <c r="A31" s="513" t="s">
        <v>44</v>
      </c>
    </row>
    <row r="32" spans="1:16" ht="14.1" customHeight="1">
      <c r="A32" s="512" t="s">
        <v>489</v>
      </c>
    </row>
    <row r="33" spans="1:1" s="510" customFormat="1" ht="14.1" customHeight="1">
      <c r="A33" s="512" t="s">
        <v>488</v>
      </c>
    </row>
    <row r="34" spans="1:1" s="510" customFormat="1" ht="14.1" customHeight="1"/>
    <row r="35" spans="1:1" s="510" customFormat="1" ht="14.1" customHeight="1"/>
    <row r="36" spans="1:1" s="510" customFormat="1" ht="14.1" customHeight="1"/>
    <row r="37" spans="1:1" s="510" customFormat="1" ht="14.1" customHeight="1"/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7"/>
  <sheetViews>
    <sheetView showGridLines="0" zoomScaleNormal="100" workbookViewId="0"/>
  </sheetViews>
  <sheetFormatPr defaultColWidth="11.7109375" defaultRowHeight="10.199999999999999"/>
  <cols>
    <col min="1" max="1" width="36.5703125" style="544" customWidth="1"/>
    <col min="2" max="8" width="8.7109375" style="545" customWidth="1"/>
    <col min="9" max="11" width="5.7109375" style="545" bestFit="1" customWidth="1"/>
    <col min="12" max="14" width="5.7109375" style="544" bestFit="1" customWidth="1"/>
    <col min="15" max="15" width="3" style="544" bestFit="1" customWidth="1"/>
    <col min="16" max="16" width="43.28515625" style="544" customWidth="1"/>
    <col min="17" max="17" width="47.7109375" style="544" customWidth="1"/>
    <col min="18" max="16384" width="11.7109375" style="544"/>
  </cols>
  <sheetData>
    <row r="1" spans="1:16" s="564" customFormat="1">
      <c r="A1" s="564">
        <v>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P1" s="564">
        <v>4</v>
      </c>
    </row>
    <row r="2" spans="1:16">
      <c r="A2" s="4" t="s">
        <v>19</v>
      </c>
      <c r="P2" s="563" t="s">
        <v>43</v>
      </c>
    </row>
    <row r="3" spans="1:16" ht="24" customHeight="1">
      <c r="A3" s="4" t="s">
        <v>552</v>
      </c>
      <c r="P3" s="562" t="s">
        <v>551</v>
      </c>
    </row>
    <row r="4" spans="1:16" ht="24" customHeight="1">
      <c r="A4" s="537" t="s">
        <v>523</v>
      </c>
      <c r="P4" s="244" t="s">
        <v>522</v>
      </c>
    </row>
    <row r="5" spans="1:16">
      <c r="A5" s="536"/>
      <c r="P5" s="557"/>
    </row>
    <row r="6" spans="1:16">
      <c r="A6" s="561"/>
      <c r="B6" s="535">
        <v>2000</v>
      </c>
      <c r="C6" s="535">
        <v>2001</v>
      </c>
      <c r="D6" s="535" t="s">
        <v>521</v>
      </c>
      <c r="E6" s="535">
        <v>2003</v>
      </c>
      <c r="F6" s="535" t="s">
        <v>519</v>
      </c>
      <c r="G6" s="535">
        <v>2005</v>
      </c>
      <c r="H6" s="535">
        <v>2006</v>
      </c>
      <c r="I6" s="535">
        <v>2007</v>
      </c>
      <c r="J6" s="535">
        <v>2008</v>
      </c>
      <c r="K6" s="535">
        <v>2009</v>
      </c>
      <c r="L6" s="535">
        <v>2010</v>
      </c>
      <c r="M6" s="467">
        <v>2011</v>
      </c>
      <c r="N6" s="467">
        <v>2012</v>
      </c>
      <c r="O6" s="560"/>
      <c r="P6" s="559"/>
    </row>
    <row r="7" spans="1:16" ht="15.9" customHeight="1">
      <c r="A7" s="546"/>
      <c r="L7" s="545"/>
      <c r="M7" s="545"/>
      <c r="N7" s="545"/>
      <c r="P7" s="558"/>
    </row>
    <row r="8" spans="1:16" ht="15.9" customHeight="1">
      <c r="A8" s="546"/>
      <c r="L8" s="545"/>
      <c r="M8" s="545"/>
      <c r="N8" s="545"/>
      <c r="P8" s="558"/>
    </row>
    <row r="9" spans="1:16" ht="15.9" customHeight="1">
      <c r="A9" s="546"/>
      <c r="L9" s="545"/>
      <c r="M9" s="545"/>
      <c r="N9" s="545"/>
      <c r="P9" s="558"/>
    </row>
    <row r="10" spans="1:16">
      <c r="A10" s="557"/>
      <c r="L10" s="545"/>
      <c r="M10" s="545"/>
      <c r="N10" s="545"/>
      <c r="P10" s="557"/>
    </row>
    <row r="11" spans="1:16" ht="14.1" customHeight="1">
      <c r="A11" s="555" t="s">
        <v>550</v>
      </c>
      <c r="B11" s="549">
        <v>74664.5</v>
      </c>
      <c r="C11" s="556">
        <v>78866.100000000006</v>
      </c>
      <c r="D11" s="556">
        <v>84661.2</v>
      </c>
      <c r="E11" s="556">
        <v>94410.9</v>
      </c>
      <c r="F11" s="556">
        <v>103685.2</v>
      </c>
      <c r="G11" s="556">
        <v>109291.6</v>
      </c>
      <c r="H11" s="556">
        <v>122252</v>
      </c>
      <c r="I11" s="556" t="s">
        <v>8</v>
      </c>
      <c r="J11" s="549" t="s">
        <v>8</v>
      </c>
      <c r="K11" s="556" t="s">
        <v>8</v>
      </c>
      <c r="L11" s="556" t="s">
        <v>8</v>
      </c>
      <c r="M11" s="556" t="s">
        <v>8</v>
      </c>
      <c r="N11" s="556" t="s">
        <v>8</v>
      </c>
      <c r="P11" s="555" t="s">
        <v>549</v>
      </c>
    </row>
    <row r="12" spans="1:16" ht="14.1" customHeight="1">
      <c r="A12" s="519" t="s">
        <v>548</v>
      </c>
      <c r="B12" s="549">
        <v>51370.7</v>
      </c>
      <c r="C12" s="549">
        <v>53512.1</v>
      </c>
      <c r="D12" s="549">
        <v>57759.199999999997</v>
      </c>
      <c r="E12" s="549">
        <v>66095.899999999994</v>
      </c>
      <c r="F12" s="549">
        <v>71355.199999999997</v>
      </c>
      <c r="G12" s="549">
        <v>75193.600000000006</v>
      </c>
      <c r="H12" s="549">
        <v>86028</v>
      </c>
      <c r="I12" s="549" t="s">
        <v>8</v>
      </c>
      <c r="J12" s="549" t="s">
        <v>8</v>
      </c>
      <c r="K12" s="549" t="s">
        <v>8</v>
      </c>
      <c r="L12" s="549" t="s">
        <v>8</v>
      </c>
      <c r="M12" s="549" t="s">
        <v>8</v>
      </c>
      <c r="N12" s="549" t="s">
        <v>8</v>
      </c>
      <c r="P12" s="519" t="s">
        <v>547</v>
      </c>
    </row>
    <row r="13" spans="1:16" ht="14.1" customHeight="1">
      <c r="A13" s="519" t="s">
        <v>546</v>
      </c>
      <c r="B13" s="549">
        <v>23293.8</v>
      </c>
      <c r="C13" s="549">
        <v>25354</v>
      </c>
      <c r="D13" s="549">
        <v>26902</v>
      </c>
      <c r="E13" s="549">
        <v>28315</v>
      </c>
      <c r="F13" s="549">
        <v>32330</v>
      </c>
      <c r="G13" s="549">
        <v>34098</v>
      </c>
      <c r="H13" s="549">
        <v>36224</v>
      </c>
      <c r="I13" s="549" t="s">
        <v>8</v>
      </c>
      <c r="J13" s="549" t="s">
        <v>8</v>
      </c>
      <c r="K13" s="549" t="s">
        <v>8</v>
      </c>
      <c r="L13" s="549" t="s">
        <v>8</v>
      </c>
      <c r="M13" s="549" t="s">
        <v>8</v>
      </c>
      <c r="N13" s="549" t="s">
        <v>8</v>
      </c>
      <c r="P13" s="519" t="s">
        <v>545</v>
      </c>
    </row>
    <row r="14" spans="1:16" ht="14.1" customHeight="1">
      <c r="A14" s="519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P14" s="519"/>
    </row>
    <row r="15" spans="1:16" ht="14.1" customHeight="1">
      <c r="A15" s="555" t="s">
        <v>544</v>
      </c>
      <c r="B15" s="556">
        <v>74664.5</v>
      </c>
      <c r="C15" s="556">
        <v>78866.100000000006</v>
      </c>
      <c r="D15" s="556">
        <v>84661.2</v>
      </c>
      <c r="E15" s="556">
        <v>94410.9</v>
      </c>
      <c r="F15" s="556">
        <v>103685.2</v>
      </c>
      <c r="G15" s="556">
        <v>109291.6</v>
      </c>
      <c r="H15" s="556">
        <v>122252</v>
      </c>
      <c r="I15" s="556" t="s">
        <v>8</v>
      </c>
      <c r="J15" s="556" t="s">
        <v>8</v>
      </c>
      <c r="K15" s="556" t="s">
        <v>8</v>
      </c>
      <c r="L15" s="556" t="s">
        <v>8</v>
      </c>
      <c r="M15" s="556" t="s">
        <v>8</v>
      </c>
      <c r="N15" s="556" t="s">
        <v>8</v>
      </c>
      <c r="P15" s="555" t="s">
        <v>543</v>
      </c>
    </row>
    <row r="16" spans="1:16" ht="14.1" customHeight="1">
      <c r="A16" s="519" t="s">
        <v>542</v>
      </c>
      <c r="B16" s="549">
        <v>44243.5</v>
      </c>
      <c r="C16" s="549">
        <v>48388.1</v>
      </c>
      <c r="D16" s="549">
        <v>56905.2</v>
      </c>
      <c r="E16" s="549">
        <v>58659.9</v>
      </c>
      <c r="F16" s="549">
        <v>63141.2</v>
      </c>
      <c r="G16" s="549">
        <v>57278.6</v>
      </c>
      <c r="H16" s="549">
        <v>58678</v>
      </c>
      <c r="I16" s="549" t="s">
        <v>8</v>
      </c>
      <c r="J16" s="549" t="s">
        <v>8</v>
      </c>
      <c r="K16" s="549" t="s">
        <v>8</v>
      </c>
      <c r="L16" s="549" t="s">
        <v>8</v>
      </c>
      <c r="M16" s="549" t="s">
        <v>8</v>
      </c>
      <c r="N16" s="549" t="s">
        <v>8</v>
      </c>
      <c r="P16" s="519" t="s">
        <v>541</v>
      </c>
    </row>
    <row r="17" spans="1:16" ht="14.1" customHeight="1">
      <c r="A17" s="550" t="s">
        <v>540</v>
      </c>
      <c r="B17" s="549">
        <v>35620.800000000003</v>
      </c>
      <c r="C17" s="549">
        <v>36060.5</v>
      </c>
      <c r="D17" s="549">
        <v>46102.9</v>
      </c>
      <c r="E17" s="549">
        <v>41310.9</v>
      </c>
      <c r="F17" s="549">
        <v>47561.4</v>
      </c>
      <c r="G17" s="549">
        <v>33358.5</v>
      </c>
      <c r="H17" s="549">
        <v>44392</v>
      </c>
      <c r="I17" s="549" t="s">
        <v>8</v>
      </c>
      <c r="J17" s="549" t="s">
        <v>8</v>
      </c>
      <c r="K17" s="549" t="s">
        <v>8</v>
      </c>
      <c r="L17" s="549" t="s">
        <v>8</v>
      </c>
      <c r="M17" s="549" t="s">
        <v>8</v>
      </c>
      <c r="N17" s="549" t="s">
        <v>8</v>
      </c>
      <c r="P17" s="519" t="s">
        <v>539</v>
      </c>
    </row>
    <row r="18" spans="1:16" ht="14.1" customHeight="1">
      <c r="A18" s="553" t="s">
        <v>538</v>
      </c>
      <c r="B18" s="549">
        <v>6140.5</v>
      </c>
      <c r="C18" s="549">
        <v>6257</v>
      </c>
      <c r="D18" s="549">
        <v>6206.1</v>
      </c>
      <c r="E18" s="549">
        <v>6212.9</v>
      </c>
      <c r="F18" s="549">
        <v>6785.5</v>
      </c>
      <c r="G18" s="549">
        <v>7155.9</v>
      </c>
      <c r="H18" s="549">
        <v>7523</v>
      </c>
      <c r="I18" s="549" t="s">
        <v>8</v>
      </c>
      <c r="J18" s="549" t="s">
        <v>8</v>
      </c>
      <c r="K18" s="549" t="s">
        <v>8</v>
      </c>
      <c r="L18" s="549" t="s">
        <v>8</v>
      </c>
      <c r="M18" s="549" t="s">
        <v>8</v>
      </c>
      <c r="N18" s="549" t="s">
        <v>8</v>
      </c>
      <c r="P18" s="554" t="s">
        <v>537</v>
      </c>
    </row>
    <row r="19" spans="1:16" ht="14.1" customHeight="1">
      <c r="A19" s="553" t="s">
        <v>536</v>
      </c>
      <c r="B19" s="549">
        <v>29480.3</v>
      </c>
      <c r="C19" s="549">
        <v>29803.5</v>
      </c>
      <c r="D19" s="549">
        <v>39896.800000000003</v>
      </c>
      <c r="E19" s="549">
        <v>35098</v>
      </c>
      <c r="F19" s="549">
        <v>40775.9</v>
      </c>
      <c r="G19" s="549">
        <v>26202.6</v>
      </c>
      <c r="H19" s="549">
        <v>36869</v>
      </c>
      <c r="I19" s="549" t="s">
        <v>8</v>
      </c>
      <c r="J19" s="549" t="s">
        <v>8</v>
      </c>
      <c r="K19" s="549" t="s">
        <v>8</v>
      </c>
      <c r="L19" s="549" t="s">
        <v>8</v>
      </c>
      <c r="M19" s="549" t="s">
        <v>8</v>
      </c>
      <c r="N19" s="549" t="s">
        <v>8</v>
      </c>
      <c r="P19" s="554" t="s">
        <v>535</v>
      </c>
    </row>
    <row r="20" spans="1:16" ht="14.1" customHeight="1">
      <c r="A20" s="552" t="s">
        <v>534</v>
      </c>
      <c r="B20" s="549">
        <v>8622.7000000000007</v>
      </c>
      <c r="C20" s="549">
        <v>12327.6</v>
      </c>
      <c r="D20" s="549">
        <v>10802.3</v>
      </c>
      <c r="E20" s="549">
        <v>17349</v>
      </c>
      <c r="F20" s="549">
        <v>15579.8</v>
      </c>
      <c r="G20" s="549">
        <v>23920.1</v>
      </c>
      <c r="H20" s="549">
        <v>14286</v>
      </c>
      <c r="I20" s="549" t="s">
        <v>8</v>
      </c>
      <c r="J20" s="549" t="s">
        <v>8</v>
      </c>
      <c r="K20" s="549" t="s">
        <v>8</v>
      </c>
      <c r="L20" s="549" t="s">
        <v>8</v>
      </c>
      <c r="M20" s="549" t="s">
        <v>8</v>
      </c>
      <c r="N20" s="549" t="s">
        <v>8</v>
      </c>
      <c r="P20" s="554" t="s">
        <v>533</v>
      </c>
    </row>
    <row r="21" spans="1:16" ht="14.1" customHeight="1">
      <c r="A21" s="553" t="s">
        <v>532</v>
      </c>
      <c r="B21" s="549" t="s">
        <v>7</v>
      </c>
      <c r="C21" s="549" t="s">
        <v>7</v>
      </c>
      <c r="D21" s="549" t="s">
        <v>7</v>
      </c>
      <c r="E21" s="549" t="s">
        <v>7</v>
      </c>
      <c r="F21" s="549" t="s">
        <v>7</v>
      </c>
      <c r="G21" s="549" t="s">
        <v>7</v>
      </c>
      <c r="H21" s="549" t="s">
        <v>7</v>
      </c>
      <c r="I21" s="549" t="s">
        <v>8</v>
      </c>
      <c r="J21" s="549" t="s">
        <v>8</v>
      </c>
      <c r="K21" s="549" t="s">
        <v>8</v>
      </c>
      <c r="L21" s="549" t="s">
        <v>8</v>
      </c>
      <c r="M21" s="549" t="s">
        <v>8</v>
      </c>
      <c r="N21" s="549" t="s">
        <v>8</v>
      </c>
      <c r="P21" s="552" t="s">
        <v>531</v>
      </c>
    </row>
    <row r="22" spans="1:16" ht="14.1" customHeight="1">
      <c r="A22" s="551" t="s">
        <v>530</v>
      </c>
      <c r="B22" s="549">
        <v>8622.7000000000007</v>
      </c>
      <c r="C22" s="549">
        <v>12327.6</v>
      </c>
      <c r="D22" s="549">
        <v>10802.3</v>
      </c>
      <c r="E22" s="549">
        <v>17349</v>
      </c>
      <c r="F22" s="549">
        <v>15579.8</v>
      </c>
      <c r="G22" s="549">
        <v>23920.1</v>
      </c>
      <c r="H22" s="549">
        <v>14286</v>
      </c>
      <c r="I22" s="549" t="s">
        <v>8</v>
      </c>
      <c r="J22" s="549" t="s">
        <v>8</v>
      </c>
      <c r="K22" s="549" t="s">
        <v>8</v>
      </c>
      <c r="L22" s="549" t="s">
        <v>8</v>
      </c>
      <c r="M22" s="549" t="s">
        <v>8</v>
      </c>
      <c r="N22" s="549" t="s">
        <v>8</v>
      </c>
      <c r="P22" s="550" t="s">
        <v>529</v>
      </c>
    </row>
    <row r="23" spans="1:16" ht="14.1" customHeight="1">
      <c r="A23" s="519" t="s">
        <v>528</v>
      </c>
      <c r="B23" s="549">
        <v>30421</v>
      </c>
      <c r="C23" s="549">
        <v>30478</v>
      </c>
      <c r="D23" s="549">
        <v>27756</v>
      </c>
      <c r="E23" s="549">
        <v>35751</v>
      </c>
      <c r="F23" s="549">
        <v>40544</v>
      </c>
      <c r="G23" s="549">
        <v>52013</v>
      </c>
      <c r="H23" s="549">
        <v>63574</v>
      </c>
      <c r="I23" s="549" t="s">
        <v>8</v>
      </c>
      <c r="J23" s="549" t="s">
        <v>8</v>
      </c>
      <c r="K23" s="549" t="s">
        <v>8</v>
      </c>
      <c r="L23" s="549" t="s">
        <v>8</v>
      </c>
      <c r="M23" s="549" t="s">
        <v>8</v>
      </c>
      <c r="N23" s="549" t="s">
        <v>8</v>
      </c>
      <c r="P23" s="519" t="s">
        <v>527</v>
      </c>
    </row>
    <row r="24" spans="1:16" ht="14.1" customHeight="1">
      <c r="A24" s="547"/>
      <c r="B24" s="548"/>
      <c r="C24" s="548"/>
      <c r="D24" s="548"/>
      <c r="E24" s="548"/>
      <c r="F24" s="548"/>
      <c r="G24" s="548"/>
      <c r="H24" s="548"/>
      <c r="I24" s="548"/>
      <c r="J24" s="548"/>
      <c r="K24" s="548"/>
      <c r="L24" s="547"/>
      <c r="M24" s="547"/>
      <c r="N24" s="547"/>
      <c r="O24" s="547"/>
      <c r="P24" s="523"/>
    </row>
    <row r="25" spans="1:16" ht="14.1" customHeight="1">
      <c r="A25" s="520"/>
      <c r="P25" s="520"/>
    </row>
    <row r="26" spans="1:16" ht="14.1" customHeight="1">
      <c r="A26" s="519" t="s">
        <v>264</v>
      </c>
    </row>
    <row r="27" spans="1:16" ht="14.1" customHeight="1">
      <c r="A27" s="519"/>
    </row>
    <row r="28" spans="1:16" ht="14.1" customHeight="1">
      <c r="A28" s="546"/>
    </row>
    <row r="29" spans="1:16" ht="14.1" customHeight="1">
      <c r="A29" s="519" t="s">
        <v>257</v>
      </c>
    </row>
    <row r="30" spans="1:16" ht="14.1" customHeight="1">
      <c r="A30" s="519"/>
    </row>
    <row r="31" spans="1:16" ht="14.1" customHeight="1"/>
    <row r="32" spans="1:16" ht="14.1" customHeight="1"/>
    <row r="33" s="544" customFormat="1" ht="14.1" customHeight="1"/>
    <row r="34" s="544" customFormat="1" ht="14.1" customHeight="1"/>
    <row r="35" s="544" customFormat="1" ht="14.1" customHeight="1"/>
    <row r="36" s="544" customFormat="1" ht="14.1" customHeight="1"/>
    <row r="37" s="544" customFormat="1" ht="14.1" customHeight="1"/>
  </sheetData>
  <pageMargins left="0" right="0" top="1" bottom="0.5" header="0" footer="0"/>
  <pageSetup scale="95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P36"/>
  <sheetViews>
    <sheetView showGridLines="0" workbookViewId="0">
      <selection activeCell="P3" sqref="P3"/>
    </sheetView>
  </sheetViews>
  <sheetFormatPr defaultColWidth="7.7109375" defaultRowHeight="10.199999999999999"/>
  <cols>
    <col min="1" max="1" width="28" style="6" customWidth="1"/>
    <col min="2" max="5" width="7.85546875" style="6" customWidth="1"/>
    <col min="6" max="14" width="7.85546875" style="132" customWidth="1"/>
    <col min="15" max="15" width="2.7109375" style="6" bestFit="1" customWidth="1"/>
    <col min="16" max="16" width="38" style="6" bestFit="1" customWidth="1"/>
    <col min="17" max="16384" width="7.7109375" style="6"/>
  </cols>
  <sheetData>
    <row r="1" spans="1:16" s="162" customFormat="1" ht="12" customHeight="1">
      <c r="A1" s="4">
        <v>5</v>
      </c>
      <c r="B1" s="172"/>
      <c r="C1" s="172"/>
      <c r="E1" s="172"/>
      <c r="F1" s="173"/>
      <c r="G1" s="173"/>
      <c r="H1" s="173"/>
      <c r="I1" s="157"/>
      <c r="J1" s="157"/>
      <c r="K1" s="157"/>
      <c r="L1" s="157"/>
      <c r="M1" s="157"/>
      <c r="N1" s="157"/>
      <c r="P1" s="162">
        <v>5</v>
      </c>
    </row>
    <row r="2" spans="1:16" ht="12" customHeight="1">
      <c r="A2" s="4" t="s">
        <v>19</v>
      </c>
      <c r="B2" s="94"/>
      <c r="C2" s="94"/>
      <c r="E2" s="94"/>
      <c r="I2" s="20"/>
      <c r="J2" s="20"/>
      <c r="K2" s="20"/>
      <c r="L2" s="20"/>
      <c r="M2" s="20"/>
      <c r="N2" s="20"/>
      <c r="P2" s="4" t="s">
        <v>43</v>
      </c>
    </row>
    <row r="3" spans="1:16" ht="12" customHeight="1">
      <c r="A3" s="95" t="s">
        <v>10</v>
      </c>
      <c r="B3" s="94"/>
      <c r="C3" s="94"/>
      <c r="D3" s="96"/>
      <c r="E3" s="96"/>
      <c r="I3" s="20"/>
      <c r="J3" s="20"/>
      <c r="K3" s="20"/>
      <c r="L3" s="20"/>
      <c r="M3" s="20"/>
      <c r="N3" s="20"/>
      <c r="P3" s="199" t="s">
        <v>64</v>
      </c>
    </row>
    <row r="4" spans="1:16">
      <c r="A4" s="95"/>
      <c r="B4" s="94"/>
      <c r="C4" s="94"/>
      <c r="D4" s="96"/>
      <c r="E4" s="96"/>
      <c r="I4" s="20"/>
      <c r="J4" s="20"/>
      <c r="K4" s="20"/>
      <c r="L4" s="20"/>
      <c r="M4" s="20"/>
      <c r="N4" s="20"/>
    </row>
    <row r="5" spans="1:16">
      <c r="A5" s="97"/>
      <c r="B5" s="99"/>
      <c r="C5" s="99"/>
      <c r="D5" s="100"/>
      <c r="E5" s="100"/>
      <c r="F5" s="133"/>
      <c r="G5" s="133"/>
      <c r="H5" s="133"/>
      <c r="I5" s="22"/>
      <c r="J5" s="22"/>
      <c r="K5" s="22"/>
      <c r="L5" s="22"/>
      <c r="M5" s="22"/>
      <c r="N5" s="22"/>
      <c r="O5" s="98"/>
      <c r="P5" s="74"/>
    </row>
    <row r="6" spans="1:16" s="74" customFormat="1">
      <c r="A6" s="103"/>
      <c r="B6" s="101">
        <v>2000</v>
      </c>
      <c r="C6" s="102">
        <v>2001</v>
      </c>
      <c r="D6" s="102">
        <v>2002</v>
      </c>
      <c r="E6" s="102">
        <v>2003</v>
      </c>
      <c r="F6" s="134">
        <v>2004</v>
      </c>
      <c r="G6" s="134">
        <v>2005</v>
      </c>
      <c r="H6" s="134">
        <v>2006</v>
      </c>
      <c r="I6" s="29">
        <v>2007</v>
      </c>
      <c r="J6" s="29">
        <v>2008</v>
      </c>
      <c r="K6" s="29">
        <v>2009</v>
      </c>
      <c r="L6" s="29">
        <v>2010</v>
      </c>
      <c r="M6" s="140">
        <v>2011</v>
      </c>
      <c r="N6" s="140">
        <v>2012</v>
      </c>
      <c r="O6" s="103" t="s">
        <v>40</v>
      </c>
      <c r="P6" s="103"/>
    </row>
    <row r="7" spans="1:16" s="74" customFormat="1">
      <c r="A7" s="104"/>
      <c r="B7" s="104"/>
      <c r="C7" s="104"/>
      <c r="D7" s="105"/>
      <c r="E7" s="104"/>
      <c r="F7" s="135"/>
      <c r="G7" s="135"/>
      <c r="H7" s="135"/>
      <c r="I7" s="135"/>
      <c r="J7" s="135"/>
      <c r="K7" s="135"/>
      <c r="L7" s="135"/>
      <c r="M7" s="135"/>
      <c r="N7" s="135"/>
    </row>
    <row r="8" spans="1:16" s="189" customFormat="1">
      <c r="A8" s="138" t="s">
        <v>92</v>
      </c>
      <c r="B8" s="200"/>
      <c r="D8" s="202"/>
      <c r="E8" s="203"/>
      <c r="F8" s="204"/>
      <c r="G8" s="201" t="s">
        <v>71</v>
      </c>
      <c r="I8" s="204"/>
      <c r="J8" s="204"/>
      <c r="K8" s="204"/>
      <c r="L8" s="204"/>
      <c r="M8" s="204"/>
      <c r="N8" s="204"/>
      <c r="P8" s="163" t="s">
        <v>45</v>
      </c>
    </row>
    <row r="9" spans="1:16">
      <c r="A9" s="42" t="s">
        <v>94</v>
      </c>
      <c r="B9" s="106"/>
      <c r="C9" s="106"/>
      <c r="D9" s="106"/>
      <c r="E9" s="107"/>
      <c r="F9" s="136"/>
      <c r="G9" s="136"/>
      <c r="H9" s="136"/>
      <c r="I9" s="136"/>
      <c r="J9" s="136"/>
      <c r="K9" s="136"/>
      <c r="L9" s="136"/>
      <c r="M9" s="136"/>
      <c r="N9" s="136"/>
      <c r="P9" s="210" t="s">
        <v>104</v>
      </c>
    </row>
    <row r="10" spans="1:16">
      <c r="A10" s="42" t="s">
        <v>95</v>
      </c>
      <c r="B10" s="14">
        <v>599</v>
      </c>
      <c r="C10" s="14">
        <v>497</v>
      </c>
      <c r="D10" s="108">
        <v>598</v>
      </c>
      <c r="E10" s="54">
        <v>364</v>
      </c>
      <c r="F10" s="11">
        <v>83</v>
      </c>
      <c r="G10" s="11">
        <v>92</v>
      </c>
      <c r="H10" s="11" t="s">
        <v>8</v>
      </c>
      <c r="I10" s="11" t="s">
        <v>7</v>
      </c>
      <c r="J10" s="11" t="s">
        <v>7</v>
      </c>
      <c r="K10" s="11" t="s">
        <v>7</v>
      </c>
      <c r="L10" s="11" t="s">
        <v>7</v>
      </c>
      <c r="M10" s="11" t="s">
        <v>7</v>
      </c>
      <c r="N10" s="11" t="s">
        <v>7</v>
      </c>
      <c r="P10" s="210" t="s">
        <v>105</v>
      </c>
    </row>
    <row r="11" spans="1:16">
      <c r="A11" s="42" t="s">
        <v>99</v>
      </c>
      <c r="B11" s="8">
        <v>774</v>
      </c>
      <c r="C11" s="8">
        <v>532</v>
      </c>
      <c r="D11" s="108">
        <v>741</v>
      </c>
      <c r="E11" s="54">
        <v>542</v>
      </c>
      <c r="F11" s="11">
        <v>528</v>
      </c>
      <c r="G11" s="11">
        <v>454</v>
      </c>
      <c r="H11" s="11" t="s">
        <v>8</v>
      </c>
      <c r="I11" s="11" t="s">
        <v>7</v>
      </c>
      <c r="J11" s="11" t="s">
        <v>7</v>
      </c>
      <c r="K11" s="11" t="s">
        <v>7</v>
      </c>
      <c r="L11" s="11" t="s">
        <v>7</v>
      </c>
      <c r="M11" s="11" t="s">
        <v>7</v>
      </c>
      <c r="N11" s="11" t="s">
        <v>7</v>
      </c>
      <c r="P11" s="210" t="s">
        <v>106</v>
      </c>
    </row>
    <row r="12" spans="1:16">
      <c r="A12" s="42" t="s">
        <v>96</v>
      </c>
      <c r="B12" s="8">
        <v>111</v>
      </c>
      <c r="C12" s="8">
        <v>88.1</v>
      </c>
      <c r="D12" s="108">
        <v>98.3</v>
      </c>
      <c r="E12" s="107">
        <v>65.7</v>
      </c>
      <c r="F12" s="11">
        <v>42.9</v>
      </c>
      <c r="G12" s="11">
        <v>33.1</v>
      </c>
      <c r="H12" s="11">
        <v>34.9</v>
      </c>
      <c r="I12" s="11">
        <v>25.2</v>
      </c>
      <c r="J12" s="11">
        <v>0</v>
      </c>
      <c r="K12" s="11">
        <v>0</v>
      </c>
      <c r="L12" s="11" t="s">
        <v>7</v>
      </c>
      <c r="M12" s="11" t="s">
        <v>7</v>
      </c>
      <c r="N12" s="11" t="s">
        <v>7</v>
      </c>
      <c r="P12" s="210" t="s">
        <v>107</v>
      </c>
    </row>
    <row r="13" spans="1:16">
      <c r="A13" s="42" t="s">
        <v>97</v>
      </c>
      <c r="B13" s="8">
        <v>51.5</v>
      </c>
      <c r="C13" s="8">
        <v>47.3</v>
      </c>
      <c r="D13" s="108">
        <v>44.6</v>
      </c>
      <c r="E13" s="107">
        <v>18.2</v>
      </c>
      <c r="F13" s="11">
        <v>41.6</v>
      </c>
      <c r="G13" s="11">
        <v>55.5</v>
      </c>
      <c r="H13" s="11">
        <v>45.1</v>
      </c>
      <c r="I13" s="11">
        <v>41</v>
      </c>
      <c r="J13" s="11">
        <v>37.6</v>
      </c>
      <c r="K13" s="11">
        <v>32</v>
      </c>
      <c r="L13" s="11" t="s">
        <v>7</v>
      </c>
      <c r="M13" s="11" t="s">
        <v>7</v>
      </c>
      <c r="N13" s="11" t="s">
        <v>7</v>
      </c>
      <c r="P13" s="210" t="s">
        <v>108</v>
      </c>
    </row>
    <row r="14" spans="1:16">
      <c r="A14" s="42" t="s">
        <v>98</v>
      </c>
      <c r="B14" s="108"/>
      <c r="C14" s="108"/>
      <c r="D14" s="108"/>
      <c r="E14" s="107"/>
      <c r="F14" s="11"/>
      <c r="G14" s="11"/>
      <c r="H14" s="11"/>
      <c r="I14" s="11"/>
      <c r="J14" s="11"/>
      <c r="K14" s="11"/>
      <c r="L14" s="11"/>
      <c r="M14" s="11"/>
      <c r="N14" s="11"/>
      <c r="P14" s="210" t="s">
        <v>109</v>
      </c>
    </row>
    <row r="15" spans="1:16">
      <c r="A15" s="42" t="s">
        <v>100</v>
      </c>
      <c r="B15" s="14">
        <v>83.4</v>
      </c>
      <c r="C15" s="14">
        <v>59.5</v>
      </c>
      <c r="D15" s="108">
        <v>60.9</v>
      </c>
      <c r="E15" s="107">
        <v>52.6</v>
      </c>
      <c r="F15" s="11">
        <v>43.8</v>
      </c>
      <c r="G15" s="11">
        <v>33.200000000000003</v>
      </c>
      <c r="H15" s="11">
        <v>34.799999999999997</v>
      </c>
      <c r="I15" s="11">
        <v>25</v>
      </c>
      <c r="J15" s="11">
        <v>0</v>
      </c>
      <c r="K15" s="11">
        <v>0</v>
      </c>
      <c r="L15" s="11" t="s">
        <v>7</v>
      </c>
      <c r="M15" s="11" t="s">
        <v>7</v>
      </c>
      <c r="N15" s="11" t="s">
        <v>7</v>
      </c>
      <c r="P15" s="210" t="s">
        <v>110</v>
      </c>
    </row>
    <row r="16" spans="1:16">
      <c r="A16" s="42" t="s">
        <v>101</v>
      </c>
      <c r="B16" s="14">
        <v>186.2</v>
      </c>
      <c r="C16" s="14">
        <v>74.900000000000006</v>
      </c>
      <c r="D16" s="108">
        <v>64.599999999999994</v>
      </c>
      <c r="E16" s="107">
        <v>27.8</v>
      </c>
      <c r="F16" s="11">
        <v>54.2</v>
      </c>
      <c r="G16" s="11">
        <v>54.1</v>
      </c>
      <c r="H16" s="11">
        <v>47.5</v>
      </c>
      <c r="I16" s="11">
        <v>39</v>
      </c>
      <c r="J16" s="11">
        <v>40</v>
      </c>
      <c r="K16" s="11">
        <v>31</v>
      </c>
      <c r="L16" s="11" t="s">
        <v>7</v>
      </c>
      <c r="M16" s="11" t="s">
        <v>7</v>
      </c>
      <c r="N16" s="11" t="s">
        <v>7</v>
      </c>
      <c r="P16" s="210" t="s">
        <v>111</v>
      </c>
    </row>
    <row r="17" spans="1:16">
      <c r="A17" s="12"/>
      <c r="B17" s="14"/>
      <c r="C17" s="14"/>
      <c r="D17" s="108"/>
      <c r="E17" s="107"/>
      <c r="F17" s="11"/>
      <c r="G17" s="11"/>
      <c r="H17" s="11"/>
      <c r="I17" s="11"/>
      <c r="J17" s="11"/>
      <c r="K17" s="11"/>
      <c r="L17" s="11"/>
      <c r="M17" s="11"/>
      <c r="N17" s="11"/>
      <c r="P17" s="139"/>
    </row>
    <row r="18" spans="1:16" s="189" customFormat="1">
      <c r="A18" s="138" t="s">
        <v>11</v>
      </c>
      <c r="B18" s="205"/>
      <c r="D18" s="206"/>
      <c r="E18" s="203"/>
      <c r="F18" s="207"/>
      <c r="G18" s="201" t="s">
        <v>68</v>
      </c>
      <c r="H18" s="207"/>
      <c r="I18" s="207"/>
      <c r="J18" s="207"/>
      <c r="K18" s="207"/>
      <c r="L18" s="207"/>
      <c r="M18" s="207"/>
      <c r="N18" s="207"/>
      <c r="P18" s="163" t="s">
        <v>11</v>
      </c>
    </row>
    <row r="19" spans="1:16">
      <c r="A19" s="42" t="s">
        <v>87</v>
      </c>
      <c r="B19" s="14">
        <v>1593</v>
      </c>
      <c r="C19" s="14">
        <v>649.5999755859375</v>
      </c>
      <c r="D19" s="108">
        <v>1721.6700439453125</v>
      </c>
      <c r="E19" s="107">
        <v>912</v>
      </c>
      <c r="F19" s="11">
        <v>1320.699951171875</v>
      </c>
      <c r="G19" s="11">
        <v>1146.800048828125</v>
      </c>
      <c r="H19" s="11">
        <v>540.11102294921875</v>
      </c>
      <c r="I19" s="11">
        <v>598.09100341796875</v>
      </c>
      <c r="J19" s="11">
        <v>574.3470458984375</v>
      </c>
      <c r="K19" s="11">
        <v>516.9000244140625</v>
      </c>
      <c r="L19" s="11">
        <v>515.21697998046875</v>
      </c>
      <c r="M19" s="11">
        <v>338.9794921875</v>
      </c>
      <c r="N19" s="11">
        <v>438.1920166015625</v>
      </c>
      <c r="P19" s="210" t="s">
        <v>112</v>
      </c>
    </row>
    <row r="20" spans="1:16">
      <c r="A20" s="42" t="s">
        <v>102</v>
      </c>
      <c r="B20" s="14">
        <v>1208.9000244140625</v>
      </c>
      <c r="C20" s="14">
        <v>718.5999755859375</v>
      </c>
      <c r="D20" s="108">
        <v>1032.5</v>
      </c>
      <c r="E20" s="107">
        <v>855.20001220703125</v>
      </c>
      <c r="F20" s="11">
        <v>728.0999755859375</v>
      </c>
      <c r="G20" s="11">
        <v>759.2999267578125</v>
      </c>
      <c r="H20" s="11">
        <v>778.7000732421875</v>
      </c>
      <c r="I20" s="11">
        <v>747.14501953125</v>
      </c>
      <c r="J20" s="11">
        <v>275.97000122070312</v>
      </c>
      <c r="K20" s="11">
        <v>591.73101806640625</v>
      </c>
      <c r="L20" s="11">
        <v>883.2099609375</v>
      </c>
      <c r="M20" s="11">
        <v>469.3480224609375</v>
      </c>
      <c r="N20" s="11">
        <v>292.90301513671875</v>
      </c>
      <c r="P20" s="210" t="s">
        <v>113</v>
      </c>
    </row>
    <row r="21" spans="1:16">
      <c r="A21" s="42" t="s">
        <v>103</v>
      </c>
      <c r="B21" s="14">
        <v>18.5</v>
      </c>
      <c r="C21" s="14">
        <v>43.600002288818359</v>
      </c>
      <c r="D21" s="108">
        <v>27.799999237060547</v>
      </c>
      <c r="E21" s="54">
        <v>80.5</v>
      </c>
      <c r="F21" s="11">
        <v>64.899993896484375</v>
      </c>
      <c r="G21" s="11">
        <v>26.600000381469727</v>
      </c>
      <c r="H21" s="11">
        <v>19.239999771118164</v>
      </c>
      <c r="I21" s="11">
        <v>939.20001220703125</v>
      </c>
      <c r="J21" s="11">
        <v>172.29899597167969</v>
      </c>
      <c r="K21" s="11">
        <v>72.9530029296875</v>
      </c>
      <c r="L21" s="11">
        <v>23.215999603271484</v>
      </c>
      <c r="M21" s="11">
        <v>37.592998504638672</v>
      </c>
      <c r="N21" s="11">
        <v>25.08599853515625</v>
      </c>
      <c r="P21" s="210" t="s">
        <v>114</v>
      </c>
    </row>
    <row r="22" spans="1:16">
      <c r="A22" s="12"/>
      <c r="B22" s="14"/>
      <c r="C22" s="14"/>
      <c r="D22" s="108"/>
      <c r="E22" s="107"/>
      <c r="F22" s="11"/>
      <c r="G22" s="11"/>
      <c r="H22" s="11"/>
      <c r="I22" s="11"/>
      <c r="J22" s="11"/>
      <c r="K22" s="11"/>
      <c r="L22" s="11"/>
      <c r="M22" s="11"/>
      <c r="N22" s="11"/>
      <c r="P22" s="139"/>
    </row>
    <row r="23" spans="1:16" s="189" customFormat="1">
      <c r="A23" s="138" t="s">
        <v>12</v>
      </c>
      <c r="B23" s="205"/>
      <c r="C23" s="205"/>
      <c r="D23" s="206"/>
      <c r="E23" s="203"/>
      <c r="F23" s="207"/>
      <c r="G23" s="207"/>
      <c r="H23" s="207"/>
      <c r="I23" s="207"/>
      <c r="J23" s="207"/>
      <c r="K23" s="207"/>
      <c r="L23" s="207"/>
      <c r="M23" s="207"/>
      <c r="N23" s="207"/>
      <c r="P23" s="163" t="s">
        <v>46</v>
      </c>
    </row>
    <row r="24" spans="1:16">
      <c r="A24" s="42" t="s">
        <v>87</v>
      </c>
      <c r="B24" s="14">
        <v>552.800048828125</v>
      </c>
      <c r="C24" s="8">
        <v>406.26998901367187</v>
      </c>
      <c r="D24" s="108">
        <v>246.50999450683594</v>
      </c>
      <c r="E24" s="107">
        <v>586.29998779296875</v>
      </c>
      <c r="F24" s="11">
        <v>108.99999237060547</v>
      </c>
      <c r="G24" s="11">
        <v>102.20000457763672</v>
      </c>
      <c r="H24" s="11">
        <v>93.5</v>
      </c>
      <c r="I24" s="11">
        <v>620.7239990234375</v>
      </c>
      <c r="J24" s="11">
        <v>102.76799774169922</v>
      </c>
      <c r="K24" s="11">
        <v>18.899999618530273</v>
      </c>
      <c r="L24" s="11">
        <v>13.069999694824219</v>
      </c>
      <c r="M24" s="11">
        <v>0.94249999523162842</v>
      </c>
      <c r="N24" s="11">
        <v>6.5209994316101074</v>
      </c>
      <c r="P24" s="210" t="s">
        <v>112</v>
      </c>
    </row>
    <row r="25" spans="1:16">
      <c r="A25" s="42" t="s">
        <v>102</v>
      </c>
      <c r="B25" s="54">
        <v>0</v>
      </c>
      <c r="C25" s="54">
        <v>0</v>
      </c>
      <c r="D25" s="54">
        <v>13</v>
      </c>
      <c r="E25" s="107">
        <v>1.7000000476837158</v>
      </c>
      <c r="F25" s="11">
        <v>1.5999999046325684</v>
      </c>
      <c r="G25" s="11">
        <v>1.9000000953674316</v>
      </c>
      <c r="H25" s="11">
        <v>34.199996948242188</v>
      </c>
      <c r="I25" s="11">
        <v>21.5</v>
      </c>
      <c r="J25" s="11">
        <v>26</v>
      </c>
      <c r="K25" s="11">
        <v>17.743999481201172</v>
      </c>
      <c r="L25" s="11">
        <v>1.3369998931884766</v>
      </c>
      <c r="M25" s="11">
        <v>10.335000038146973</v>
      </c>
      <c r="N25" s="11">
        <v>0</v>
      </c>
      <c r="P25" s="210" t="s">
        <v>115</v>
      </c>
    </row>
    <row r="26" spans="1:16">
      <c r="A26" s="42" t="s">
        <v>103</v>
      </c>
      <c r="B26" s="14">
        <v>507.79998779296875</v>
      </c>
      <c r="C26" s="8">
        <v>284.69998168945312</v>
      </c>
      <c r="D26" s="108">
        <v>290.4000244140625</v>
      </c>
      <c r="E26" s="54">
        <v>321</v>
      </c>
      <c r="F26" s="11">
        <v>320</v>
      </c>
      <c r="G26" s="11">
        <v>2131.800048828125</v>
      </c>
      <c r="H26" s="11">
        <v>237.19998168945312</v>
      </c>
      <c r="I26" s="11">
        <v>170.37600708007812</v>
      </c>
      <c r="J26" s="11">
        <v>102.90800476074219</v>
      </c>
      <c r="K26" s="11">
        <v>0.55000001192092896</v>
      </c>
      <c r="L26" s="11">
        <v>1.0720000267028809</v>
      </c>
      <c r="M26" s="11">
        <v>13.496000289916992</v>
      </c>
      <c r="N26" s="11">
        <v>6.4590001106262207</v>
      </c>
      <c r="P26" s="210" t="s">
        <v>65</v>
      </c>
    </row>
    <row r="27" spans="1:16">
      <c r="A27" s="12"/>
      <c r="B27" s="14"/>
      <c r="C27" s="8"/>
      <c r="D27" s="108"/>
      <c r="E27" s="107"/>
      <c r="F27" s="11"/>
      <c r="G27" s="11"/>
      <c r="H27" s="11"/>
      <c r="I27" s="11"/>
      <c r="J27" s="11"/>
      <c r="K27" s="11"/>
      <c r="L27" s="11"/>
      <c r="M27" s="11"/>
      <c r="N27" s="11"/>
      <c r="P27" s="139"/>
    </row>
    <row r="28" spans="1:16" s="189" customFormat="1">
      <c r="A28" s="138" t="s">
        <v>13</v>
      </c>
      <c r="B28" s="205"/>
      <c r="C28" s="158"/>
      <c r="D28" s="206"/>
      <c r="E28" s="203"/>
      <c r="F28" s="207"/>
      <c r="G28" s="207"/>
      <c r="H28" s="207"/>
      <c r="I28" s="207"/>
      <c r="J28" s="207"/>
      <c r="K28" s="207"/>
      <c r="L28" s="207"/>
      <c r="M28" s="207"/>
      <c r="N28" s="207"/>
      <c r="P28" s="163" t="s">
        <v>47</v>
      </c>
    </row>
    <row r="29" spans="1:16">
      <c r="A29" s="42" t="s">
        <v>87</v>
      </c>
      <c r="B29" s="14">
        <v>7420.5</v>
      </c>
      <c r="C29" s="8">
        <v>3897.300048828125</v>
      </c>
      <c r="D29" s="108">
        <v>7495.10009765625</v>
      </c>
      <c r="E29" s="107">
        <v>284.10000610351562</v>
      </c>
      <c r="F29" s="11">
        <v>3383.10009765625</v>
      </c>
      <c r="G29" s="11">
        <v>166.69999694824219</v>
      </c>
      <c r="H29" s="11">
        <v>978</v>
      </c>
      <c r="I29" s="11">
        <v>758.20001220703125</v>
      </c>
      <c r="J29" s="11">
        <v>1933.0999755859375</v>
      </c>
      <c r="K29" s="11">
        <v>413.60000610351562</v>
      </c>
      <c r="L29" s="11">
        <v>203.12600708007812</v>
      </c>
      <c r="M29" s="11">
        <v>374.52200317382812</v>
      </c>
      <c r="N29" s="11">
        <v>355.1</v>
      </c>
      <c r="P29" s="210" t="s">
        <v>112</v>
      </c>
    </row>
    <row r="30" spans="1:16">
      <c r="A30" s="109"/>
      <c r="B30" s="110"/>
      <c r="C30" s="111"/>
      <c r="D30" s="111"/>
      <c r="E30" s="111"/>
      <c r="F30" s="137"/>
      <c r="G30" s="137"/>
      <c r="H30" s="137"/>
      <c r="I30" s="137"/>
      <c r="J30" s="137"/>
      <c r="K30" s="137"/>
      <c r="L30" s="137"/>
      <c r="M30" s="137"/>
      <c r="N30" s="137"/>
      <c r="O30" s="98"/>
      <c r="P30" s="98"/>
    </row>
    <row r="31" spans="1:16">
      <c r="A31" s="112"/>
      <c r="B31" s="113"/>
      <c r="C31" s="114"/>
      <c r="D31" s="114"/>
      <c r="E31" s="115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6">
      <c r="A32" s="1" t="s">
        <v>202</v>
      </c>
      <c r="B32" s="115"/>
      <c r="C32" s="115"/>
      <c r="D32" s="115"/>
      <c r="E32" s="115"/>
      <c r="F32" s="136"/>
      <c r="G32" s="136"/>
      <c r="H32" s="136"/>
      <c r="I32" s="136"/>
      <c r="J32" s="136"/>
      <c r="K32" s="136"/>
      <c r="L32" s="136"/>
      <c r="M32" s="136"/>
      <c r="N32" s="136"/>
    </row>
    <row r="33" spans="1:14">
      <c r="A33" s="2" t="s">
        <v>199</v>
      </c>
      <c r="B33" s="115"/>
      <c r="C33" s="115"/>
      <c r="D33" s="115"/>
      <c r="E33" s="115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1:14">
      <c r="A34" s="5"/>
    </row>
    <row r="35" spans="1:14">
      <c r="A35" s="1" t="s">
        <v>203</v>
      </c>
    </row>
    <row r="36" spans="1:14">
      <c r="A36" s="2" t="s">
        <v>90</v>
      </c>
    </row>
  </sheetData>
  <phoneticPr fontId="0" type="noConversion"/>
  <pageMargins left="0" right="0" top="0.5" bottom="0" header="0" footer="0"/>
  <pageSetup orientation="landscape" r:id="rId1"/>
  <headerFooter alignWithMargins="0">
    <oddHeader>&amp;R &amp;A &amp;F &amp;P 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pageSetUpPr fitToPage="1"/>
  </sheetPr>
  <dimension ref="A1:P53"/>
  <sheetViews>
    <sheetView showGridLines="0" workbookViewId="0">
      <selection activeCell="I3" sqref="I3"/>
    </sheetView>
  </sheetViews>
  <sheetFormatPr defaultColWidth="7.7109375" defaultRowHeight="14.1" customHeight="1"/>
  <cols>
    <col min="1" max="1" width="38.140625" style="19" customWidth="1"/>
    <col min="2" max="4" width="8.85546875" style="19" customWidth="1"/>
    <col min="5" max="5" width="8.85546875" style="20" customWidth="1"/>
    <col min="6" max="6" width="8.85546875" style="19" customWidth="1"/>
    <col min="7" max="14" width="8.85546875" style="20" customWidth="1"/>
    <col min="15" max="15" width="2.85546875" style="19" customWidth="1"/>
    <col min="16" max="16" width="30.85546875" style="19" bestFit="1" customWidth="1"/>
    <col min="17" max="16384" width="7.7109375" style="19"/>
  </cols>
  <sheetData>
    <row r="1" spans="1:16" s="167" customFormat="1" ht="14.1" customHeight="1">
      <c r="A1" s="4">
        <v>6</v>
      </c>
      <c r="P1" s="167">
        <v>6</v>
      </c>
    </row>
    <row r="2" spans="1:16" ht="14.1" customHeight="1">
      <c r="A2" s="4" t="s">
        <v>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P2" s="197" t="s">
        <v>43</v>
      </c>
    </row>
    <row r="3" spans="1:16" ht="14.1" customHeight="1">
      <c r="A3" s="88" t="s">
        <v>14</v>
      </c>
      <c r="D3" s="20"/>
      <c r="P3" s="198" t="s">
        <v>48</v>
      </c>
    </row>
    <row r="4" spans="1:16" ht="14.1" customHeight="1">
      <c r="A4" s="88"/>
      <c r="D4" s="20"/>
    </row>
    <row r="5" spans="1:16" ht="14.1" customHeight="1">
      <c r="A5" s="21"/>
      <c r="B5" s="21"/>
      <c r="C5" s="21"/>
      <c r="D5" s="21"/>
      <c r="E5" s="22"/>
      <c r="F5" s="21"/>
      <c r="G5" s="22"/>
      <c r="H5" s="22"/>
      <c r="I5" s="22"/>
      <c r="J5" s="22"/>
      <c r="K5" s="22"/>
      <c r="L5" s="22"/>
      <c r="M5" s="22"/>
      <c r="N5" s="22"/>
      <c r="O5" s="21"/>
    </row>
    <row r="6" spans="1:16" ht="14.1" customHeight="1">
      <c r="A6" s="89"/>
      <c r="B6" s="23">
        <v>2000</v>
      </c>
      <c r="C6" s="23">
        <v>2001</v>
      </c>
      <c r="D6" s="23">
        <v>2002</v>
      </c>
      <c r="E6" s="29">
        <v>2003</v>
      </c>
      <c r="F6" s="29">
        <v>2004</v>
      </c>
      <c r="G6" s="29">
        <v>2005</v>
      </c>
      <c r="H6" s="29">
        <v>2006</v>
      </c>
      <c r="I6" s="29">
        <v>2007</v>
      </c>
      <c r="J6" s="29">
        <v>2008</v>
      </c>
      <c r="K6" s="29">
        <v>2009</v>
      </c>
      <c r="L6" s="29">
        <v>2010</v>
      </c>
      <c r="M6" s="140">
        <v>2011</v>
      </c>
      <c r="N6" s="140">
        <v>2012</v>
      </c>
      <c r="O6" s="89" t="s">
        <v>40</v>
      </c>
      <c r="P6" s="89"/>
    </row>
    <row r="7" spans="1:16" ht="14.1" customHeight="1">
      <c r="B7" s="30"/>
      <c r="C7" s="30"/>
      <c r="D7" s="30"/>
    </row>
    <row r="8" spans="1:16" s="88" customFormat="1" ht="14.1" customHeight="1">
      <c r="A8" s="154" t="s">
        <v>15</v>
      </c>
      <c r="C8" s="155"/>
      <c r="E8" s="157"/>
      <c r="F8" s="157"/>
      <c r="G8" s="156" t="s">
        <v>89</v>
      </c>
      <c r="H8" s="157"/>
      <c r="I8" s="157"/>
      <c r="J8" s="157"/>
      <c r="K8" s="157"/>
      <c r="L8" s="157"/>
      <c r="M8" s="157"/>
      <c r="N8" s="157"/>
      <c r="O8" s="157"/>
      <c r="P8" s="154" t="s">
        <v>49</v>
      </c>
    </row>
    <row r="9" spans="1:16" ht="14.1" customHeight="1">
      <c r="A9" s="143" t="s">
        <v>87</v>
      </c>
      <c r="B9" s="7"/>
      <c r="C9" s="7"/>
      <c r="D9" s="7"/>
      <c r="F9" s="20"/>
      <c r="O9" s="20"/>
      <c r="P9" s="143" t="s">
        <v>112</v>
      </c>
    </row>
    <row r="10" spans="1:16" ht="14.1" customHeight="1">
      <c r="A10" s="143" t="s">
        <v>86</v>
      </c>
      <c r="B10" s="8">
        <v>43680</v>
      </c>
      <c r="C10" s="8">
        <v>41468</v>
      </c>
      <c r="D10" s="9">
        <v>47824</v>
      </c>
      <c r="E10" s="90">
        <v>49117</v>
      </c>
      <c r="F10" s="90">
        <v>44985</v>
      </c>
      <c r="G10" s="90">
        <v>52740</v>
      </c>
      <c r="H10" s="90">
        <v>52104.800000000003</v>
      </c>
      <c r="I10" s="90">
        <v>43807</v>
      </c>
      <c r="J10" s="90">
        <v>41826</v>
      </c>
      <c r="K10" s="90">
        <v>39117</v>
      </c>
      <c r="L10" s="90">
        <v>35855</v>
      </c>
      <c r="M10" s="90">
        <v>33551</v>
      </c>
      <c r="N10" s="90" t="s">
        <v>7</v>
      </c>
      <c r="P10" s="143" t="s">
        <v>129</v>
      </c>
    </row>
    <row r="11" spans="1:16" ht="14.1" customHeight="1">
      <c r="A11" s="143" t="s">
        <v>119</v>
      </c>
      <c r="B11" s="8">
        <v>119373</v>
      </c>
      <c r="C11" s="8">
        <v>113520</v>
      </c>
      <c r="D11" s="9">
        <v>130626</v>
      </c>
      <c r="E11" s="90">
        <v>134089</v>
      </c>
      <c r="F11" s="90">
        <v>122933</v>
      </c>
      <c r="G11" s="90">
        <v>144442</v>
      </c>
      <c r="H11" s="90">
        <v>142750</v>
      </c>
      <c r="I11" s="90">
        <v>120020</v>
      </c>
      <c r="J11" s="90">
        <v>114279</v>
      </c>
      <c r="K11" s="90">
        <v>107183</v>
      </c>
      <c r="L11" s="90">
        <v>98276</v>
      </c>
      <c r="M11" s="90">
        <v>91919</v>
      </c>
      <c r="N11" s="90">
        <v>81710</v>
      </c>
      <c r="P11" s="143" t="s">
        <v>130</v>
      </c>
    </row>
    <row r="12" spans="1:16" ht="14.1" customHeight="1">
      <c r="A12" s="143" t="s">
        <v>116</v>
      </c>
      <c r="B12" s="8"/>
      <c r="C12" s="8"/>
      <c r="D12" s="9"/>
      <c r="E12" s="90"/>
      <c r="F12" s="90"/>
      <c r="G12" s="90"/>
      <c r="H12" s="90"/>
      <c r="I12" s="90"/>
      <c r="J12" s="90"/>
      <c r="K12" s="90"/>
      <c r="L12" s="90"/>
      <c r="M12" s="90"/>
      <c r="N12" s="90"/>
      <c r="P12" s="143" t="s">
        <v>131</v>
      </c>
    </row>
    <row r="13" spans="1:16" ht="14.1" customHeight="1">
      <c r="A13" s="143" t="s">
        <v>120</v>
      </c>
      <c r="B13" s="8">
        <v>35195</v>
      </c>
      <c r="C13" s="8">
        <v>30524</v>
      </c>
      <c r="D13" s="9">
        <v>32241</v>
      </c>
      <c r="E13" s="90">
        <v>33186.300000000003</v>
      </c>
      <c r="F13" s="90">
        <v>22772</v>
      </c>
      <c r="G13" s="90">
        <v>34200</v>
      </c>
      <c r="H13" s="90">
        <v>29727.5</v>
      </c>
      <c r="I13" s="90">
        <v>34315</v>
      </c>
      <c r="J13" s="90">
        <v>32546</v>
      </c>
      <c r="K13" s="90">
        <v>34632</v>
      </c>
      <c r="L13" s="90">
        <v>24944</v>
      </c>
      <c r="M13" s="90">
        <v>30331</v>
      </c>
      <c r="N13" s="90">
        <v>20952</v>
      </c>
      <c r="P13" s="143" t="s">
        <v>132</v>
      </c>
    </row>
    <row r="14" spans="1:16" ht="14.1" customHeight="1">
      <c r="A14" s="143" t="s">
        <v>117</v>
      </c>
      <c r="B14" s="8"/>
      <c r="C14" s="8"/>
      <c r="D14" s="9"/>
      <c r="E14" s="90"/>
      <c r="F14" s="90"/>
      <c r="G14" s="90"/>
      <c r="H14" s="90"/>
      <c r="I14" s="90"/>
      <c r="J14" s="90"/>
      <c r="K14" s="90"/>
      <c r="L14" s="90"/>
      <c r="M14" s="90"/>
      <c r="N14" s="90"/>
      <c r="P14" s="143" t="s">
        <v>133</v>
      </c>
    </row>
    <row r="15" spans="1:16" ht="14.1" customHeight="1">
      <c r="A15" s="143" t="s">
        <v>121</v>
      </c>
      <c r="B15" s="8">
        <v>57543</v>
      </c>
      <c r="C15" s="8">
        <v>54818</v>
      </c>
      <c r="D15" s="9">
        <v>54788</v>
      </c>
      <c r="E15" s="90">
        <v>52876</v>
      </c>
      <c r="F15" s="90">
        <v>46349</v>
      </c>
      <c r="G15" s="90">
        <v>55219</v>
      </c>
      <c r="H15" s="90">
        <v>55601.7</v>
      </c>
      <c r="I15" s="90">
        <v>42620</v>
      </c>
      <c r="J15" s="90">
        <v>53358</v>
      </c>
      <c r="K15" s="90">
        <v>54005</v>
      </c>
      <c r="L15" s="90">
        <v>44089</v>
      </c>
      <c r="M15" s="90">
        <v>48227</v>
      </c>
      <c r="N15" s="90">
        <v>37292</v>
      </c>
      <c r="P15" s="143" t="s">
        <v>134</v>
      </c>
    </row>
    <row r="16" spans="1:16" ht="14.1" customHeight="1">
      <c r="A16" s="143" t="s">
        <v>122</v>
      </c>
      <c r="B16" s="8">
        <v>92.1</v>
      </c>
      <c r="C16" s="8">
        <v>87.6</v>
      </c>
      <c r="D16" s="9">
        <v>82</v>
      </c>
      <c r="E16" s="90">
        <v>85</v>
      </c>
      <c r="F16" s="90">
        <v>79.2</v>
      </c>
      <c r="G16" s="90">
        <v>94.1</v>
      </c>
      <c r="H16" s="90" t="s">
        <v>8</v>
      </c>
      <c r="I16" s="90" t="s">
        <v>7</v>
      </c>
      <c r="J16" s="90">
        <v>91</v>
      </c>
      <c r="K16" s="90">
        <v>92</v>
      </c>
      <c r="L16" s="90">
        <v>77</v>
      </c>
      <c r="M16" s="90">
        <v>83</v>
      </c>
      <c r="N16" s="90">
        <v>65</v>
      </c>
      <c r="P16" s="143" t="s">
        <v>135</v>
      </c>
    </row>
    <row r="17" spans="1:16" ht="14.1" customHeight="1">
      <c r="A17" s="143" t="s">
        <v>118</v>
      </c>
      <c r="B17" s="8"/>
      <c r="C17" s="8"/>
      <c r="D17" s="9"/>
      <c r="E17" s="90"/>
      <c r="F17" s="90"/>
      <c r="G17" s="90"/>
      <c r="H17" s="90"/>
      <c r="I17" s="90"/>
      <c r="J17" s="90"/>
      <c r="K17" s="90"/>
      <c r="L17" s="90"/>
      <c r="M17" s="90"/>
      <c r="N17" s="90"/>
      <c r="P17" s="143" t="s">
        <v>115</v>
      </c>
    </row>
    <row r="18" spans="1:16" ht="14.1" customHeight="1">
      <c r="A18" s="143" t="s">
        <v>120</v>
      </c>
      <c r="B18" s="8">
        <v>19118</v>
      </c>
      <c r="C18" s="8">
        <v>18323</v>
      </c>
      <c r="D18" s="9">
        <v>24895</v>
      </c>
      <c r="E18" s="90">
        <v>26002</v>
      </c>
      <c r="F18" s="90">
        <v>20467</v>
      </c>
      <c r="G18" s="90">
        <v>23890.9</v>
      </c>
      <c r="H18" s="90">
        <v>28738.799999999999</v>
      </c>
      <c r="I18" s="90">
        <v>16557</v>
      </c>
      <c r="J18" s="90">
        <v>19749</v>
      </c>
      <c r="K18" s="90">
        <v>19610</v>
      </c>
      <c r="L18" s="90">
        <v>16584</v>
      </c>
      <c r="M18" s="90">
        <v>14461</v>
      </c>
      <c r="N18" s="90">
        <v>10478</v>
      </c>
      <c r="P18" s="143" t="s">
        <v>132</v>
      </c>
    </row>
    <row r="19" spans="1:16" ht="14.1" customHeight="1">
      <c r="A19" s="42" t="s">
        <v>123</v>
      </c>
      <c r="B19" s="8">
        <v>52198</v>
      </c>
      <c r="C19" s="11" t="s">
        <v>7</v>
      </c>
      <c r="D19" s="11" t="s">
        <v>7</v>
      </c>
      <c r="E19" s="90">
        <v>39057</v>
      </c>
      <c r="F19" s="90">
        <v>48095</v>
      </c>
      <c r="G19" s="90">
        <v>55219</v>
      </c>
      <c r="H19" s="90" t="s">
        <v>8</v>
      </c>
      <c r="I19" s="90" t="s">
        <v>7</v>
      </c>
      <c r="J19" s="90">
        <v>45766</v>
      </c>
      <c r="K19" s="90">
        <v>45866</v>
      </c>
      <c r="L19" s="90">
        <v>35030</v>
      </c>
      <c r="M19" s="90">
        <v>41218</v>
      </c>
      <c r="N19" s="90">
        <v>32445</v>
      </c>
      <c r="P19" s="42" t="s">
        <v>136</v>
      </c>
    </row>
    <row r="20" spans="1:16" ht="14.1" customHeight="1">
      <c r="A20" s="10"/>
      <c r="B20" s="8"/>
      <c r="C20" s="11"/>
      <c r="D20" s="11"/>
      <c r="E20" s="90"/>
      <c r="F20" s="90"/>
      <c r="G20" s="90"/>
      <c r="H20" s="90"/>
      <c r="I20" s="90"/>
      <c r="J20" s="90"/>
      <c r="K20" s="90"/>
      <c r="L20" s="90"/>
      <c r="M20" s="90"/>
      <c r="N20" s="90"/>
      <c r="P20" s="10"/>
    </row>
    <row r="21" spans="1:16" s="88" customFormat="1" ht="14.1" customHeight="1">
      <c r="A21" s="138" t="s">
        <v>81</v>
      </c>
      <c r="B21" s="208"/>
      <c r="C21" s="158"/>
      <c r="E21" s="160"/>
      <c r="F21" s="160"/>
      <c r="G21" s="209" t="s">
        <v>69</v>
      </c>
      <c r="H21" s="160"/>
      <c r="I21" s="160"/>
      <c r="J21" s="160"/>
      <c r="K21" s="160"/>
      <c r="L21" s="160"/>
      <c r="M21" s="160"/>
      <c r="N21" s="160"/>
      <c r="P21" s="138" t="s">
        <v>50</v>
      </c>
    </row>
    <row r="22" spans="1:16" ht="14.1" customHeight="1">
      <c r="A22" s="42" t="s">
        <v>87</v>
      </c>
      <c r="B22" s="8">
        <v>1498</v>
      </c>
      <c r="C22" s="8">
        <v>1596</v>
      </c>
      <c r="D22" s="9">
        <v>1826</v>
      </c>
      <c r="E22" s="90">
        <v>2593.34</v>
      </c>
      <c r="F22" s="90">
        <v>2929</v>
      </c>
      <c r="G22" s="90">
        <v>3219</v>
      </c>
      <c r="H22" s="90">
        <v>3878.4</v>
      </c>
      <c r="I22" s="90">
        <v>4037.8</v>
      </c>
      <c r="J22" s="90">
        <v>4049</v>
      </c>
      <c r="K22" s="90">
        <v>4183</v>
      </c>
      <c r="L22" s="90">
        <v>4319</v>
      </c>
      <c r="M22" s="90">
        <v>4149</v>
      </c>
      <c r="N22" s="90">
        <v>4122</v>
      </c>
      <c r="P22" s="42" t="s">
        <v>112</v>
      </c>
    </row>
    <row r="23" spans="1:16" ht="14.1" customHeight="1">
      <c r="A23" s="42" t="s">
        <v>124</v>
      </c>
      <c r="B23" s="8">
        <v>938</v>
      </c>
      <c r="C23" s="8">
        <v>1492</v>
      </c>
      <c r="D23" s="9">
        <v>1722</v>
      </c>
      <c r="E23" s="90">
        <v>2520</v>
      </c>
      <c r="F23" s="90">
        <v>2850</v>
      </c>
      <c r="G23" s="90">
        <v>3033</v>
      </c>
      <c r="H23" s="90" t="s">
        <v>8</v>
      </c>
      <c r="I23" s="90" t="s">
        <v>7</v>
      </c>
      <c r="J23" s="90">
        <v>3710</v>
      </c>
      <c r="K23" s="90">
        <v>3835</v>
      </c>
      <c r="L23" s="90">
        <v>4005</v>
      </c>
      <c r="M23" s="90">
        <v>3843</v>
      </c>
      <c r="N23" s="90">
        <v>3823</v>
      </c>
      <c r="P23" s="125" t="s">
        <v>137</v>
      </c>
    </row>
    <row r="24" spans="1:16" ht="14.1" customHeight="1">
      <c r="A24" s="42" t="s">
        <v>125</v>
      </c>
      <c r="B24" s="8">
        <v>618.5</v>
      </c>
      <c r="C24" s="8">
        <v>661</v>
      </c>
      <c r="D24" s="9">
        <v>693.8</v>
      </c>
      <c r="E24" s="90">
        <v>731.1</v>
      </c>
      <c r="F24" s="90">
        <v>817.9</v>
      </c>
      <c r="G24" s="90">
        <v>944</v>
      </c>
      <c r="H24" s="90" t="s">
        <v>8</v>
      </c>
      <c r="I24" s="90" t="s">
        <v>7</v>
      </c>
      <c r="J24" s="90">
        <v>1047</v>
      </c>
      <c r="K24" s="90">
        <v>1140</v>
      </c>
      <c r="L24" s="90">
        <v>1190</v>
      </c>
      <c r="M24" s="90">
        <v>1163</v>
      </c>
      <c r="N24" s="90">
        <v>1114</v>
      </c>
      <c r="P24" s="42" t="s">
        <v>138</v>
      </c>
    </row>
    <row r="25" spans="1:16" ht="14.1" customHeight="1">
      <c r="A25" s="42" t="s">
        <v>126</v>
      </c>
      <c r="B25" s="8">
        <v>186.5</v>
      </c>
      <c r="C25" s="8">
        <v>193.3</v>
      </c>
      <c r="D25" s="9">
        <v>219.2</v>
      </c>
      <c r="E25" s="90">
        <v>230.1</v>
      </c>
      <c r="F25" s="90">
        <v>239.4</v>
      </c>
      <c r="G25" s="90">
        <v>246</v>
      </c>
      <c r="H25" s="90" t="s">
        <v>8</v>
      </c>
      <c r="I25" s="90" t="s">
        <v>7</v>
      </c>
      <c r="J25" s="90">
        <v>266</v>
      </c>
      <c r="K25" s="90">
        <v>272</v>
      </c>
      <c r="L25" s="90">
        <v>293</v>
      </c>
      <c r="M25" s="90">
        <v>304</v>
      </c>
      <c r="N25" s="90">
        <v>304</v>
      </c>
      <c r="P25" s="42" t="s">
        <v>139</v>
      </c>
    </row>
    <row r="26" spans="1:16" ht="14.1" customHeight="1">
      <c r="A26" s="142" t="s">
        <v>127</v>
      </c>
      <c r="B26" s="8">
        <v>450</v>
      </c>
      <c r="C26" s="8">
        <v>450</v>
      </c>
      <c r="D26" s="9">
        <v>858.2</v>
      </c>
      <c r="E26" s="90">
        <v>1364</v>
      </c>
      <c r="F26" s="90">
        <v>1566.5</v>
      </c>
      <c r="G26" s="90">
        <v>1585</v>
      </c>
      <c r="H26" s="90" t="s">
        <v>8</v>
      </c>
      <c r="I26" s="90" t="s">
        <v>7</v>
      </c>
      <c r="J26" s="90">
        <v>2196</v>
      </c>
      <c r="K26" s="90">
        <v>2268</v>
      </c>
      <c r="L26" s="90">
        <v>2316</v>
      </c>
      <c r="M26" s="90">
        <v>2160</v>
      </c>
      <c r="N26" s="90">
        <v>2175</v>
      </c>
      <c r="P26" s="125" t="s">
        <v>140</v>
      </c>
    </row>
    <row r="27" spans="1:16" ht="14.1" customHeight="1">
      <c r="A27" s="10"/>
      <c r="B27" s="8"/>
      <c r="C27" s="8"/>
      <c r="D27" s="9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6" s="88" customFormat="1" ht="14.1" customHeight="1">
      <c r="A28" s="138" t="s">
        <v>16</v>
      </c>
      <c r="B28" s="208"/>
      <c r="C28" s="158"/>
      <c r="E28" s="160"/>
      <c r="F28" s="160"/>
      <c r="G28" s="209" t="s">
        <v>70</v>
      </c>
      <c r="H28" s="160"/>
      <c r="I28" s="160"/>
      <c r="J28" s="160"/>
      <c r="K28" s="160"/>
      <c r="L28" s="160"/>
      <c r="M28" s="160"/>
      <c r="N28" s="160"/>
      <c r="P28" s="138" t="s">
        <v>51</v>
      </c>
    </row>
    <row r="29" spans="1:16" ht="14.1" customHeight="1">
      <c r="A29" s="42" t="s">
        <v>87</v>
      </c>
      <c r="B29" s="8">
        <v>6992.7</v>
      </c>
      <c r="C29" s="8">
        <v>7531.3</v>
      </c>
      <c r="D29" s="9">
        <v>8607.6</v>
      </c>
      <c r="E29" s="90">
        <v>10505.8</v>
      </c>
      <c r="F29" s="90">
        <v>10686.8</v>
      </c>
      <c r="G29" s="90">
        <v>9889.4</v>
      </c>
      <c r="H29" s="90">
        <v>11251</v>
      </c>
      <c r="I29" s="90">
        <v>12834</v>
      </c>
      <c r="J29" s="90">
        <v>13947</v>
      </c>
      <c r="K29" s="90">
        <v>15899</v>
      </c>
      <c r="L29" s="90">
        <v>17223</v>
      </c>
      <c r="M29" s="90">
        <v>16043</v>
      </c>
      <c r="N29" s="90">
        <v>12890</v>
      </c>
      <c r="P29" s="42" t="s">
        <v>112</v>
      </c>
    </row>
    <row r="30" spans="1:16" ht="14.1" customHeight="1">
      <c r="A30" s="42" t="s">
        <v>118</v>
      </c>
      <c r="B30" s="8">
        <v>6800</v>
      </c>
      <c r="C30" s="8">
        <v>7666</v>
      </c>
      <c r="D30" s="9">
        <v>8766.7000000000007</v>
      </c>
      <c r="E30" s="90">
        <v>10236.1</v>
      </c>
      <c r="F30" s="90">
        <v>10183.5</v>
      </c>
      <c r="G30" s="90">
        <v>10413.200000000001</v>
      </c>
      <c r="H30" s="90">
        <v>11609.2</v>
      </c>
      <c r="I30" s="90">
        <v>11799</v>
      </c>
      <c r="J30" s="90">
        <v>13915</v>
      </c>
      <c r="K30" s="90">
        <v>15153</v>
      </c>
      <c r="L30" s="90">
        <v>16902</v>
      </c>
      <c r="M30" s="90">
        <v>14720</v>
      </c>
      <c r="N30" s="90">
        <v>11537</v>
      </c>
      <c r="P30" s="42" t="s">
        <v>115</v>
      </c>
    </row>
    <row r="31" spans="1:16" ht="14.1" customHeight="1">
      <c r="A31" s="42" t="s">
        <v>103</v>
      </c>
      <c r="B31" s="8" t="s">
        <v>7</v>
      </c>
      <c r="C31" s="8" t="s">
        <v>7</v>
      </c>
      <c r="D31" s="9" t="s">
        <v>7</v>
      </c>
      <c r="E31" s="90" t="s">
        <v>7</v>
      </c>
      <c r="F31" s="90" t="s">
        <v>7</v>
      </c>
      <c r="G31" s="90" t="s">
        <v>7</v>
      </c>
      <c r="H31" s="90" t="s">
        <v>7</v>
      </c>
      <c r="I31" s="90" t="s">
        <v>7</v>
      </c>
      <c r="J31" s="90">
        <v>84.9</v>
      </c>
      <c r="K31" s="90">
        <v>98</v>
      </c>
      <c r="L31" s="90">
        <v>143</v>
      </c>
      <c r="M31" s="90">
        <v>440</v>
      </c>
      <c r="N31" s="90" t="s">
        <v>93</v>
      </c>
      <c r="P31" s="125" t="s">
        <v>114</v>
      </c>
    </row>
    <row r="32" spans="1:16" ht="14.1" customHeight="1">
      <c r="A32" s="42" t="s">
        <v>128</v>
      </c>
      <c r="B32" s="8">
        <v>192.7</v>
      </c>
      <c r="C32" s="8">
        <v>-134.69999999999999</v>
      </c>
      <c r="D32" s="9">
        <v>-159.1</v>
      </c>
      <c r="E32" s="90">
        <v>269.69999999999891</v>
      </c>
      <c r="F32" s="90">
        <v>503.29999999999927</v>
      </c>
      <c r="G32" s="90">
        <v>-523.80000000000109</v>
      </c>
      <c r="H32" s="90">
        <v>-358.20000000000073</v>
      </c>
      <c r="I32" s="90">
        <v>1035</v>
      </c>
      <c r="J32" s="90">
        <v>368</v>
      </c>
      <c r="K32" s="90">
        <v>448</v>
      </c>
      <c r="L32" s="90">
        <v>177</v>
      </c>
      <c r="M32" s="90">
        <v>-68</v>
      </c>
      <c r="N32" s="90" t="s">
        <v>93</v>
      </c>
      <c r="P32" s="42" t="s">
        <v>141</v>
      </c>
    </row>
    <row r="33" spans="1:16" ht="14.1" customHeight="1">
      <c r="A33" s="13"/>
      <c r="B33" s="8"/>
      <c r="C33" s="8"/>
      <c r="D33" s="9"/>
      <c r="E33" s="90"/>
      <c r="F33" s="90"/>
      <c r="G33" s="90"/>
      <c r="H33" s="90"/>
      <c r="I33" s="90"/>
      <c r="J33" s="90"/>
      <c r="K33" s="90"/>
      <c r="L33" s="90"/>
      <c r="M33" s="90"/>
      <c r="N33" s="90"/>
      <c r="P33" s="13"/>
    </row>
    <row r="34" spans="1:16" s="88" customFormat="1" ht="14.1" customHeight="1">
      <c r="A34" s="138" t="s">
        <v>17</v>
      </c>
      <c r="B34" s="208"/>
      <c r="C34" s="158"/>
      <c r="E34" s="160"/>
      <c r="F34" s="160"/>
      <c r="G34" s="209" t="s">
        <v>71</v>
      </c>
      <c r="H34" s="160"/>
      <c r="I34" s="160"/>
      <c r="J34" s="160"/>
      <c r="K34" s="160"/>
      <c r="L34" s="160"/>
      <c r="M34" s="160"/>
      <c r="N34" s="160"/>
      <c r="P34" s="138" t="s">
        <v>52</v>
      </c>
    </row>
    <row r="35" spans="1:16" ht="14.1" customHeight="1">
      <c r="A35" s="42" t="s">
        <v>87</v>
      </c>
      <c r="B35" s="8">
        <v>3827.6</v>
      </c>
      <c r="C35" s="8">
        <v>4209.6000000000004</v>
      </c>
      <c r="D35" s="9">
        <v>4660</v>
      </c>
      <c r="E35" s="90">
        <v>4965.3999999999996</v>
      </c>
      <c r="F35" s="90">
        <v>5350.6</v>
      </c>
      <c r="G35" s="90">
        <v>5914.9</v>
      </c>
      <c r="H35" s="90">
        <v>5816.9</v>
      </c>
      <c r="I35" s="90">
        <v>6051.781894253726</v>
      </c>
      <c r="J35" s="90">
        <v>5614</v>
      </c>
      <c r="K35" s="90">
        <v>6167</v>
      </c>
      <c r="L35" s="90">
        <v>6262</v>
      </c>
      <c r="M35" s="90">
        <v>5715</v>
      </c>
      <c r="N35" s="90">
        <v>5453</v>
      </c>
      <c r="P35" s="42" t="s">
        <v>112</v>
      </c>
    </row>
    <row r="36" spans="1:16" ht="14.1" customHeight="1">
      <c r="A36" s="42" t="s">
        <v>118</v>
      </c>
      <c r="B36" s="8">
        <v>3449.7</v>
      </c>
      <c r="C36" s="8">
        <v>3883.1</v>
      </c>
      <c r="D36" s="9">
        <v>4239.6000000000004</v>
      </c>
      <c r="E36" s="90">
        <v>4595</v>
      </c>
      <c r="F36" s="90">
        <v>4926.2</v>
      </c>
      <c r="G36" s="90">
        <v>5447.9</v>
      </c>
      <c r="H36" s="90">
        <v>5353.2</v>
      </c>
      <c r="I36" s="90">
        <v>4181.7</v>
      </c>
      <c r="J36" s="90">
        <v>5107</v>
      </c>
      <c r="K36" s="90">
        <v>5590</v>
      </c>
      <c r="L36" s="90">
        <v>5931</v>
      </c>
      <c r="M36" s="90">
        <v>5273</v>
      </c>
      <c r="N36" s="90">
        <v>4992</v>
      </c>
      <c r="P36" s="42" t="s">
        <v>115</v>
      </c>
    </row>
    <row r="37" spans="1:16" ht="14.1" customHeight="1">
      <c r="A37" s="42" t="s">
        <v>103</v>
      </c>
      <c r="B37" s="8">
        <v>126.5</v>
      </c>
      <c r="C37" s="8">
        <v>13.2</v>
      </c>
      <c r="D37" s="9">
        <v>12</v>
      </c>
      <c r="E37" s="90">
        <v>10.6</v>
      </c>
      <c r="F37" s="90">
        <v>7.8</v>
      </c>
      <c r="G37" s="90">
        <v>8</v>
      </c>
      <c r="H37" s="90">
        <v>7.4</v>
      </c>
      <c r="I37" s="90">
        <v>7</v>
      </c>
      <c r="J37" s="90">
        <v>7</v>
      </c>
      <c r="K37" s="90">
        <v>8</v>
      </c>
      <c r="L37" s="90">
        <v>8</v>
      </c>
      <c r="M37" s="90">
        <v>7</v>
      </c>
      <c r="N37" s="90" t="s">
        <v>93</v>
      </c>
      <c r="P37" s="125" t="s">
        <v>114</v>
      </c>
    </row>
    <row r="38" spans="1:16" ht="14.1" customHeight="1">
      <c r="A38" s="42" t="s">
        <v>128</v>
      </c>
      <c r="B38" s="8">
        <v>251.4</v>
      </c>
      <c r="C38" s="8">
        <v>313.3</v>
      </c>
      <c r="D38" s="9">
        <v>408.4</v>
      </c>
      <c r="E38" s="90">
        <v>359.8</v>
      </c>
      <c r="F38" s="90">
        <v>416.60000000000053</v>
      </c>
      <c r="G38" s="90">
        <v>459</v>
      </c>
      <c r="H38" s="90">
        <v>456.3</v>
      </c>
      <c r="I38" s="90">
        <v>1863</v>
      </c>
      <c r="J38" s="90">
        <v>406.2</v>
      </c>
      <c r="K38" s="90">
        <v>581</v>
      </c>
      <c r="L38" s="90">
        <v>326</v>
      </c>
      <c r="M38" s="90">
        <v>435</v>
      </c>
      <c r="N38" s="90" t="s">
        <v>93</v>
      </c>
      <c r="P38" s="42" t="s">
        <v>141</v>
      </c>
    </row>
    <row r="39" spans="1:16" ht="14.1" customHeight="1">
      <c r="A39" s="13"/>
      <c r="B39" s="8"/>
      <c r="C39" s="8"/>
      <c r="D39" s="9"/>
      <c r="E39" s="90"/>
      <c r="F39" s="90"/>
      <c r="G39" s="90"/>
      <c r="H39" s="90"/>
      <c r="I39" s="90"/>
      <c r="J39" s="90"/>
      <c r="K39" s="90"/>
      <c r="L39" s="90"/>
      <c r="M39" s="90"/>
      <c r="N39" s="90"/>
      <c r="P39" s="13"/>
    </row>
    <row r="40" spans="1:16" s="88" customFormat="1" ht="14.1" customHeight="1">
      <c r="A40" s="138" t="s">
        <v>18</v>
      </c>
      <c r="B40" s="158"/>
      <c r="C40" s="158"/>
      <c r="D40" s="159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P40" s="138" t="s">
        <v>53</v>
      </c>
    </row>
    <row r="41" spans="1:16" ht="14.1" customHeight="1">
      <c r="A41" s="42" t="s">
        <v>87</v>
      </c>
      <c r="B41" s="8">
        <v>2480.1999999999998</v>
      </c>
      <c r="C41" s="8">
        <v>2804.1</v>
      </c>
      <c r="D41" s="9">
        <v>2828.9</v>
      </c>
      <c r="E41" s="90">
        <v>2845.7</v>
      </c>
      <c r="F41" s="90">
        <v>2750.8</v>
      </c>
      <c r="G41" s="90">
        <v>4694.8</v>
      </c>
      <c r="H41" s="90">
        <v>6015.6</v>
      </c>
      <c r="I41" s="90">
        <v>4410.1000000000004</v>
      </c>
      <c r="J41" s="90">
        <v>5699</v>
      </c>
      <c r="K41" s="90">
        <v>6120</v>
      </c>
      <c r="L41" s="90">
        <v>5932</v>
      </c>
      <c r="M41" s="90">
        <v>5904</v>
      </c>
      <c r="N41" s="90">
        <v>5491</v>
      </c>
      <c r="P41" s="42" t="s">
        <v>112</v>
      </c>
    </row>
    <row r="42" spans="1:16" ht="14.1" customHeight="1">
      <c r="A42" s="42" t="s">
        <v>118</v>
      </c>
      <c r="B42" s="8">
        <v>2438.6</v>
      </c>
      <c r="C42" s="8">
        <v>2794.2</v>
      </c>
      <c r="D42" s="9">
        <v>2782.4</v>
      </c>
      <c r="E42" s="90">
        <v>2868</v>
      </c>
      <c r="F42" s="90">
        <v>2722.9</v>
      </c>
      <c r="G42" s="90">
        <v>3317</v>
      </c>
      <c r="H42" s="90">
        <v>5872.3</v>
      </c>
      <c r="I42" s="90">
        <v>4576.6000000000004</v>
      </c>
      <c r="J42" s="90">
        <v>5513</v>
      </c>
      <c r="K42" s="90">
        <v>6168</v>
      </c>
      <c r="L42" s="90">
        <v>5978</v>
      </c>
      <c r="M42" s="90">
        <v>5793</v>
      </c>
      <c r="N42" s="90">
        <v>5549</v>
      </c>
      <c r="P42" s="42" t="s">
        <v>115</v>
      </c>
    </row>
    <row r="43" spans="1:16" ht="14.1" customHeight="1">
      <c r="A43" s="42" t="s">
        <v>103</v>
      </c>
      <c r="B43" s="3">
        <v>18</v>
      </c>
      <c r="C43" s="3">
        <v>17.3</v>
      </c>
      <c r="D43" s="9">
        <v>19.2</v>
      </c>
      <c r="E43" s="90">
        <v>17.100000000000001</v>
      </c>
      <c r="F43" s="90">
        <v>17.600000000000001</v>
      </c>
      <c r="G43" s="90">
        <v>19.399999999999999</v>
      </c>
      <c r="H43" s="90">
        <v>18.3</v>
      </c>
      <c r="I43" s="90">
        <v>15.298</v>
      </c>
      <c r="J43" s="90">
        <v>19</v>
      </c>
      <c r="K43" s="90">
        <v>18.872727272727275</v>
      </c>
      <c r="L43" s="90">
        <v>7</v>
      </c>
      <c r="M43" s="90">
        <v>9</v>
      </c>
      <c r="N43" s="90" t="s">
        <v>7</v>
      </c>
      <c r="P43" s="42" t="s">
        <v>142</v>
      </c>
    </row>
    <row r="44" spans="1:16" ht="14.1" customHeight="1">
      <c r="A44" s="42" t="s">
        <v>128</v>
      </c>
      <c r="B44" s="3">
        <v>23.599999999999909</v>
      </c>
      <c r="C44" s="3">
        <v>-7.3999999999999098</v>
      </c>
      <c r="D44" s="9">
        <v>27.3</v>
      </c>
      <c r="E44" s="90">
        <v>-39.400000000000183</v>
      </c>
      <c r="F44" s="90">
        <v>10.30000000000009</v>
      </c>
      <c r="G44" s="90">
        <v>1358.4</v>
      </c>
      <c r="H44" s="90">
        <v>125</v>
      </c>
      <c r="I44" s="90">
        <v>-182</v>
      </c>
      <c r="J44" s="90">
        <v>-261</v>
      </c>
      <c r="K44" s="90">
        <v>-85</v>
      </c>
      <c r="L44" s="90" t="s">
        <v>7</v>
      </c>
      <c r="M44" s="90">
        <v>102</v>
      </c>
      <c r="N44" s="90" t="s">
        <v>7</v>
      </c>
      <c r="P44" s="42" t="s">
        <v>141</v>
      </c>
    </row>
    <row r="45" spans="1:16" ht="14.1" customHeight="1">
      <c r="A45" s="92"/>
      <c r="B45" s="21"/>
      <c r="C45" s="21"/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1"/>
      <c r="P45" s="21"/>
    </row>
    <row r="46" spans="1:16" ht="14.1" customHeight="1">
      <c r="A46" s="93"/>
      <c r="F46" s="20"/>
    </row>
    <row r="47" spans="1:16" ht="14.1" customHeight="1">
      <c r="A47" s="1" t="s">
        <v>201</v>
      </c>
      <c r="F47" s="20"/>
    </row>
    <row r="48" spans="1:16" ht="14.1" customHeight="1">
      <c r="A48" s="2" t="s">
        <v>9</v>
      </c>
      <c r="F48" s="20"/>
    </row>
    <row r="49" spans="1:6" ht="14.1" customHeight="1">
      <c r="A49" s="7" t="s">
        <v>208</v>
      </c>
      <c r="F49" s="20"/>
    </row>
    <row r="51" spans="1:6" ht="14.1" customHeight="1">
      <c r="A51" s="1" t="s">
        <v>204</v>
      </c>
    </row>
    <row r="52" spans="1:6" ht="14.1" customHeight="1">
      <c r="A52" s="2" t="s">
        <v>44</v>
      </c>
    </row>
    <row r="53" spans="1:6" ht="14.1" customHeight="1">
      <c r="A53" s="19" t="s">
        <v>207</v>
      </c>
    </row>
  </sheetData>
  <phoneticPr fontId="0" type="noConversion"/>
  <pageMargins left="0" right="0" top="0.5" bottom="0" header="0" footer="0"/>
  <pageSetup scale="74" orientation="landscape" r:id="rId1"/>
  <headerFooter alignWithMargins="0">
    <oddHeader>&amp;R &amp;A &amp;F &amp;P 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pageSetUpPr fitToPage="1"/>
  </sheetPr>
  <dimension ref="A1:U109"/>
  <sheetViews>
    <sheetView showGridLines="0" topLeftCell="A31" workbookViewId="0">
      <selection activeCell="N32" sqref="N32"/>
    </sheetView>
  </sheetViews>
  <sheetFormatPr defaultColWidth="7.7109375" defaultRowHeight="13.2" customHeight="1"/>
  <cols>
    <col min="1" max="1" width="33.140625" style="75" customWidth="1"/>
    <col min="2" max="4" width="8.7109375" style="75" customWidth="1"/>
    <col min="5" max="5" width="8.7109375" style="78" customWidth="1"/>
    <col min="6" max="14" width="8.7109375" style="75" customWidth="1"/>
    <col min="15" max="15" width="2.7109375" style="75" bestFit="1" customWidth="1"/>
    <col min="16" max="16" width="35.7109375" style="75" bestFit="1" customWidth="1"/>
    <col min="17" max="16384" width="7.7109375" style="75"/>
  </cols>
  <sheetData>
    <row r="1" spans="1:21" s="171" customFormat="1" ht="12" customHeight="1">
      <c r="A1" s="4">
        <v>7</v>
      </c>
      <c r="B1" s="167"/>
      <c r="C1" s="167"/>
      <c r="D1" s="167"/>
      <c r="E1" s="167"/>
      <c r="F1" s="167"/>
      <c r="G1" s="167"/>
      <c r="H1" s="167"/>
      <c r="I1" s="164"/>
      <c r="J1" s="164"/>
      <c r="K1" s="164"/>
      <c r="L1" s="164"/>
      <c r="M1" s="164"/>
      <c r="N1" s="164"/>
      <c r="O1" s="167"/>
      <c r="P1" s="167">
        <v>7</v>
      </c>
      <c r="Q1" s="167"/>
      <c r="R1" s="167"/>
      <c r="S1" s="167"/>
      <c r="T1" s="167"/>
      <c r="U1" s="167"/>
    </row>
    <row r="2" spans="1:21" ht="12" customHeight="1">
      <c r="A2" s="4" t="s">
        <v>19</v>
      </c>
      <c r="B2" s="19"/>
      <c r="C2" s="19"/>
      <c r="D2" s="19"/>
      <c r="E2" s="20"/>
      <c r="F2" s="19"/>
      <c r="G2" s="19"/>
      <c r="H2" s="19"/>
      <c r="I2" s="174"/>
      <c r="J2" s="174"/>
      <c r="K2" s="174"/>
      <c r="L2" s="174"/>
      <c r="M2" s="174"/>
      <c r="N2" s="174"/>
      <c r="O2" s="19"/>
      <c r="P2" s="176" t="s">
        <v>43</v>
      </c>
      <c r="Q2" s="19"/>
      <c r="R2" s="19"/>
      <c r="S2" s="19"/>
      <c r="T2" s="19"/>
      <c r="U2" s="19"/>
    </row>
    <row r="3" spans="1:21" ht="12" customHeight="1">
      <c r="A3" s="76" t="s">
        <v>61</v>
      </c>
      <c r="B3" s="19"/>
      <c r="C3" s="19"/>
      <c r="D3" s="20"/>
      <c r="E3" s="20"/>
      <c r="F3" s="19"/>
      <c r="G3" s="19"/>
      <c r="H3" s="19"/>
      <c r="I3" s="174"/>
      <c r="J3" s="174"/>
      <c r="K3" s="174"/>
      <c r="L3" s="174"/>
      <c r="M3" s="174"/>
      <c r="N3" s="174"/>
      <c r="O3" s="19"/>
      <c r="P3" s="194" t="s">
        <v>62</v>
      </c>
      <c r="Q3" s="19"/>
      <c r="R3" s="19"/>
      <c r="S3" s="19"/>
      <c r="T3" s="19"/>
      <c r="U3" s="19"/>
    </row>
    <row r="4" spans="1:21" ht="13.35" customHeight="1">
      <c r="A4" s="125" t="s">
        <v>80</v>
      </c>
      <c r="B4" s="19"/>
      <c r="C4" s="19"/>
      <c r="D4" s="20"/>
      <c r="E4" s="20"/>
      <c r="F4" s="19"/>
      <c r="G4" s="19"/>
      <c r="H4" s="19"/>
      <c r="I4" s="91"/>
      <c r="J4" s="174"/>
      <c r="K4" s="174"/>
      <c r="L4" s="174"/>
      <c r="M4" s="174"/>
      <c r="N4" s="174"/>
      <c r="O4" s="19"/>
      <c r="P4" s="195" t="s">
        <v>60</v>
      </c>
      <c r="Q4" s="19"/>
      <c r="R4" s="19"/>
      <c r="S4" s="19"/>
      <c r="T4" s="19"/>
      <c r="U4" s="19"/>
    </row>
    <row r="5" spans="1:21" ht="13.35" customHeight="1">
      <c r="A5" s="196"/>
      <c r="B5" s="21"/>
      <c r="C5" s="21"/>
      <c r="D5" s="22"/>
      <c r="E5" s="22"/>
      <c r="F5" s="21"/>
      <c r="G5" s="21"/>
      <c r="H5" s="21"/>
      <c r="I5" s="177"/>
      <c r="J5" s="177"/>
      <c r="K5" s="177"/>
      <c r="L5" s="177"/>
      <c r="M5" s="177"/>
      <c r="N5" s="177"/>
      <c r="O5" s="21"/>
      <c r="P5" s="21"/>
      <c r="Q5" s="19"/>
      <c r="R5" s="19"/>
      <c r="S5" s="19"/>
      <c r="T5" s="19"/>
      <c r="U5" s="19"/>
    </row>
    <row r="6" spans="1:21" s="78" customFormat="1" ht="13.35" customHeight="1">
      <c r="A6" s="144"/>
      <c r="B6" s="23">
        <v>2000</v>
      </c>
      <c r="C6" s="23">
        <v>2001</v>
      </c>
      <c r="D6" s="23">
        <v>2002</v>
      </c>
      <c r="E6" s="29">
        <v>2003</v>
      </c>
      <c r="F6" s="29">
        <v>2004</v>
      </c>
      <c r="G6" s="29">
        <v>2005</v>
      </c>
      <c r="H6" s="29">
        <v>2006</v>
      </c>
      <c r="I6" s="179">
        <v>2007</v>
      </c>
      <c r="J6" s="179">
        <v>2008</v>
      </c>
      <c r="K6" s="179">
        <v>2009</v>
      </c>
      <c r="L6" s="179">
        <v>2010</v>
      </c>
      <c r="M6" s="140">
        <v>2011</v>
      </c>
      <c r="N6" s="140">
        <v>2012</v>
      </c>
      <c r="O6" s="29" t="s">
        <v>40</v>
      </c>
      <c r="P6" s="29"/>
      <c r="Q6" s="20"/>
      <c r="R6" s="20"/>
      <c r="S6" s="20"/>
      <c r="T6" s="20"/>
      <c r="U6" s="20"/>
    </row>
    <row r="7" spans="1:21" s="78" customFormat="1" ht="13.35" customHeight="1">
      <c r="B7" s="30"/>
      <c r="C7" s="30"/>
      <c r="D7" s="3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13.35" customHeight="1">
      <c r="A8" s="12" t="s">
        <v>20</v>
      </c>
      <c r="B8" s="79"/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  <c r="P8" s="139" t="s">
        <v>54</v>
      </c>
    </row>
    <row r="9" spans="1:21" ht="13.35" customHeight="1">
      <c r="A9" s="42" t="s">
        <v>144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  <c r="P9" s="210" t="s">
        <v>151</v>
      </c>
    </row>
    <row r="10" spans="1:21" ht="13.35" customHeight="1">
      <c r="A10" s="42" t="s">
        <v>147</v>
      </c>
      <c r="B10" s="8">
        <v>1524.8</v>
      </c>
      <c r="C10" s="8">
        <v>2187.4</v>
      </c>
      <c r="D10" s="15">
        <v>2316.3000000000002</v>
      </c>
      <c r="E10" s="82">
        <v>2275</v>
      </c>
      <c r="F10" s="82">
        <v>2336.5</v>
      </c>
      <c r="G10" s="82">
        <v>2055</v>
      </c>
      <c r="H10" s="82">
        <v>2071.5</v>
      </c>
      <c r="I10" s="82">
        <v>2063</v>
      </c>
      <c r="J10" s="82">
        <v>1601</v>
      </c>
      <c r="K10" s="82">
        <v>1182</v>
      </c>
      <c r="L10" s="82">
        <v>1752</v>
      </c>
      <c r="M10" s="82">
        <v>1706</v>
      </c>
      <c r="N10" s="82">
        <v>1684</v>
      </c>
      <c r="O10" s="81"/>
      <c r="P10" s="210" t="s">
        <v>157</v>
      </c>
    </row>
    <row r="11" spans="1:21" ht="13.35" customHeight="1">
      <c r="A11" s="42" t="s">
        <v>100</v>
      </c>
      <c r="B11" s="8">
        <v>677.2</v>
      </c>
      <c r="C11" s="8">
        <v>1364.2</v>
      </c>
      <c r="D11" s="15">
        <v>1377.1</v>
      </c>
      <c r="E11" s="82">
        <v>1268.3</v>
      </c>
      <c r="F11" s="82">
        <v>1358.8</v>
      </c>
      <c r="G11" s="82">
        <v>1267.9000000000001</v>
      </c>
      <c r="H11" s="82">
        <v>1218.8</v>
      </c>
      <c r="I11" s="82">
        <v>1300.0999999999999</v>
      </c>
      <c r="J11" s="82">
        <v>1086.9000000000001</v>
      </c>
      <c r="K11" s="82">
        <v>656</v>
      </c>
      <c r="L11" s="82">
        <v>1003</v>
      </c>
      <c r="M11" s="82">
        <v>1038</v>
      </c>
      <c r="N11" s="82">
        <v>1018</v>
      </c>
      <c r="O11" s="81"/>
      <c r="P11" s="210" t="s">
        <v>110</v>
      </c>
    </row>
    <row r="12" spans="1:21" ht="13.35" customHeight="1">
      <c r="A12" s="42" t="s">
        <v>149</v>
      </c>
      <c r="B12" s="8">
        <v>777.9</v>
      </c>
      <c r="C12" s="8">
        <v>725.5</v>
      </c>
      <c r="D12" s="15">
        <v>903.2</v>
      </c>
      <c r="E12" s="82">
        <v>978.9</v>
      </c>
      <c r="F12" s="82">
        <v>888</v>
      </c>
      <c r="G12" s="82">
        <v>785.1</v>
      </c>
      <c r="H12" s="82">
        <v>731.1</v>
      </c>
      <c r="I12" s="82">
        <v>721.4</v>
      </c>
      <c r="J12" s="82">
        <v>498.1</v>
      </c>
      <c r="K12" s="82">
        <v>429</v>
      </c>
      <c r="L12" s="82">
        <v>603</v>
      </c>
      <c r="M12" s="82">
        <v>617</v>
      </c>
      <c r="N12" s="82">
        <v>614</v>
      </c>
      <c r="O12" s="81"/>
      <c r="P12" s="210" t="s">
        <v>156</v>
      </c>
    </row>
    <row r="13" spans="1:21" ht="13.35" customHeight="1">
      <c r="A13" s="42" t="s">
        <v>145</v>
      </c>
      <c r="B13" s="8"/>
      <c r="C13" s="8"/>
      <c r="D13" s="15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1"/>
      <c r="P13" s="210" t="s">
        <v>152</v>
      </c>
    </row>
    <row r="14" spans="1:21" ht="13.35" customHeight="1">
      <c r="A14" s="42" t="s">
        <v>147</v>
      </c>
      <c r="B14" s="8">
        <v>743.8</v>
      </c>
      <c r="C14" s="8">
        <v>668.3</v>
      </c>
      <c r="D14" s="15">
        <v>816.9</v>
      </c>
      <c r="E14" s="82">
        <v>896</v>
      </c>
      <c r="F14" s="82">
        <v>789.8</v>
      </c>
      <c r="G14" s="82">
        <v>712</v>
      </c>
      <c r="H14" s="82">
        <v>673</v>
      </c>
      <c r="I14" s="82">
        <v>694.6</v>
      </c>
      <c r="J14" s="82">
        <v>489.4</v>
      </c>
      <c r="K14" s="82">
        <v>417</v>
      </c>
      <c r="L14" s="82">
        <v>572</v>
      </c>
      <c r="M14" s="82">
        <v>603</v>
      </c>
      <c r="N14" s="82">
        <v>624</v>
      </c>
      <c r="O14" s="81"/>
      <c r="P14" s="210" t="s">
        <v>157</v>
      </c>
    </row>
    <row r="15" spans="1:21" ht="13.35" customHeight="1">
      <c r="A15" s="42" t="s">
        <v>100</v>
      </c>
      <c r="B15" s="8">
        <v>0</v>
      </c>
      <c r="C15" s="8">
        <v>14.8</v>
      </c>
      <c r="D15" s="15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39.5</v>
      </c>
      <c r="L15" s="82">
        <v>151</v>
      </c>
      <c r="M15" s="82">
        <v>103</v>
      </c>
      <c r="N15" s="82">
        <v>172</v>
      </c>
      <c r="O15" s="81"/>
      <c r="P15" s="210" t="s">
        <v>110</v>
      </c>
    </row>
    <row r="16" spans="1:21" ht="13.35" customHeight="1">
      <c r="A16" s="42" t="s">
        <v>101</v>
      </c>
      <c r="B16" s="8">
        <v>57.3</v>
      </c>
      <c r="C16" s="8">
        <v>63.5</v>
      </c>
      <c r="D16" s="15">
        <v>87.8</v>
      </c>
      <c r="E16" s="82">
        <v>237.8</v>
      </c>
      <c r="F16" s="82">
        <v>125.2</v>
      </c>
      <c r="G16" s="82">
        <v>237.1</v>
      </c>
      <c r="H16" s="82">
        <v>198.9</v>
      </c>
      <c r="I16" s="82">
        <v>142.4</v>
      </c>
      <c r="J16" s="82">
        <v>193.1</v>
      </c>
      <c r="K16" s="82">
        <v>132</v>
      </c>
      <c r="L16" s="82">
        <v>39</v>
      </c>
      <c r="M16" s="82">
        <v>39</v>
      </c>
      <c r="N16" s="82">
        <v>38</v>
      </c>
      <c r="O16" s="81"/>
      <c r="P16" s="125" t="s">
        <v>155</v>
      </c>
    </row>
    <row r="17" spans="1:16" ht="13.35" customHeight="1">
      <c r="A17" s="42" t="s">
        <v>149</v>
      </c>
      <c r="B17" s="8">
        <v>656.3</v>
      </c>
      <c r="C17" s="8">
        <v>608.29999999999995</v>
      </c>
      <c r="D17" s="15">
        <v>714.3</v>
      </c>
      <c r="E17" s="82">
        <v>667.1</v>
      </c>
      <c r="F17" s="82">
        <v>642.70000000000005</v>
      </c>
      <c r="G17" s="82">
        <v>497</v>
      </c>
      <c r="H17" s="82">
        <v>507.2</v>
      </c>
      <c r="I17" s="82">
        <v>544.79999999999995</v>
      </c>
      <c r="J17" s="82">
        <v>289</v>
      </c>
      <c r="K17" s="82">
        <v>252</v>
      </c>
      <c r="L17" s="82">
        <v>383</v>
      </c>
      <c r="M17" s="82">
        <v>464</v>
      </c>
      <c r="N17" s="82">
        <v>416</v>
      </c>
      <c r="O17" s="81"/>
      <c r="P17" s="210" t="s">
        <v>156</v>
      </c>
    </row>
    <row r="18" spans="1:16" ht="13.35" customHeight="1">
      <c r="A18" s="42" t="s">
        <v>146</v>
      </c>
      <c r="B18" s="8"/>
      <c r="C18" s="8"/>
      <c r="D18" s="15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1"/>
      <c r="P18" s="210" t="s">
        <v>153</v>
      </c>
    </row>
    <row r="19" spans="1:16" ht="13.35" customHeight="1">
      <c r="A19" s="42" t="s">
        <v>147</v>
      </c>
      <c r="B19" s="8">
        <v>630.79999999999995</v>
      </c>
      <c r="C19" s="8">
        <v>604.79999999999995</v>
      </c>
      <c r="D19" s="15">
        <v>704.5</v>
      </c>
      <c r="E19" s="82">
        <v>640.9</v>
      </c>
      <c r="F19" s="82">
        <v>616.20000000000005</v>
      </c>
      <c r="G19" s="82">
        <v>472.1</v>
      </c>
      <c r="H19" s="82">
        <v>485.7</v>
      </c>
      <c r="I19" s="82">
        <v>510.3</v>
      </c>
      <c r="J19" s="82">
        <v>272</v>
      </c>
      <c r="K19" s="82">
        <v>238</v>
      </c>
      <c r="L19" s="82">
        <v>361</v>
      </c>
      <c r="M19" s="82">
        <v>427</v>
      </c>
      <c r="N19" s="82">
        <v>394</v>
      </c>
      <c r="O19" s="81"/>
      <c r="P19" s="210" t="s">
        <v>157</v>
      </c>
    </row>
    <row r="20" spans="1:16" ht="13.35" customHeight="1">
      <c r="A20" s="42" t="s">
        <v>100</v>
      </c>
      <c r="B20" s="8">
        <v>590.4</v>
      </c>
      <c r="C20" s="8">
        <v>561</v>
      </c>
      <c r="D20" s="15">
        <v>655.1</v>
      </c>
      <c r="E20" s="82">
        <v>635.29999999999995</v>
      </c>
      <c r="F20" s="82">
        <v>548</v>
      </c>
      <c r="G20" s="82">
        <v>443.5</v>
      </c>
      <c r="H20" s="82">
        <v>448.4</v>
      </c>
      <c r="I20" s="82">
        <v>441.8</v>
      </c>
      <c r="J20" s="82">
        <v>260.2</v>
      </c>
      <c r="K20" s="82">
        <v>194</v>
      </c>
      <c r="L20" s="82">
        <v>317</v>
      </c>
      <c r="M20" s="82">
        <v>356</v>
      </c>
      <c r="N20" s="82">
        <v>372</v>
      </c>
      <c r="O20" s="81"/>
      <c r="P20" s="210" t="s">
        <v>110</v>
      </c>
    </row>
    <row r="21" spans="1:16" ht="13.35" customHeight="1">
      <c r="A21" s="42" t="s">
        <v>101</v>
      </c>
      <c r="B21" s="8">
        <v>27.5</v>
      </c>
      <c r="C21" s="8">
        <v>35.9</v>
      </c>
      <c r="D21" s="15">
        <v>31.5</v>
      </c>
      <c r="E21" s="82">
        <v>35.5</v>
      </c>
      <c r="F21" s="82">
        <v>39.299999999999997</v>
      </c>
      <c r="G21" s="82">
        <v>40.5</v>
      </c>
      <c r="H21" s="82">
        <v>46.6</v>
      </c>
      <c r="I21" s="82">
        <v>51.9</v>
      </c>
      <c r="J21" s="82">
        <v>50.9</v>
      </c>
      <c r="K21" s="82">
        <v>38.4</v>
      </c>
      <c r="L21" s="82">
        <v>34</v>
      </c>
      <c r="M21" s="82">
        <v>30</v>
      </c>
      <c r="N21" s="82">
        <v>26</v>
      </c>
      <c r="O21" s="81"/>
      <c r="P21" s="125" t="s">
        <v>155</v>
      </c>
    </row>
    <row r="22" spans="1:16" ht="13.35" customHeight="1">
      <c r="A22" s="42" t="s">
        <v>149</v>
      </c>
      <c r="B22" s="8">
        <v>1.4</v>
      </c>
      <c r="C22" s="8">
        <v>1.3</v>
      </c>
      <c r="D22" s="15">
        <v>2</v>
      </c>
      <c r="E22" s="82">
        <v>1.3</v>
      </c>
      <c r="F22" s="82">
        <v>1.5</v>
      </c>
      <c r="G22" s="82">
        <v>1</v>
      </c>
      <c r="H22" s="82">
        <v>0.9</v>
      </c>
      <c r="I22" s="82">
        <v>1.6</v>
      </c>
      <c r="J22" s="82">
        <v>0.1</v>
      </c>
      <c r="K22" s="82">
        <v>1</v>
      </c>
      <c r="L22" s="82">
        <v>0</v>
      </c>
      <c r="M22" s="82">
        <v>1</v>
      </c>
      <c r="N22" s="82">
        <v>4</v>
      </c>
      <c r="O22" s="81"/>
      <c r="P22" s="210" t="s">
        <v>156</v>
      </c>
    </row>
    <row r="23" spans="1:16" ht="13.35" customHeight="1">
      <c r="A23" s="42" t="s">
        <v>143</v>
      </c>
      <c r="B23" s="8"/>
      <c r="C23" s="8"/>
      <c r="D23" s="15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1"/>
      <c r="P23" s="210" t="s">
        <v>150</v>
      </c>
    </row>
    <row r="24" spans="1:16" ht="13.35" customHeight="1">
      <c r="A24" s="42" t="s">
        <v>147</v>
      </c>
      <c r="B24" s="8">
        <v>742.7</v>
      </c>
      <c r="C24" s="8">
        <v>696.8</v>
      </c>
      <c r="D24" s="15">
        <v>743.7</v>
      </c>
      <c r="E24" s="82">
        <v>765.57100000000003</v>
      </c>
      <c r="F24" s="82">
        <v>768.4</v>
      </c>
      <c r="G24" s="82">
        <v>686.4</v>
      </c>
      <c r="H24" s="82">
        <v>883.01</v>
      </c>
      <c r="I24" s="82">
        <v>901.8</v>
      </c>
      <c r="J24" s="82">
        <v>957.6</v>
      </c>
      <c r="K24" s="82">
        <v>869.9</v>
      </c>
      <c r="L24" s="82">
        <v>790.9</v>
      </c>
      <c r="M24" s="82">
        <v>827.3</v>
      </c>
      <c r="N24" s="82">
        <v>654.1</v>
      </c>
      <c r="O24" s="81"/>
      <c r="P24" s="210" t="s">
        <v>157</v>
      </c>
    </row>
    <row r="25" spans="1:16" ht="13.35" customHeight="1">
      <c r="A25" s="42" t="s">
        <v>148</v>
      </c>
      <c r="B25" s="11" t="s">
        <v>7</v>
      </c>
      <c r="C25" s="11" t="s">
        <v>7</v>
      </c>
      <c r="D25" s="11" t="s">
        <v>7</v>
      </c>
      <c r="E25" s="82" t="s">
        <v>7</v>
      </c>
      <c r="F25" s="82" t="s">
        <v>7</v>
      </c>
      <c r="G25" s="82">
        <v>12.5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1"/>
      <c r="P25" s="211" t="s">
        <v>154</v>
      </c>
    </row>
    <row r="26" spans="1:16" ht="13.35" customHeight="1">
      <c r="A26" s="42" t="s">
        <v>101</v>
      </c>
      <c r="B26" s="8">
        <v>453</v>
      </c>
      <c r="C26" s="8">
        <v>429</v>
      </c>
      <c r="D26" s="15">
        <v>445.8</v>
      </c>
      <c r="E26" s="82">
        <v>509.7</v>
      </c>
      <c r="F26" s="82">
        <v>525.20000000000005</v>
      </c>
      <c r="G26" s="82">
        <v>564.79999999999995</v>
      </c>
      <c r="H26" s="82">
        <v>648.4</v>
      </c>
      <c r="I26" s="82">
        <v>673.1</v>
      </c>
      <c r="J26" s="82">
        <v>668.1</v>
      </c>
      <c r="K26" s="82">
        <v>636.44633009708741</v>
      </c>
      <c r="L26" s="82">
        <v>422</v>
      </c>
      <c r="M26" s="82">
        <v>535</v>
      </c>
      <c r="N26" s="82">
        <v>510</v>
      </c>
      <c r="O26" s="81"/>
      <c r="P26" s="125" t="s">
        <v>155</v>
      </c>
    </row>
    <row r="27" spans="1:16" ht="13.35" customHeight="1">
      <c r="A27" s="42" t="s">
        <v>149</v>
      </c>
      <c r="B27" s="8">
        <v>288</v>
      </c>
      <c r="C27" s="8">
        <v>263.7</v>
      </c>
      <c r="D27" s="15">
        <v>296.10000000000002</v>
      </c>
      <c r="E27" s="82">
        <v>257.60000000000002</v>
      </c>
      <c r="F27" s="82">
        <v>244.8</v>
      </c>
      <c r="G27" s="82">
        <v>564.79999999999995</v>
      </c>
      <c r="H27" s="82">
        <v>260.8</v>
      </c>
      <c r="I27" s="82">
        <v>229.6</v>
      </c>
      <c r="J27" s="82">
        <v>261.60000000000002</v>
      </c>
      <c r="K27" s="82">
        <v>286.61052631578951</v>
      </c>
      <c r="L27" s="82">
        <v>178</v>
      </c>
      <c r="M27" s="82">
        <v>198.3</v>
      </c>
      <c r="N27" s="82" t="s">
        <v>7</v>
      </c>
      <c r="O27" s="81"/>
      <c r="P27" s="210" t="s">
        <v>156</v>
      </c>
    </row>
    <row r="28" spans="1:16" ht="13.35" customHeight="1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5"/>
      <c r="P28" s="77"/>
    </row>
    <row r="29" spans="1:16" ht="13.35" customHeight="1">
      <c r="A29" s="86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1"/>
    </row>
    <row r="30" spans="1:16" ht="13.35" customHeight="1">
      <c r="A30" s="1" t="s">
        <v>202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1"/>
    </row>
    <row r="31" spans="1:16" ht="13.35" customHeight="1">
      <c r="A31" s="2" t="s">
        <v>200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81"/>
    </row>
    <row r="32" spans="1:16" ht="13.35" customHeight="1">
      <c r="A32" s="87"/>
      <c r="B32" s="78"/>
      <c r="C32" s="78"/>
      <c r="D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" ht="13.35" customHeight="1">
      <c r="A33" s="1" t="s">
        <v>203</v>
      </c>
    </row>
    <row r="34" spans="1:1" ht="13.35" customHeight="1">
      <c r="A34" s="2" t="s">
        <v>91</v>
      </c>
    </row>
    <row r="35" spans="1:1" ht="13.35" customHeight="1"/>
    <row r="36" spans="1:1" ht="13.35" customHeight="1"/>
    <row r="37" spans="1:1" ht="13.35" customHeight="1"/>
    <row r="38" spans="1:1" ht="13.35" customHeight="1"/>
    <row r="39" spans="1:1" ht="13.35" customHeight="1"/>
    <row r="40" spans="1:1" ht="13.35" customHeight="1"/>
    <row r="41" spans="1:1" ht="13.35" customHeight="1"/>
    <row r="42" spans="1:1" ht="13.35" customHeight="1"/>
    <row r="43" spans="1:1" ht="13.35" customHeight="1"/>
    <row r="44" spans="1:1" ht="13.35" customHeight="1"/>
    <row r="45" spans="1:1" ht="13.35" customHeight="1"/>
    <row r="46" spans="1:1" ht="13.35" customHeight="1"/>
    <row r="47" spans="1:1" ht="13.35" customHeight="1"/>
    <row r="48" spans="1:1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</sheetData>
  <phoneticPr fontId="0" type="noConversion"/>
  <pageMargins left="0" right="0" top="0.5" bottom="0" header="0" footer="0"/>
  <pageSetup scale="93" orientation="landscape" r:id="rId1"/>
  <headerFooter alignWithMargins="0">
    <oddHeader>&amp;R &amp;A &amp;F &amp;P 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8"/>
  <sheetViews>
    <sheetView showGridLines="0" topLeftCell="A38" workbookViewId="0">
      <selection activeCell="A62" sqref="A61:XFD62"/>
    </sheetView>
  </sheetViews>
  <sheetFormatPr defaultColWidth="8.42578125" defaultRowHeight="12" customHeight="1"/>
  <cols>
    <col min="1" max="1" width="39.140625" style="451" customWidth="1"/>
    <col min="2" max="14" width="8.7109375" style="451" customWidth="1"/>
    <col min="15" max="15" width="3" style="451" bestFit="1" customWidth="1"/>
    <col min="16" max="16" width="41.7109375" style="451" customWidth="1"/>
    <col min="17" max="16384" width="8.42578125" style="451"/>
  </cols>
  <sheetData>
    <row r="1" spans="1:16" s="477" customFormat="1" ht="12" customHeight="1">
      <c r="A1" s="4">
        <v>8</v>
      </c>
      <c r="B1" s="167"/>
      <c r="C1" s="167"/>
      <c r="D1" s="167"/>
      <c r="E1" s="167"/>
      <c r="I1" s="164"/>
      <c r="J1" s="164"/>
      <c r="K1" s="164"/>
      <c r="L1" s="164"/>
      <c r="M1" s="164"/>
      <c r="N1" s="164"/>
      <c r="P1" s="477">
        <v>8</v>
      </c>
    </row>
    <row r="2" spans="1:16" ht="12" customHeight="1">
      <c r="A2" s="4" t="s">
        <v>19</v>
      </c>
      <c r="B2" s="19"/>
      <c r="C2" s="19"/>
      <c r="D2" s="19"/>
      <c r="E2" s="20"/>
      <c r="I2" s="174"/>
      <c r="J2" s="174"/>
      <c r="K2" s="174"/>
      <c r="L2" s="174"/>
      <c r="M2" s="174"/>
      <c r="N2" s="174"/>
      <c r="P2" s="176" t="s">
        <v>43</v>
      </c>
    </row>
    <row r="3" spans="1:16" ht="12" customHeight="1">
      <c r="A3" s="476" t="s">
        <v>441</v>
      </c>
      <c r="B3" s="19"/>
      <c r="C3" s="19"/>
      <c r="D3" s="20"/>
      <c r="E3" s="20"/>
      <c r="I3" s="174"/>
      <c r="J3" s="174"/>
      <c r="K3" s="174"/>
      <c r="L3" s="174"/>
      <c r="M3" s="174"/>
      <c r="N3" s="174"/>
      <c r="P3" s="475" t="s">
        <v>440</v>
      </c>
    </row>
    <row r="4" spans="1:16" ht="12" customHeight="1">
      <c r="A4" s="474" t="s">
        <v>439</v>
      </c>
      <c r="B4" s="19"/>
      <c r="C4" s="19"/>
      <c r="D4" s="20"/>
      <c r="E4" s="20"/>
      <c r="I4" s="174"/>
      <c r="J4" s="174"/>
      <c r="K4" s="174"/>
      <c r="L4" s="174"/>
      <c r="M4" s="174"/>
      <c r="N4" s="174"/>
      <c r="P4" s="473" t="s">
        <v>438</v>
      </c>
    </row>
    <row r="5" spans="1:16" ht="12" customHeight="1">
      <c r="A5" s="263"/>
      <c r="B5" s="21"/>
      <c r="C5" s="21"/>
      <c r="D5" s="22"/>
      <c r="E5" s="22"/>
      <c r="F5" s="459"/>
      <c r="G5" s="459"/>
      <c r="H5" s="459"/>
      <c r="I5" s="177"/>
      <c r="J5" s="177"/>
      <c r="K5" s="472"/>
      <c r="L5" s="472"/>
      <c r="M5" s="472"/>
      <c r="N5" s="472"/>
      <c r="O5" s="459"/>
      <c r="P5" s="459"/>
    </row>
    <row r="6" spans="1:16" ht="12" customHeight="1">
      <c r="A6" s="465"/>
      <c r="B6" s="471">
        <v>2000</v>
      </c>
      <c r="C6" s="471">
        <v>2001</v>
      </c>
      <c r="D6" s="471">
        <v>2002</v>
      </c>
      <c r="E6" s="470">
        <v>2003</v>
      </c>
      <c r="F6" s="459">
        <v>2004</v>
      </c>
      <c r="G6" s="459">
        <v>2005</v>
      </c>
      <c r="H6" s="459">
        <v>2006</v>
      </c>
      <c r="I6" s="469">
        <v>2007</v>
      </c>
      <c r="J6" s="469">
        <v>2008</v>
      </c>
      <c r="K6" s="468">
        <v>2009</v>
      </c>
      <c r="L6" s="468">
        <v>2010</v>
      </c>
      <c r="M6" s="467">
        <v>2011</v>
      </c>
      <c r="N6" s="466">
        <v>2012</v>
      </c>
      <c r="O6" s="459" t="s">
        <v>6</v>
      </c>
      <c r="P6" s="465"/>
    </row>
    <row r="7" spans="1:16" ht="12" customHeight="1">
      <c r="B7" s="30"/>
      <c r="C7" s="30"/>
      <c r="D7" s="30"/>
      <c r="E7" s="20"/>
    </row>
    <row r="8" spans="1:16" ht="12" customHeight="1">
      <c r="A8" s="463" t="s">
        <v>437</v>
      </c>
      <c r="B8" s="464">
        <v>544.29999999999995</v>
      </c>
      <c r="C8" s="464">
        <v>416</v>
      </c>
      <c r="D8" s="464">
        <v>76.400000000000006</v>
      </c>
      <c r="E8" s="464">
        <v>984.7</v>
      </c>
      <c r="F8" s="464">
        <v>1792.9</v>
      </c>
      <c r="G8" s="464">
        <v>3881.35</v>
      </c>
      <c r="H8" s="464">
        <v>7124.85</v>
      </c>
      <c r="I8" s="464">
        <v>5166.3</v>
      </c>
      <c r="J8" s="464">
        <v>8499</v>
      </c>
      <c r="K8" s="464">
        <v>1632.79</v>
      </c>
      <c r="L8" s="464">
        <v>4172.33</v>
      </c>
      <c r="M8" s="464">
        <v>2898.5859999999998</v>
      </c>
      <c r="N8" s="464">
        <v>1322.1257000000001</v>
      </c>
      <c r="O8" s="452"/>
      <c r="P8" s="463" t="s">
        <v>436</v>
      </c>
    </row>
    <row r="9" spans="1:16" ht="12" customHeight="1">
      <c r="A9" s="463" t="s">
        <v>435</v>
      </c>
      <c r="B9" s="464">
        <v>4290.3</v>
      </c>
      <c r="C9" s="464">
        <v>4304.2</v>
      </c>
      <c r="D9" s="464">
        <v>3920</v>
      </c>
      <c r="E9" s="464">
        <v>5204.8999999999996</v>
      </c>
      <c r="F9" s="464">
        <v>6545.4</v>
      </c>
      <c r="G9" s="464">
        <v>9995.65</v>
      </c>
      <c r="H9" s="464">
        <v>14085.55</v>
      </c>
      <c r="I9" s="464">
        <v>13215.2</v>
      </c>
      <c r="J9" s="464">
        <v>18647.099999999999</v>
      </c>
      <c r="K9" s="464">
        <v>9221.39</v>
      </c>
      <c r="L9" s="464">
        <v>11238.93</v>
      </c>
      <c r="M9" s="464">
        <v>14943.9</v>
      </c>
      <c r="N9" s="464">
        <v>12983.387699999999</v>
      </c>
      <c r="O9" s="452"/>
      <c r="P9" s="463" t="s">
        <v>434</v>
      </c>
    </row>
    <row r="10" spans="1:16" ht="12" customHeight="1">
      <c r="A10" s="463" t="s">
        <v>433</v>
      </c>
      <c r="B10" s="464">
        <v>-3321.5</v>
      </c>
      <c r="C10" s="464">
        <v>-3586.1</v>
      </c>
      <c r="D10" s="464">
        <v>-3682.3</v>
      </c>
      <c r="E10" s="464">
        <v>-3911.7</v>
      </c>
      <c r="F10" s="464">
        <v>-4890.8999999999996</v>
      </c>
      <c r="G10" s="464">
        <v>-5727.6</v>
      </c>
      <c r="H10" s="464">
        <v>-6510.6</v>
      </c>
      <c r="I10" s="464">
        <v>-7686.7</v>
      </c>
      <c r="J10" s="464">
        <v>-9576.7000000000007</v>
      </c>
      <c r="K10" s="464">
        <v>-6980.2</v>
      </c>
      <c r="L10" s="464">
        <v>-6503.5</v>
      </c>
      <c r="M10" s="464">
        <v>-9510.9</v>
      </c>
      <c r="N10" s="464">
        <v>-9064.9848999999995</v>
      </c>
      <c r="O10" s="452"/>
      <c r="P10" s="463" t="s">
        <v>432</v>
      </c>
    </row>
    <row r="11" spans="1:16" ht="12" customHeight="1">
      <c r="A11" s="463" t="s">
        <v>431</v>
      </c>
      <c r="B11" s="464">
        <v>968.8</v>
      </c>
      <c r="C11" s="464">
        <v>718.1</v>
      </c>
      <c r="D11" s="464">
        <v>237.7</v>
      </c>
      <c r="E11" s="464">
        <v>1293.2</v>
      </c>
      <c r="F11" s="464">
        <v>1654.5</v>
      </c>
      <c r="G11" s="464">
        <v>4268.05</v>
      </c>
      <c r="H11" s="464">
        <v>7574.95</v>
      </c>
      <c r="I11" s="464">
        <v>5528.5</v>
      </c>
      <c r="J11" s="464">
        <v>9070.4</v>
      </c>
      <c r="K11" s="464">
        <v>2241.19</v>
      </c>
      <c r="L11" s="464">
        <v>4735.43</v>
      </c>
      <c r="M11" s="464">
        <v>5433</v>
      </c>
      <c r="N11" s="464">
        <v>3918.4027999999998</v>
      </c>
      <c r="O11" s="452"/>
      <c r="P11" s="463" t="s">
        <v>430</v>
      </c>
    </row>
    <row r="12" spans="1:16" ht="12" customHeight="1">
      <c r="A12" s="463" t="s">
        <v>429</v>
      </c>
      <c r="B12" s="464">
        <v>553.79999999999995</v>
      </c>
      <c r="C12" s="464">
        <v>573.79999999999995</v>
      </c>
      <c r="D12" s="464">
        <v>637</v>
      </c>
      <c r="E12" s="464">
        <v>685.2</v>
      </c>
      <c r="F12" s="464">
        <v>850.8</v>
      </c>
      <c r="G12" s="464">
        <v>896.9</v>
      </c>
      <c r="H12" s="464">
        <v>813.7</v>
      </c>
      <c r="I12" s="464">
        <v>923.8</v>
      </c>
      <c r="J12" s="464">
        <v>935.7</v>
      </c>
      <c r="K12" s="464">
        <v>764.8</v>
      </c>
      <c r="L12" s="464">
        <v>874.2</v>
      </c>
      <c r="M12" s="464">
        <v>5802.9</v>
      </c>
      <c r="N12" s="464">
        <v>5127.2142999999996</v>
      </c>
      <c r="O12" s="452"/>
      <c r="P12" s="463" t="s">
        <v>428</v>
      </c>
    </row>
    <row r="13" spans="1:16" ht="12" customHeight="1">
      <c r="A13" s="463" t="s">
        <v>424</v>
      </c>
      <c r="B13" s="464">
        <v>207.6</v>
      </c>
      <c r="C13" s="464">
        <v>207.3</v>
      </c>
      <c r="D13" s="464">
        <v>202.5</v>
      </c>
      <c r="E13" s="464">
        <v>246.5</v>
      </c>
      <c r="F13" s="464">
        <v>294.7</v>
      </c>
      <c r="G13" s="464">
        <v>215.2</v>
      </c>
      <c r="H13" s="464">
        <v>202.3</v>
      </c>
      <c r="I13" s="464">
        <v>229.4</v>
      </c>
      <c r="J13" s="464">
        <v>218</v>
      </c>
      <c r="K13" s="464">
        <v>215.2</v>
      </c>
      <c r="L13" s="464">
        <v>223.3</v>
      </c>
      <c r="M13" s="464">
        <v>264.10000000000002</v>
      </c>
      <c r="N13" s="464">
        <v>516.50480000000005</v>
      </c>
      <c r="O13" s="452"/>
      <c r="P13" s="463" t="s">
        <v>423</v>
      </c>
    </row>
    <row r="14" spans="1:16" ht="12" customHeight="1">
      <c r="A14" s="463" t="s">
        <v>422</v>
      </c>
      <c r="B14" s="464">
        <v>212.8</v>
      </c>
      <c r="C14" s="464">
        <v>200.9</v>
      </c>
      <c r="D14" s="464">
        <v>242</v>
      </c>
      <c r="E14" s="464">
        <v>248.9</v>
      </c>
      <c r="F14" s="464">
        <v>341.5</v>
      </c>
      <c r="G14" s="464">
        <v>453</v>
      </c>
      <c r="H14" s="464">
        <v>382.2</v>
      </c>
      <c r="I14" s="464">
        <v>463.1</v>
      </c>
      <c r="J14" s="464">
        <v>396.9</v>
      </c>
      <c r="K14" s="464">
        <v>366.6</v>
      </c>
      <c r="L14" s="464">
        <v>449.5</v>
      </c>
      <c r="M14" s="464">
        <v>471.6</v>
      </c>
      <c r="N14" s="464">
        <v>398.02949999999998</v>
      </c>
      <c r="O14" s="452"/>
      <c r="P14" s="463" t="s">
        <v>421</v>
      </c>
    </row>
    <row r="15" spans="1:16" ht="12" customHeight="1">
      <c r="A15" s="463" t="s">
        <v>420</v>
      </c>
      <c r="B15" s="464">
        <v>133.4</v>
      </c>
      <c r="C15" s="464">
        <v>165.6</v>
      </c>
      <c r="D15" s="464">
        <v>192.5</v>
      </c>
      <c r="E15" s="464">
        <v>189.8</v>
      </c>
      <c r="F15" s="464">
        <v>214.6</v>
      </c>
      <c r="G15" s="464">
        <v>228.7</v>
      </c>
      <c r="H15" s="464">
        <v>229.2</v>
      </c>
      <c r="I15" s="464">
        <v>231.3</v>
      </c>
      <c r="J15" s="464">
        <v>320.8</v>
      </c>
      <c r="K15" s="464">
        <v>183</v>
      </c>
      <c r="L15" s="464">
        <v>201.4</v>
      </c>
      <c r="M15" s="464">
        <v>5067.2</v>
      </c>
      <c r="N15" s="464">
        <v>4212.6799000000001</v>
      </c>
      <c r="O15" s="452"/>
      <c r="P15" s="463" t="s">
        <v>427</v>
      </c>
    </row>
    <row r="16" spans="1:16" ht="12" customHeight="1">
      <c r="A16" s="463" t="s">
        <v>426</v>
      </c>
      <c r="B16" s="464">
        <v>-387.7</v>
      </c>
      <c r="C16" s="464">
        <v>-370</v>
      </c>
      <c r="D16" s="464">
        <v>-373</v>
      </c>
      <c r="E16" s="464">
        <v>-371.4</v>
      </c>
      <c r="F16" s="464">
        <v>-371.3</v>
      </c>
      <c r="G16" s="464">
        <v>-540.70000000000005</v>
      </c>
      <c r="H16" s="464">
        <v>-362.8</v>
      </c>
      <c r="I16" s="464">
        <v>-377.4</v>
      </c>
      <c r="J16" s="464">
        <v>-326</v>
      </c>
      <c r="K16" s="464">
        <v>-383.1</v>
      </c>
      <c r="L16" s="464">
        <v>-386.6</v>
      </c>
      <c r="M16" s="464">
        <v>-5296.5</v>
      </c>
      <c r="N16" s="464">
        <v>-4588.576</v>
      </c>
      <c r="O16" s="452"/>
      <c r="P16" s="463" t="s">
        <v>425</v>
      </c>
    </row>
    <row r="17" spans="1:16" ht="12" customHeight="1">
      <c r="A17" s="463" t="s">
        <v>424</v>
      </c>
      <c r="B17" s="464">
        <v>-173.2</v>
      </c>
      <c r="C17" s="464">
        <v>-116.6</v>
      </c>
      <c r="D17" s="464">
        <v>-117.4</v>
      </c>
      <c r="E17" s="464">
        <v>-161.30000000000001</v>
      </c>
      <c r="F17" s="464">
        <v>-162.30000000000001</v>
      </c>
      <c r="G17" s="464">
        <v>-191.4</v>
      </c>
      <c r="H17" s="464">
        <v>-160.5</v>
      </c>
      <c r="I17" s="464">
        <v>-171.9</v>
      </c>
      <c r="J17" s="464">
        <v>-128.69999999999999</v>
      </c>
      <c r="K17" s="464">
        <v>-129.9</v>
      </c>
      <c r="L17" s="464">
        <v>-123.4</v>
      </c>
      <c r="M17" s="464">
        <v>-139.19999999999999</v>
      </c>
      <c r="N17" s="464">
        <v>-26.602</v>
      </c>
      <c r="O17" s="452"/>
      <c r="P17" s="463" t="s">
        <v>423</v>
      </c>
    </row>
    <row r="18" spans="1:16" ht="12" customHeight="1">
      <c r="A18" s="463" t="s">
        <v>422</v>
      </c>
      <c r="B18" s="464">
        <v>-147.1</v>
      </c>
      <c r="C18" s="464">
        <v>-151</v>
      </c>
      <c r="D18" s="464">
        <v>-186.3</v>
      </c>
      <c r="E18" s="464">
        <v>-107.2</v>
      </c>
      <c r="F18" s="464">
        <v>-95.9</v>
      </c>
      <c r="G18" s="464">
        <v>-180</v>
      </c>
      <c r="H18" s="464">
        <v>-92.8</v>
      </c>
      <c r="I18" s="464">
        <v>-93.7</v>
      </c>
      <c r="J18" s="464">
        <v>-75.3</v>
      </c>
      <c r="K18" s="464">
        <v>-105.2</v>
      </c>
      <c r="L18" s="464">
        <v>-70.599999999999994</v>
      </c>
      <c r="M18" s="464">
        <v>-149.9</v>
      </c>
      <c r="N18" s="464">
        <v>-36.494999999999997</v>
      </c>
      <c r="O18" s="452"/>
      <c r="P18" s="463" t="s">
        <v>421</v>
      </c>
    </row>
    <row r="19" spans="1:16" ht="12" customHeight="1">
      <c r="A19" s="463" t="s">
        <v>420</v>
      </c>
      <c r="B19" s="464">
        <v>-67.400000000000006</v>
      </c>
      <c r="C19" s="464">
        <v>-102.4</v>
      </c>
      <c r="D19" s="464">
        <v>-69.3</v>
      </c>
      <c r="E19" s="464">
        <v>-102.9</v>
      </c>
      <c r="F19" s="464">
        <v>-113.1</v>
      </c>
      <c r="G19" s="464">
        <v>-169.3</v>
      </c>
      <c r="H19" s="464">
        <v>-109.5</v>
      </c>
      <c r="I19" s="464">
        <v>-111.8</v>
      </c>
      <c r="J19" s="464">
        <v>-122</v>
      </c>
      <c r="K19" s="464">
        <v>-148</v>
      </c>
      <c r="L19" s="464">
        <v>-192.6</v>
      </c>
      <c r="M19" s="464">
        <v>-5007.3999999999996</v>
      </c>
      <c r="N19" s="464">
        <v>-4525.4790000000003</v>
      </c>
      <c r="O19" s="452"/>
      <c r="P19" s="463" t="s">
        <v>419</v>
      </c>
    </row>
    <row r="20" spans="1:16" ht="12" customHeight="1">
      <c r="A20" s="463" t="s">
        <v>418</v>
      </c>
      <c r="B20" s="464">
        <v>1134.9000000000001</v>
      </c>
      <c r="C20" s="464">
        <v>921.9</v>
      </c>
      <c r="D20" s="464">
        <v>501.7</v>
      </c>
      <c r="E20" s="464">
        <v>1607</v>
      </c>
      <c r="F20" s="464">
        <v>2134</v>
      </c>
      <c r="G20" s="464">
        <v>4624.25</v>
      </c>
      <c r="H20" s="464">
        <v>8025.85</v>
      </c>
      <c r="I20" s="464">
        <v>6074.9</v>
      </c>
      <c r="J20" s="464">
        <v>9680.1</v>
      </c>
      <c r="K20" s="464">
        <v>2622.89</v>
      </c>
      <c r="L20" s="464">
        <v>5223.03</v>
      </c>
      <c r="M20" s="464">
        <v>5939.4</v>
      </c>
      <c r="N20" s="464">
        <v>4457.0411000000004</v>
      </c>
      <c r="O20" s="452"/>
      <c r="P20" s="463" t="s">
        <v>417</v>
      </c>
    </row>
    <row r="21" spans="1:16" ht="12" customHeight="1">
      <c r="A21" s="463" t="s">
        <v>416</v>
      </c>
      <c r="B21" s="464">
        <v>80.900000000000006</v>
      </c>
      <c r="C21" s="464">
        <v>108.7</v>
      </c>
      <c r="D21" s="464">
        <v>63.7</v>
      </c>
      <c r="E21" s="464">
        <v>78.2</v>
      </c>
      <c r="F21" s="464">
        <v>66.2</v>
      </c>
      <c r="G21" s="464">
        <v>83.8</v>
      </c>
      <c r="H21" s="464">
        <v>261.89999999999998</v>
      </c>
      <c r="I21" s="464">
        <v>267.10000000000002</v>
      </c>
      <c r="J21" s="464">
        <v>309.89999999999998</v>
      </c>
      <c r="K21" s="464">
        <v>297.60000000000002</v>
      </c>
      <c r="L21" s="464">
        <v>299.7</v>
      </c>
      <c r="M21" s="464">
        <v>445.48599999999999</v>
      </c>
      <c r="N21" s="464">
        <v>326.14409999999998</v>
      </c>
      <c r="O21" s="452"/>
      <c r="P21" s="463" t="s">
        <v>415</v>
      </c>
    </row>
    <row r="22" spans="1:16" ht="12" customHeight="1">
      <c r="A22" s="463" t="s">
        <v>410</v>
      </c>
      <c r="B22" s="464">
        <v>6.6517999999999997</v>
      </c>
      <c r="C22" s="464">
        <v>12.985200000000001</v>
      </c>
      <c r="D22" s="464">
        <v>3.3155000000000001</v>
      </c>
      <c r="E22" s="464">
        <v>5.2161</v>
      </c>
      <c r="F22" s="464" t="s">
        <v>7</v>
      </c>
      <c r="G22" s="464" t="s">
        <v>7</v>
      </c>
      <c r="H22" s="464" t="s">
        <v>7</v>
      </c>
      <c r="I22" s="464" t="s">
        <v>7</v>
      </c>
      <c r="J22" s="464" t="s">
        <v>7</v>
      </c>
      <c r="K22" s="464" t="s">
        <v>7</v>
      </c>
      <c r="L22" s="464" t="s">
        <v>7</v>
      </c>
      <c r="M22" s="464" t="s">
        <v>7</v>
      </c>
      <c r="N22" s="464" t="s">
        <v>7</v>
      </c>
      <c r="O22" s="452"/>
      <c r="P22" s="463" t="s">
        <v>409</v>
      </c>
    </row>
    <row r="23" spans="1:16" ht="12" customHeight="1">
      <c r="A23" s="463" t="s">
        <v>408</v>
      </c>
      <c r="B23" s="464">
        <v>74.248099999999994</v>
      </c>
      <c r="C23" s="464">
        <v>95.714799999999997</v>
      </c>
      <c r="D23" s="464">
        <v>60.384399999999999</v>
      </c>
      <c r="E23" s="464">
        <v>72.983800000000002</v>
      </c>
      <c r="F23" s="464">
        <v>66.2</v>
      </c>
      <c r="G23" s="464">
        <v>83.8</v>
      </c>
      <c r="H23" s="464">
        <v>261.89999999999998</v>
      </c>
      <c r="I23" s="464">
        <v>267.10000000000002</v>
      </c>
      <c r="J23" s="464">
        <v>309.89999999999998</v>
      </c>
      <c r="K23" s="464">
        <v>297.60000000000002</v>
      </c>
      <c r="L23" s="464">
        <v>299.7</v>
      </c>
      <c r="M23" s="464">
        <v>445.48599999999999</v>
      </c>
      <c r="N23" s="464">
        <v>326.14409999999998</v>
      </c>
      <c r="O23" s="452"/>
      <c r="P23" s="463" t="s">
        <v>407</v>
      </c>
    </row>
    <row r="24" spans="1:16" ht="12" hidden="1" customHeight="1">
      <c r="A24" s="463" t="s">
        <v>406</v>
      </c>
      <c r="B24" s="464" t="s">
        <v>7</v>
      </c>
      <c r="C24" s="464" t="s">
        <v>7</v>
      </c>
      <c r="D24" s="464" t="s">
        <v>7</v>
      </c>
      <c r="E24" s="464" t="s">
        <v>7</v>
      </c>
      <c r="F24" s="464" t="s">
        <v>7</v>
      </c>
      <c r="G24" s="464" t="s">
        <v>7</v>
      </c>
      <c r="H24" s="464" t="s">
        <v>7</v>
      </c>
      <c r="I24" s="464" t="s">
        <v>7</v>
      </c>
      <c r="J24" s="464" t="s">
        <v>7</v>
      </c>
      <c r="K24" s="464" t="s">
        <v>7</v>
      </c>
      <c r="L24" s="464" t="s">
        <v>7</v>
      </c>
      <c r="M24" s="464" t="s">
        <v>7</v>
      </c>
      <c r="N24" s="464" t="s">
        <v>7</v>
      </c>
      <c r="O24" s="452"/>
      <c r="P24" s="463" t="s">
        <v>405</v>
      </c>
    </row>
    <row r="25" spans="1:16" ht="12" customHeight="1">
      <c r="A25" s="463" t="s">
        <v>404</v>
      </c>
      <c r="B25" s="464">
        <v>1.1880999999999999</v>
      </c>
      <c r="C25" s="464">
        <v>1.1880999999999999</v>
      </c>
      <c r="D25" s="464">
        <v>0.71619999999999995</v>
      </c>
      <c r="E25" s="464">
        <v>0.69450000000000001</v>
      </c>
      <c r="F25" s="464" t="s">
        <v>7</v>
      </c>
      <c r="G25" s="464" t="s">
        <v>7</v>
      </c>
      <c r="H25" s="464" t="s">
        <v>7</v>
      </c>
      <c r="I25" s="464" t="s">
        <v>7</v>
      </c>
      <c r="J25" s="464" t="s">
        <v>7</v>
      </c>
      <c r="K25" s="464" t="s">
        <v>7</v>
      </c>
      <c r="L25" s="464" t="s">
        <v>7</v>
      </c>
      <c r="M25" s="464" t="s">
        <v>7</v>
      </c>
      <c r="N25" s="464" t="s">
        <v>7</v>
      </c>
      <c r="O25" s="452"/>
      <c r="P25" s="463" t="s">
        <v>403</v>
      </c>
    </row>
    <row r="26" spans="1:16" ht="12" customHeight="1">
      <c r="A26" s="463" t="s">
        <v>414</v>
      </c>
      <c r="B26" s="464">
        <v>73.06</v>
      </c>
      <c r="C26" s="464">
        <v>94.526600000000002</v>
      </c>
      <c r="D26" s="464">
        <v>59.668199999999999</v>
      </c>
      <c r="E26" s="464">
        <v>72.289299999999997</v>
      </c>
      <c r="F26" s="464" t="s">
        <v>7</v>
      </c>
      <c r="G26" s="464" t="s">
        <v>7</v>
      </c>
      <c r="H26" s="464" t="s">
        <v>7</v>
      </c>
      <c r="I26" s="464" t="s">
        <v>7</v>
      </c>
      <c r="J26" s="464" t="s">
        <v>7</v>
      </c>
      <c r="K26" s="464" t="s">
        <v>7</v>
      </c>
      <c r="L26" s="464" t="s">
        <v>7</v>
      </c>
      <c r="M26" s="464" t="s">
        <v>7</v>
      </c>
      <c r="N26" s="464">
        <v>317.39999999999998</v>
      </c>
      <c r="O26" s="452"/>
      <c r="P26" s="463" t="s">
        <v>413</v>
      </c>
    </row>
    <row r="27" spans="1:16" ht="12" customHeight="1">
      <c r="A27" s="463" t="s">
        <v>412</v>
      </c>
      <c r="B27" s="464">
        <v>-709.4</v>
      </c>
      <c r="C27" s="464">
        <v>-648</v>
      </c>
      <c r="D27" s="464">
        <v>-543.5</v>
      </c>
      <c r="E27" s="464">
        <v>-759.1</v>
      </c>
      <c r="F27" s="464">
        <v>-463.5</v>
      </c>
      <c r="G27" s="464">
        <v>-876.8</v>
      </c>
      <c r="H27" s="464">
        <v>-1218.0999999999999</v>
      </c>
      <c r="I27" s="464">
        <v>-1235.9000000000001</v>
      </c>
      <c r="J27" s="464">
        <v>-1537.9</v>
      </c>
      <c r="K27" s="464">
        <v>-1314.7</v>
      </c>
      <c r="L27" s="464">
        <v>-1379.2</v>
      </c>
      <c r="M27" s="464">
        <v>-3519.4</v>
      </c>
      <c r="N27" s="464">
        <v>-3577.2</v>
      </c>
      <c r="O27" s="452"/>
      <c r="P27" s="463" t="s">
        <v>411</v>
      </c>
    </row>
    <row r="28" spans="1:16" ht="12" customHeight="1">
      <c r="A28" s="463" t="s">
        <v>410</v>
      </c>
      <c r="B28" s="464" t="s">
        <v>7</v>
      </c>
      <c r="C28" s="464" t="s">
        <v>7</v>
      </c>
      <c r="D28" s="464" t="s">
        <v>7</v>
      </c>
      <c r="E28" s="464" t="s">
        <v>7</v>
      </c>
      <c r="F28" s="464" t="s">
        <v>7</v>
      </c>
      <c r="G28" s="464" t="s">
        <v>7</v>
      </c>
      <c r="H28" s="464" t="s">
        <v>7</v>
      </c>
      <c r="I28" s="464" t="s">
        <v>7</v>
      </c>
      <c r="J28" s="464" t="s">
        <v>7</v>
      </c>
      <c r="K28" s="464" t="s">
        <v>7</v>
      </c>
      <c r="L28" s="464" t="s">
        <v>7</v>
      </c>
      <c r="M28" s="464" t="s">
        <v>7</v>
      </c>
      <c r="N28" s="464" t="s">
        <v>7</v>
      </c>
      <c r="O28" s="452"/>
      <c r="P28" s="463" t="s">
        <v>409</v>
      </c>
    </row>
    <row r="29" spans="1:16" ht="12" customHeight="1">
      <c r="A29" s="463" t="s">
        <v>408</v>
      </c>
      <c r="B29" s="464">
        <v>-709.4</v>
      </c>
      <c r="C29" s="464">
        <v>-648</v>
      </c>
      <c r="D29" s="464">
        <v>-543.5</v>
      </c>
      <c r="E29" s="464">
        <v>-759.1</v>
      </c>
      <c r="F29" s="464">
        <v>-463.5</v>
      </c>
      <c r="G29" s="464">
        <v>-876.8</v>
      </c>
      <c r="H29" s="464">
        <v>-1218.0999999999999</v>
      </c>
      <c r="I29" s="464">
        <v>-1235.9000000000001</v>
      </c>
      <c r="J29" s="464">
        <v>-1537.9</v>
      </c>
      <c r="K29" s="464">
        <v>-1314.7</v>
      </c>
      <c r="L29" s="464">
        <v>-1379.2</v>
      </c>
      <c r="M29" s="464">
        <v>-3519.4</v>
      </c>
      <c r="N29" s="464">
        <v>-3577.2</v>
      </c>
      <c r="O29" s="452"/>
      <c r="P29" s="463" t="s">
        <v>407</v>
      </c>
    </row>
    <row r="30" spans="1:16" ht="12" customHeight="1">
      <c r="A30" s="463" t="s">
        <v>406</v>
      </c>
      <c r="B30" s="464">
        <v>-22.245200000000001</v>
      </c>
      <c r="C30" s="464">
        <v>-26.2196</v>
      </c>
      <c r="D30" s="464">
        <v>-24.130400000000002</v>
      </c>
      <c r="E30" s="464">
        <v>-23.875299999999999</v>
      </c>
      <c r="F30" s="464">
        <v>-152.9</v>
      </c>
      <c r="G30" s="464">
        <v>-292.2</v>
      </c>
      <c r="H30" s="464">
        <v>-406.4</v>
      </c>
      <c r="I30" s="464">
        <v>-296.60000000000002</v>
      </c>
      <c r="J30" s="464">
        <v>-494.5</v>
      </c>
      <c r="K30" s="464">
        <v>-295.89999999999998</v>
      </c>
      <c r="L30" s="464">
        <v>-251.1</v>
      </c>
      <c r="M30" s="464">
        <v>-1080.7</v>
      </c>
      <c r="N30" s="464">
        <v>-1695.3</v>
      </c>
      <c r="O30" s="452"/>
      <c r="P30" s="463" t="s">
        <v>405</v>
      </c>
    </row>
    <row r="31" spans="1:16" ht="12" hidden="1" customHeight="1">
      <c r="A31" s="463" t="s">
        <v>404</v>
      </c>
      <c r="B31" s="464" t="s">
        <v>7</v>
      </c>
      <c r="C31" s="464" t="s">
        <v>7</v>
      </c>
      <c r="D31" s="464" t="s">
        <v>7</v>
      </c>
      <c r="E31" s="464" t="s">
        <v>7</v>
      </c>
      <c r="F31" s="464" t="s">
        <v>7</v>
      </c>
      <c r="G31" s="464" t="s">
        <v>7</v>
      </c>
      <c r="H31" s="464" t="s">
        <v>7</v>
      </c>
      <c r="I31" s="464" t="s">
        <v>7</v>
      </c>
      <c r="J31" s="464" t="s">
        <v>7</v>
      </c>
      <c r="K31" s="464" t="s">
        <v>7</v>
      </c>
      <c r="L31" s="464" t="s">
        <v>7</v>
      </c>
      <c r="M31" s="464" t="s">
        <v>7</v>
      </c>
      <c r="N31" s="464" t="s">
        <v>7</v>
      </c>
      <c r="O31" s="452"/>
      <c r="P31" s="463" t="s">
        <v>403</v>
      </c>
    </row>
    <row r="32" spans="1:16" s="452" customFormat="1" ht="12" customHeight="1">
      <c r="A32" s="463" t="s">
        <v>402</v>
      </c>
      <c r="B32" s="464">
        <v>-687.15480000000002</v>
      </c>
      <c r="C32" s="464">
        <v>-621.78039999999999</v>
      </c>
      <c r="D32" s="464">
        <v>-519.36959999999999</v>
      </c>
      <c r="E32" s="464">
        <v>-735.22469999999998</v>
      </c>
      <c r="F32" s="464">
        <v>-310.60000000000002</v>
      </c>
      <c r="G32" s="464">
        <v>-584.6</v>
      </c>
      <c r="H32" s="464">
        <v>-811.7</v>
      </c>
      <c r="I32" s="464">
        <v>-939.3</v>
      </c>
      <c r="J32" s="464">
        <v>-1043.4000000000001</v>
      </c>
      <c r="K32" s="464">
        <v>-1018.8</v>
      </c>
      <c r="L32" s="464">
        <v>-1128.0999999999999</v>
      </c>
      <c r="M32" s="464">
        <v>-2438.6999999999998</v>
      </c>
      <c r="N32" s="464">
        <v>-1881.9</v>
      </c>
      <c r="P32" s="463" t="s">
        <v>401</v>
      </c>
    </row>
    <row r="33" spans="1:16" s="452" customFormat="1" ht="12" customHeight="1">
      <c r="A33" s="463" t="s">
        <v>400</v>
      </c>
      <c r="B33" s="464">
        <v>-628.5</v>
      </c>
      <c r="C33" s="464">
        <v>-539.29999999999995</v>
      </c>
      <c r="D33" s="464">
        <v>-479.8</v>
      </c>
      <c r="E33" s="464">
        <v>-680.9</v>
      </c>
      <c r="F33" s="464">
        <v>-397.3</v>
      </c>
      <c r="G33" s="464">
        <v>-793</v>
      </c>
      <c r="H33" s="464">
        <v>-956.2</v>
      </c>
      <c r="I33" s="464">
        <v>-968.8</v>
      </c>
      <c r="J33" s="464">
        <v>-1228</v>
      </c>
      <c r="K33" s="464">
        <v>-1017.1</v>
      </c>
      <c r="L33" s="464">
        <v>-1079.5</v>
      </c>
      <c r="M33" s="464">
        <v>-3073.9140000000002</v>
      </c>
      <c r="N33" s="464">
        <v>-3251.0558000000001</v>
      </c>
      <c r="P33" s="463" t="s">
        <v>399</v>
      </c>
    </row>
    <row r="34" spans="1:16" s="452" customFormat="1" ht="12" customHeight="1">
      <c r="A34" s="463" t="s">
        <v>398</v>
      </c>
      <c r="B34" s="464">
        <v>63.9</v>
      </c>
      <c r="C34" s="464">
        <v>64</v>
      </c>
      <c r="D34" s="464">
        <v>96.2</v>
      </c>
      <c r="E34" s="464">
        <v>100.8</v>
      </c>
      <c r="F34" s="464">
        <v>98.6</v>
      </c>
      <c r="G34" s="464">
        <v>102</v>
      </c>
      <c r="H34" s="464">
        <v>104.6</v>
      </c>
      <c r="I34" s="464">
        <v>121.4</v>
      </c>
      <c r="J34" s="464">
        <v>108.7</v>
      </c>
      <c r="K34" s="464">
        <v>137.30000000000001</v>
      </c>
      <c r="L34" s="464">
        <v>108.8</v>
      </c>
      <c r="M34" s="464">
        <v>145.19999999999999</v>
      </c>
      <c r="N34" s="464">
        <v>132.66149999999999</v>
      </c>
      <c r="P34" s="463" t="s">
        <v>397</v>
      </c>
    </row>
    <row r="35" spans="1:16" s="452" customFormat="1" ht="12" customHeight="1">
      <c r="A35" s="463" t="s">
        <v>396</v>
      </c>
      <c r="B35" s="464">
        <v>-26</v>
      </c>
      <c r="C35" s="464">
        <v>-30.6</v>
      </c>
      <c r="D35" s="464">
        <v>-41.7</v>
      </c>
      <c r="E35" s="464">
        <v>-42.2</v>
      </c>
      <c r="F35" s="464">
        <v>-42.4</v>
      </c>
      <c r="G35" s="464">
        <v>-51.9</v>
      </c>
      <c r="H35" s="464">
        <v>-49.4</v>
      </c>
      <c r="I35" s="464">
        <v>-61.2</v>
      </c>
      <c r="J35" s="464">
        <v>-61.8</v>
      </c>
      <c r="K35" s="464">
        <v>-110.3</v>
      </c>
      <c r="L35" s="464">
        <v>-80</v>
      </c>
      <c r="M35" s="464">
        <v>-112.1</v>
      </c>
      <c r="N35" s="464">
        <v>-16.521000000000001</v>
      </c>
      <c r="P35" s="463" t="s">
        <v>395</v>
      </c>
    </row>
    <row r="36" spans="1:16" s="452" customFormat="1" ht="12" customHeight="1">
      <c r="A36" s="463" t="s">
        <v>394</v>
      </c>
      <c r="B36" s="464">
        <v>37.9</v>
      </c>
      <c r="C36" s="464">
        <v>33.4</v>
      </c>
      <c r="D36" s="464">
        <v>54.5</v>
      </c>
      <c r="E36" s="464">
        <v>58.6</v>
      </c>
      <c r="F36" s="464">
        <v>56.2</v>
      </c>
      <c r="G36" s="464">
        <v>50.1</v>
      </c>
      <c r="H36" s="464">
        <v>55.2</v>
      </c>
      <c r="I36" s="464">
        <v>60.2</v>
      </c>
      <c r="J36" s="464">
        <v>46.9</v>
      </c>
      <c r="K36" s="464">
        <v>27</v>
      </c>
      <c r="L36" s="464">
        <v>28.8</v>
      </c>
      <c r="M36" s="464">
        <v>33.1</v>
      </c>
      <c r="N36" s="464">
        <v>116.1404</v>
      </c>
      <c r="P36" s="463" t="s">
        <v>393</v>
      </c>
    </row>
    <row r="37" spans="1:16" s="452" customFormat="1" ht="12" customHeight="1">
      <c r="A37" s="463" t="s">
        <v>392</v>
      </c>
      <c r="B37" s="464" t="s">
        <v>7</v>
      </c>
      <c r="C37" s="464" t="s">
        <v>7</v>
      </c>
      <c r="D37" s="464" t="s">
        <v>7</v>
      </c>
      <c r="E37" s="464" t="s">
        <v>7</v>
      </c>
      <c r="F37" s="464" t="s">
        <v>7</v>
      </c>
      <c r="G37" s="464" t="s">
        <v>7</v>
      </c>
      <c r="H37" s="464" t="s">
        <v>7</v>
      </c>
      <c r="I37" s="464" t="s">
        <v>7</v>
      </c>
      <c r="J37" s="464" t="s">
        <v>7</v>
      </c>
      <c r="K37" s="464" t="s">
        <v>7</v>
      </c>
      <c r="L37" s="464" t="s">
        <v>7</v>
      </c>
      <c r="M37" s="464" t="s">
        <v>7</v>
      </c>
      <c r="N37" s="464" t="s">
        <v>7</v>
      </c>
      <c r="P37" s="463" t="s">
        <v>391</v>
      </c>
    </row>
    <row r="38" spans="1:16" s="452" customFormat="1" ht="12" customHeight="1">
      <c r="A38" s="463" t="s">
        <v>390</v>
      </c>
      <c r="B38" s="464">
        <v>173.7</v>
      </c>
      <c r="C38" s="464">
        <v>321.5</v>
      </c>
      <c r="D38" s="464">
        <v>247.3</v>
      </c>
      <c r="E38" s="464">
        <v>-532.1</v>
      </c>
      <c r="F38" s="464">
        <v>-1038.3</v>
      </c>
      <c r="G38" s="464">
        <v>-1963</v>
      </c>
      <c r="H38" s="464">
        <v>-5862.7</v>
      </c>
      <c r="I38" s="464">
        <v>-3551</v>
      </c>
      <c r="J38" s="464">
        <v>-5964.8</v>
      </c>
      <c r="K38" s="464">
        <v>-2446</v>
      </c>
      <c r="L38" s="464">
        <v>-3763.1</v>
      </c>
      <c r="M38" s="464">
        <v>-1559</v>
      </c>
      <c r="N38" s="464">
        <v>-1608.2</v>
      </c>
      <c r="P38" s="463" t="s">
        <v>389</v>
      </c>
    </row>
    <row r="39" spans="1:16" s="452" customFormat="1" ht="12" customHeight="1">
      <c r="A39" s="463" t="s">
        <v>388</v>
      </c>
      <c r="B39" s="464">
        <v>-25.2</v>
      </c>
      <c r="C39" s="464">
        <v>-150</v>
      </c>
      <c r="D39" s="464">
        <v>-106.4</v>
      </c>
      <c r="E39" s="464">
        <v>-225.2</v>
      </c>
      <c r="F39" s="464">
        <v>-25.4</v>
      </c>
      <c r="G39" s="464">
        <v>-341</v>
      </c>
      <c r="H39" s="464">
        <v>-370</v>
      </c>
      <c r="I39" s="464" t="s">
        <v>7</v>
      </c>
      <c r="J39" s="464">
        <v>-700</v>
      </c>
      <c r="K39" s="464" t="s">
        <v>7</v>
      </c>
      <c r="L39" s="464" t="s">
        <v>7</v>
      </c>
      <c r="M39" s="464">
        <v>1060.4000000000001</v>
      </c>
      <c r="N39" s="464">
        <v>-1332.1</v>
      </c>
      <c r="P39" s="463" t="s">
        <v>387</v>
      </c>
    </row>
    <row r="40" spans="1:16" s="452" customFormat="1" ht="12" customHeight="1">
      <c r="A40" s="463" t="s">
        <v>386</v>
      </c>
      <c r="B40" s="464">
        <v>679.5</v>
      </c>
      <c r="C40" s="464">
        <v>834.9</v>
      </c>
      <c r="D40" s="464">
        <v>790.7</v>
      </c>
      <c r="E40" s="464">
        <v>808.3</v>
      </c>
      <c r="F40" s="464">
        <v>998.1</v>
      </c>
      <c r="G40" s="464">
        <v>939.7</v>
      </c>
      <c r="H40" s="464">
        <v>882.7</v>
      </c>
      <c r="I40" s="464">
        <v>830</v>
      </c>
      <c r="J40" s="464">
        <v>2800.8</v>
      </c>
      <c r="K40" s="464">
        <v>709.1</v>
      </c>
      <c r="L40" s="464">
        <v>549.4</v>
      </c>
      <c r="M40" s="464">
        <v>1831</v>
      </c>
      <c r="N40" s="464">
        <v>2527.1</v>
      </c>
      <c r="P40" s="463" t="s">
        <v>385</v>
      </c>
    </row>
    <row r="41" spans="1:16" s="452" customFormat="1" ht="12" customHeight="1">
      <c r="A41" s="463" t="s">
        <v>384</v>
      </c>
      <c r="B41" s="464">
        <v>-30</v>
      </c>
      <c r="C41" s="464">
        <v>-206.2</v>
      </c>
      <c r="D41" s="464">
        <v>-70.099999999999994</v>
      </c>
      <c r="E41" s="464">
        <v>-509.2</v>
      </c>
      <c r="F41" s="464">
        <v>-690.1</v>
      </c>
      <c r="G41" s="464">
        <v>-258.2</v>
      </c>
      <c r="H41" s="464">
        <v>-199.9</v>
      </c>
      <c r="I41" s="464">
        <v>-252</v>
      </c>
      <c r="J41" s="464">
        <v>-81.8</v>
      </c>
      <c r="K41" s="464">
        <v>-120</v>
      </c>
      <c r="L41" s="464" t="s">
        <v>7</v>
      </c>
      <c r="M41" s="464">
        <v>-100</v>
      </c>
      <c r="N41" s="464" t="s">
        <v>7</v>
      </c>
      <c r="P41" s="463" t="s">
        <v>383</v>
      </c>
    </row>
    <row r="42" spans="1:16" s="452" customFormat="1" ht="12" hidden="1" customHeight="1">
      <c r="A42" s="463" t="s">
        <v>380</v>
      </c>
      <c r="B42" s="464" t="s">
        <v>7</v>
      </c>
      <c r="C42" s="464" t="s">
        <v>7</v>
      </c>
      <c r="D42" s="464" t="s">
        <v>7</v>
      </c>
      <c r="E42" s="464" t="s">
        <v>7</v>
      </c>
      <c r="F42" s="464" t="s">
        <v>7</v>
      </c>
      <c r="G42" s="464" t="s">
        <v>7</v>
      </c>
      <c r="H42" s="464" t="s">
        <v>7</v>
      </c>
      <c r="I42" s="464" t="s">
        <v>7</v>
      </c>
      <c r="J42" s="464" t="s">
        <v>7</v>
      </c>
      <c r="K42" s="464" t="s">
        <v>7</v>
      </c>
      <c r="L42" s="464" t="s">
        <v>7</v>
      </c>
      <c r="M42" s="464" t="s">
        <v>7</v>
      </c>
      <c r="N42" s="464" t="s">
        <v>7</v>
      </c>
      <c r="P42" s="463" t="s">
        <v>379</v>
      </c>
    </row>
    <row r="43" spans="1:16" s="452" customFormat="1" ht="12" hidden="1" customHeight="1">
      <c r="A43" s="463" t="s">
        <v>378</v>
      </c>
      <c r="B43" s="464">
        <v>-30</v>
      </c>
      <c r="C43" s="464">
        <v>-206.2</v>
      </c>
      <c r="D43" s="464">
        <v>-70.099999999999994</v>
      </c>
      <c r="E43" s="464">
        <v>-509.2</v>
      </c>
      <c r="F43" s="464">
        <v>-690.1</v>
      </c>
      <c r="G43" s="464">
        <v>-258.2</v>
      </c>
      <c r="H43" s="464">
        <v>-199.9</v>
      </c>
      <c r="I43" s="464">
        <v>-252</v>
      </c>
      <c r="J43" s="464">
        <v>-81.8</v>
      </c>
      <c r="K43" s="464">
        <v>-120</v>
      </c>
      <c r="L43" s="464" t="s">
        <v>7</v>
      </c>
      <c r="M43" s="464">
        <v>-100</v>
      </c>
      <c r="N43" s="464" t="s">
        <v>7</v>
      </c>
      <c r="P43" s="463" t="s">
        <v>377</v>
      </c>
    </row>
    <row r="44" spans="1:16" s="452" customFormat="1" ht="12" customHeight="1">
      <c r="A44" s="463" t="s">
        <v>382</v>
      </c>
      <c r="B44" s="464" t="s">
        <v>7</v>
      </c>
      <c r="C44" s="464" t="s">
        <v>7</v>
      </c>
      <c r="D44" s="464" t="s">
        <v>7</v>
      </c>
      <c r="E44" s="464" t="s">
        <v>7</v>
      </c>
      <c r="F44" s="464" t="s">
        <v>7</v>
      </c>
      <c r="G44" s="464" t="s">
        <v>7</v>
      </c>
      <c r="H44" s="464" t="s">
        <v>7</v>
      </c>
      <c r="I44" s="464" t="s">
        <v>7</v>
      </c>
      <c r="J44" s="464" t="s">
        <v>7</v>
      </c>
      <c r="K44" s="464" t="s">
        <v>7</v>
      </c>
      <c r="L44" s="464" t="s">
        <v>7</v>
      </c>
      <c r="M44" s="464" t="s">
        <v>7</v>
      </c>
      <c r="N44" s="464" t="s">
        <v>7</v>
      </c>
      <c r="P44" s="463" t="s">
        <v>381</v>
      </c>
    </row>
    <row r="45" spans="1:16" s="452" customFormat="1" ht="12" hidden="1" customHeight="1">
      <c r="A45" s="463" t="s">
        <v>380</v>
      </c>
      <c r="B45" s="464" t="s">
        <v>7</v>
      </c>
      <c r="C45" s="464" t="s">
        <v>7</v>
      </c>
      <c r="D45" s="464" t="s">
        <v>7</v>
      </c>
      <c r="E45" s="464" t="s">
        <v>7</v>
      </c>
      <c r="F45" s="464" t="s">
        <v>7</v>
      </c>
      <c r="G45" s="464" t="s">
        <v>7</v>
      </c>
      <c r="H45" s="464" t="s">
        <v>7</v>
      </c>
      <c r="I45" s="464" t="s">
        <v>7</v>
      </c>
      <c r="J45" s="464" t="s">
        <v>7</v>
      </c>
      <c r="K45" s="464" t="s">
        <v>7</v>
      </c>
      <c r="L45" s="464" t="s">
        <v>7</v>
      </c>
      <c r="M45" s="464" t="s">
        <v>7</v>
      </c>
      <c r="N45" s="464" t="s">
        <v>7</v>
      </c>
      <c r="P45" s="463" t="s">
        <v>379</v>
      </c>
    </row>
    <row r="46" spans="1:16" ht="12" hidden="1" customHeight="1">
      <c r="A46" s="463" t="s">
        <v>378</v>
      </c>
      <c r="B46" s="464" t="s">
        <v>7</v>
      </c>
      <c r="C46" s="464" t="s">
        <v>7</v>
      </c>
      <c r="D46" s="464" t="s">
        <v>7</v>
      </c>
      <c r="E46" s="464" t="s">
        <v>7</v>
      </c>
      <c r="F46" s="464" t="s">
        <v>7</v>
      </c>
      <c r="G46" s="464" t="s">
        <v>7</v>
      </c>
      <c r="H46" s="464" t="s">
        <v>7</v>
      </c>
      <c r="I46" s="464" t="s">
        <v>7</v>
      </c>
      <c r="J46" s="464" t="s">
        <v>7</v>
      </c>
      <c r="K46" s="464" t="s">
        <v>7</v>
      </c>
      <c r="L46" s="464" t="s">
        <v>7</v>
      </c>
      <c r="M46" s="464" t="s">
        <v>7</v>
      </c>
      <c r="N46" s="464" t="s">
        <v>7</v>
      </c>
      <c r="O46" s="452"/>
      <c r="P46" s="463" t="s">
        <v>377</v>
      </c>
    </row>
    <row r="47" spans="1:16" ht="12" customHeight="1">
      <c r="A47" s="463" t="s">
        <v>376</v>
      </c>
      <c r="B47" s="464">
        <v>397.7</v>
      </c>
      <c r="C47" s="464">
        <v>285</v>
      </c>
      <c r="D47" s="464">
        <v>-291</v>
      </c>
      <c r="E47" s="464">
        <v>-283</v>
      </c>
      <c r="F47" s="464">
        <v>-324.89999999999998</v>
      </c>
      <c r="G47" s="464">
        <v>-390.7</v>
      </c>
      <c r="H47" s="464">
        <v>-981.3</v>
      </c>
      <c r="I47" s="464">
        <v>-39</v>
      </c>
      <c r="J47" s="464">
        <v>-1299</v>
      </c>
      <c r="K47" s="464">
        <v>-468.6</v>
      </c>
      <c r="L47" s="464">
        <v>-516.20000000000005</v>
      </c>
      <c r="M47" s="464">
        <v>-487.8</v>
      </c>
      <c r="N47" s="464">
        <v>-1211.5999999999999</v>
      </c>
      <c r="O47" s="452"/>
      <c r="P47" s="463" t="s">
        <v>375</v>
      </c>
    </row>
    <row r="48" spans="1:16" ht="12" hidden="1" customHeight="1">
      <c r="A48" s="463" t="s">
        <v>368</v>
      </c>
      <c r="B48" s="464">
        <v>383.6</v>
      </c>
      <c r="C48" s="464">
        <v>26.5</v>
      </c>
      <c r="D48" s="464">
        <v>43.1</v>
      </c>
      <c r="E48" s="464">
        <v>-0.2</v>
      </c>
      <c r="F48" s="464">
        <v>-163.30000000000001</v>
      </c>
      <c r="G48" s="464">
        <v>-345.3</v>
      </c>
      <c r="H48" s="464">
        <v>-316.39999999999998</v>
      </c>
      <c r="I48" s="464">
        <v>-208.3</v>
      </c>
      <c r="J48" s="464">
        <v>-946.4</v>
      </c>
      <c r="K48" s="464">
        <v>206.6</v>
      </c>
      <c r="L48" s="464">
        <v>-458.8</v>
      </c>
      <c r="M48" s="464">
        <v>-178</v>
      </c>
      <c r="N48" s="464">
        <v>-501.4</v>
      </c>
      <c r="O48" s="452"/>
      <c r="P48" s="463" t="s">
        <v>374</v>
      </c>
    </row>
    <row r="49" spans="1:16" ht="12" hidden="1" customHeight="1">
      <c r="A49" s="463" t="s">
        <v>366</v>
      </c>
      <c r="B49" s="464">
        <v>2.8</v>
      </c>
      <c r="C49" s="464" t="s">
        <v>7</v>
      </c>
      <c r="D49" s="464">
        <v>1.3</v>
      </c>
      <c r="E49" s="464">
        <v>49</v>
      </c>
      <c r="F49" s="464">
        <v>99.9</v>
      </c>
      <c r="G49" s="464">
        <v>99.8</v>
      </c>
      <c r="H49" s="464">
        <v>77.2</v>
      </c>
      <c r="I49" s="464">
        <v>183.1</v>
      </c>
      <c r="J49" s="464" t="s">
        <v>7</v>
      </c>
      <c r="K49" s="464" t="s">
        <v>7</v>
      </c>
      <c r="L49" s="464" t="s">
        <v>7</v>
      </c>
      <c r="M49" s="464" t="s">
        <v>7</v>
      </c>
      <c r="N49" s="464" t="s">
        <v>7</v>
      </c>
      <c r="O49" s="452"/>
      <c r="P49" s="463" t="s">
        <v>373</v>
      </c>
    </row>
    <row r="50" spans="1:16" ht="12" hidden="1" customHeight="1">
      <c r="A50" s="463" t="s">
        <v>364</v>
      </c>
      <c r="B50" s="464" t="s">
        <v>7</v>
      </c>
      <c r="C50" s="464">
        <v>257.10000000000002</v>
      </c>
      <c r="D50" s="464">
        <v>-335.4</v>
      </c>
      <c r="E50" s="464">
        <v>-331.8</v>
      </c>
      <c r="F50" s="464">
        <v>-261.5</v>
      </c>
      <c r="G50" s="464">
        <v>-145.19999999999999</v>
      </c>
      <c r="H50" s="464">
        <v>-742.1</v>
      </c>
      <c r="I50" s="464">
        <v>-13.8</v>
      </c>
      <c r="J50" s="464">
        <v>-352.6</v>
      </c>
      <c r="K50" s="464">
        <v>-675.2</v>
      </c>
      <c r="L50" s="464">
        <v>-57.4</v>
      </c>
      <c r="M50" s="464">
        <v>-309.8</v>
      </c>
      <c r="N50" s="464">
        <v>-710.2</v>
      </c>
      <c r="O50" s="452"/>
      <c r="P50" s="463" t="s">
        <v>372</v>
      </c>
    </row>
    <row r="51" spans="1:16" ht="12" hidden="1" customHeight="1">
      <c r="A51" s="463" t="s">
        <v>362</v>
      </c>
      <c r="B51" s="464">
        <v>11.3</v>
      </c>
      <c r="C51" s="464">
        <v>1.4</v>
      </c>
      <c r="D51" s="464" t="s">
        <v>7</v>
      </c>
      <c r="E51" s="464" t="s">
        <v>7</v>
      </c>
      <c r="F51" s="464" t="s">
        <v>7</v>
      </c>
      <c r="G51" s="464" t="s">
        <v>7</v>
      </c>
      <c r="H51" s="464" t="s">
        <v>7</v>
      </c>
      <c r="I51" s="464" t="s">
        <v>7</v>
      </c>
      <c r="J51" s="464" t="s">
        <v>7</v>
      </c>
      <c r="K51" s="464" t="s">
        <v>7</v>
      </c>
      <c r="L51" s="464" t="s">
        <v>7</v>
      </c>
      <c r="M51" s="464" t="s">
        <v>7</v>
      </c>
      <c r="N51" s="464" t="s">
        <v>7</v>
      </c>
      <c r="O51" s="452"/>
      <c r="P51" s="463" t="s">
        <v>371</v>
      </c>
    </row>
    <row r="52" spans="1:16" ht="12" customHeight="1">
      <c r="A52" s="463" t="s">
        <v>370</v>
      </c>
      <c r="B52" s="464">
        <v>-848.3</v>
      </c>
      <c r="C52" s="464">
        <v>-442.2</v>
      </c>
      <c r="D52" s="464">
        <v>-75.900000000000006</v>
      </c>
      <c r="E52" s="464">
        <v>-323</v>
      </c>
      <c r="F52" s="464">
        <v>-996</v>
      </c>
      <c r="G52" s="464">
        <v>-1912.8</v>
      </c>
      <c r="H52" s="464">
        <v>-5194.2</v>
      </c>
      <c r="I52" s="464">
        <v>-4090</v>
      </c>
      <c r="J52" s="464">
        <v>-6684.8</v>
      </c>
      <c r="K52" s="464">
        <v>-2566.5</v>
      </c>
      <c r="L52" s="464">
        <v>-3796.3</v>
      </c>
      <c r="M52" s="464">
        <v>-744.6</v>
      </c>
      <c r="N52" s="464">
        <v>-1591.4</v>
      </c>
      <c r="O52" s="452"/>
      <c r="P52" s="463" t="s">
        <v>369</v>
      </c>
    </row>
    <row r="53" spans="1:16" ht="12" hidden="1" customHeight="1">
      <c r="A53" s="463" t="s">
        <v>368</v>
      </c>
      <c r="B53" s="464">
        <v>-268.7</v>
      </c>
      <c r="C53" s="464">
        <v>-61.2</v>
      </c>
      <c r="D53" s="464" t="s">
        <v>7</v>
      </c>
      <c r="E53" s="464" t="s">
        <v>7</v>
      </c>
      <c r="F53" s="464" t="s">
        <v>7</v>
      </c>
      <c r="G53" s="464" t="s">
        <v>7</v>
      </c>
      <c r="H53" s="464" t="s">
        <v>7</v>
      </c>
      <c r="I53" s="464" t="s">
        <v>7</v>
      </c>
      <c r="J53" s="464" t="s">
        <v>7</v>
      </c>
      <c r="K53" s="464">
        <v>421.4</v>
      </c>
      <c r="L53" s="464" t="s">
        <v>7</v>
      </c>
      <c r="M53" s="464" t="s">
        <v>7</v>
      </c>
      <c r="N53" s="464" t="s">
        <v>7</v>
      </c>
      <c r="O53" s="452"/>
      <c r="P53" s="463" t="s">
        <v>367</v>
      </c>
    </row>
    <row r="54" spans="1:16" ht="12" hidden="1" customHeight="1">
      <c r="A54" s="463" t="s">
        <v>366</v>
      </c>
      <c r="B54" s="464">
        <v>-63.8</v>
      </c>
      <c r="C54" s="464">
        <v>-14.7</v>
      </c>
      <c r="D54" s="464">
        <v>-26.1</v>
      </c>
      <c r="E54" s="464">
        <v>-3.1</v>
      </c>
      <c r="F54" s="464">
        <v>-185.8</v>
      </c>
      <c r="G54" s="464">
        <v>-20.7</v>
      </c>
      <c r="H54" s="464">
        <v>-37.4</v>
      </c>
      <c r="I54" s="464">
        <v>121.2</v>
      </c>
      <c r="J54" s="464">
        <v>114.7</v>
      </c>
      <c r="K54" s="464">
        <v>-50.3</v>
      </c>
      <c r="L54" s="464">
        <v>178.8</v>
      </c>
      <c r="M54" s="464">
        <v>204.8</v>
      </c>
      <c r="N54" s="464">
        <v>-114.7</v>
      </c>
      <c r="O54" s="452"/>
      <c r="P54" s="463" t="s">
        <v>365</v>
      </c>
    </row>
    <row r="55" spans="1:16" ht="12" hidden="1" customHeight="1">
      <c r="A55" s="463" t="s">
        <v>364</v>
      </c>
      <c r="B55" s="464">
        <v>-86.1</v>
      </c>
      <c r="C55" s="464" t="s">
        <v>7</v>
      </c>
      <c r="D55" s="464">
        <v>256.10000000000002</v>
      </c>
      <c r="E55" s="464">
        <v>425.7</v>
      </c>
      <c r="F55" s="464" t="s">
        <v>7</v>
      </c>
      <c r="G55" s="464">
        <v>216.1</v>
      </c>
      <c r="H55" s="464" t="s">
        <v>7</v>
      </c>
      <c r="I55" s="464">
        <v>102.1</v>
      </c>
      <c r="J55" s="464" t="s">
        <v>7</v>
      </c>
      <c r="K55" s="464" t="s">
        <v>7</v>
      </c>
      <c r="L55" s="464">
        <v>550.70000000000005</v>
      </c>
      <c r="M55" s="464" t="s">
        <v>7</v>
      </c>
      <c r="N55" s="464">
        <v>40.5</v>
      </c>
      <c r="O55" s="452"/>
      <c r="P55" s="463" t="s">
        <v>363</v>
      </c>
    </row>
    <row r="56" spans="1:16" ht="12" hidden="1" customHeight="1">
      <c r="A56" s="463" t="s">
        <v>362</v>
      </c>
      <c r="B56" s="464">
        <v>-429.7</v>
      </c>
      <c r="C56" s="464">
        <v>-366.3</v>
      </c>
      <c r="D56" s="464">
        <v>-305.89999999999998</v>
      </c>
      <c r="E56" s="464">
        <v>-745.6</v>
      </c>
      <c r="F56" s="464">
        <v>-810.2</v>
      </c>
      <c r="G56" s="464">
        <v>-2108.1999999999998</v>
      </c>
      <c r="H56" s="464">
        <v>-5156.8</v>
      </c>
      <c r="I56" s="464">
        <v>-4313.3</v>
      </c>
      <c r="J56" s="464">
        <v>-6805.4</v>
      </c>
      <c r="K56" s="464">
        <v>-2937.6</v>
      </c>
      <c r="L56" s="464">
        <v>-4525.8</v>
      </c>
      <c r="M56" s="464">
        <v>-949.4</v>
      </c>
      <c r="N56" s="464">
        <v>-1517.2</v>
      </c>
      <c r="O56" s="452"/>
      <c r="P56" s="463" t="s">
        <v>361</v>
      </c>
    </row>
    <row r="57" spans="1:16" ht="12" customHeight="1">
      <c r="A57" s="463" t="s">
        <v>360</v>
      </c>
      <c r="B57" s="464">
        <v>-276.88499999999999</v>
      </c>
      <c r="C57" s="464">
        <v>-235.309</v>
      </c>
      <c r="D57" s="464">
        <v>-208.09399999999999</v>
      </c>
      <c r="E57" s="464">
        <v>-205.1</v>
      </c>
      <c r="F57" s="464">
        <v>-223</v>
      </c>
      <c r="G57" s="464">
        <v>-443.65</v>
      </c>
      <c r="H57" s="464">
        <v>-143.15</v>
      </c>
      <c r="I57" s="464">
        <v>-74.599999999999994</v>
      </c>
      <c r="J57" s="464">
        <v>171.3</v>
      </c>
      <c r="K57" s="464">
        <v>100.61</v>
      </c>
      <c r="L57" s="464">
        <v>9.17</v>
      </c>
      <c r="M57" s="464">
        <v>-587</v>
      </c>
      <c r="N57" s="464">
        <v>-336</v>
      </c>
      <c r="O57" s="452"/>
      <c r="P57" s="463" t="s">
        <v>359</v>
      </c>
    </row>
    <row r="58" spans="1:16" ht="12" customHeight="1">
      <c r="A58" s="463" t="s">
        <v>358</v>
      </c>
      <c r="B58" s="464">
        <v>441.11500000000001</v>
      </c>
      <c r="C58" s="464">
        <v>502.19099999999997</v>
      </c>
      <c r="D58" s="464">
        <v>115.60599999999999</v>
      </c>
      <c r="E58" s="464">
        <v>247.5</v>
      </c>
      <c r="F58" s="464">
        <v>531.6</v>
      </c>
      <c r="G58" s="464">
        <v>1474.7</v>
      </c>
      <c r="H58" s="464">
        <v>1119</v>
      </c>
      <c r="I58" s="464">
        <v>1540.7</v>
      </c>
      <c r="J58" s="464">
        <v>2705.5</v>
      </c>
      <c r="K58" s="464">
        <v>-712.6</v>
      </c>
      <c r="L58" s="464">
        <v>418.4</v>
      </c>
      <c r="M58" s="464">
        <v>752.58599999999979</v>
      </c>
      <c r="N58" s="464">
        <v>-622.07429999999999</v>
      </c>
      <c r="O58" s="452"/>
      <c r="P58" s="463" t="s">
        <v>357</v>
      </c>
    </row>
    <row r="59" spans="1:16" ht="12" customHeight="1">
      <c r="A59" s="463" t="s">
        <v>356</v>
      </c>
      <c r="B59" s="464">
        <v>-441.11500000000001</v>
      </c>
      <c r="C59" s="464">
        <v>-502.19099999999997</v>
      </c>
      <c r="D59" s="464">
        <v>-115.60599999999999</v>
      </c>
      <c r="E59" s="464">
        <v>-247.5</v>
      </c>
      <c r="F59" s="464">
        <v>-531.6</v>
      </c>
      <c r="G59" s="464">
        <v>-1474.7</v>
      </c>
      <c r="H59" s="464">
        <v>-1119</v>
      </c>
      <c r="I59" s="464">
        <v>-1540.7</v>
      </c>
      <c r="J59" s="464">
        <v>-2705.5</v>
      </c>
      <c r="K59" s="464">
        <v>712.6</v>
      </c>
      <c r="L59" s="464">
        <v>-418.4</v>
      </c>
      <c r="M59" s="464">
        <v>-752.6</v>
      </c>
      <c r="N59" s="464">
        <v>622.1</v>
      </c>
      <c r="O59" s="452"/>
      <c r="P59" s="463" t="s">
        <v>355</v>
      </c>
    </row>
    <row r="60" spans="1:16" ht="12" customHeight="1">
      <c r="A60" s="463" t="s">
        <v>354</v>
      </c>
      <c r="B60" s="464">
        <v>-441.11500000000001</v>
      </c>
      <c r="C60" s="464">
        <v>-502.19099999999997</v>
      </c>
      <c r="D60" s="464">
        <v>-115.60599999999999</v>
      </c>
      <c r="E60" s="464">
        <v>-247.5</v>
      </c>
      <c r="F60" s="464">
        <v>-531.6</v>
      </c>
      <c r="G60" s="464">
        <v>-1474.7</v>
      </c>
      <c r="H60" s="464">
        <v>-1119</v>
      </c>
      <c r="I60" s="464">
        <v>-1540.7</v>
      </c>
      <c r="J60" s="464">
        <v>-2705.5</v>
      </c>
      <c r="K60" s="464">
        <v>712.6</v>
      </c>
      <c r="L60" s="464">
        <v>-418.4</v>
      </c>
      <c r="M60" s="464">
        <v>-752.6</v>
      </c>
      <c r="N60" s="464">
        <v>622.1</v>
      </c>
      <c r="O60" s="452"/>
      <c r="P60" s="463" t="s">
        <v>353</v>
      </c>
    </row>
    <row r="61" spans="1:16" ht="12" hidden="1" customHeight="1">
      <c r="A61" s="463" t="s">
        <v>352</v>
      </c>
      <c r="B61" s="464">
        <v>0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52"/>
      <c r="P61" s="463" t="s">
        <v>351</v>
      </c>
    </row>
    <row r="62" spans="1:16" ht="12" hidden="1" customHeight="1">
      <c r="A62" s="463" t="s">
        <v>350</v>
      </c>
      <c r="B62" s="464">
        <v>0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52"/>
      <c r="P62" s="463" t="s">
        <v>349</v>
      </c>
    </row>
    <row r="63" spans="1:16" ht="12" customHeight="1">
      <c r="A63" s="462"/>
      <c r="B63" s="461"/>
      <c r="C63" s="461"/>
      <c r="D63" s="461"/>
      <c r="E63" s="461"/>
      <c r="F63" s="460"/>
      <c r="G63" s="460"/>
      <c r="H63" s="460"/>
      <c r="I63" s="460"/>
      <c r="J63" s="460"/>
      <c r="K63" s="460"/>
      <c r="L63" s="460"/>
      <c r="M63" s="460"/>
      <c r="N63" s="460"/>
      <c r="O63" s="459"/>
      <c r="P63" s="459"/>
    </row>
    <row r="64" spans="1:16" ht="12" customHeight="1">
      <c r="A64" s="458"/>
      <c r="B64" s="454"/>
      <c r="C64" s="454"/>
      <c r="D64" s="454"/>
      <c r="E64" s="454"/>
      <c r="F64" s="453"/>
      <c r="G64" s="453"/>
      <c r="H64" s="453"/>
      <c r="I64" s="453"/>
      <c r="J64" s="453"/>
      <c r="K64" s="453"/>
      <c r="L64" s="453"/>
      <c r="M64" s="453"/>
      <c r="N64" s="453"/>
      <c r="O64" s="452"/>
      <c r="P64" s="452"/>
    </row>
    <row r="65" spans="1:16" ht="12" customHeight="1">
      <c r="A65" s="456" t="s">
        <v>264</v>
      </c>
      <c r="B65" s="454"/>
      <c r="C65" s="454"/>
      <c r="D65" s="454"/>
      <c r="E65" s="454"/>
      <c r="F65" s="453"/>
      <c r="G65" s="453"/>
      <c r="H65" s="453"/>
      <c r="I65" s="453"/>
      <c r="J65" s="453"/>
      <c r="K65" s="453"/>
      <c r="L65" s="453"/>
      <c r="M65" s="453"/>
      <c r="N65" s="453"/>
      <c r="O65" s="452"/>
      <c r="P65" s="452"/>
    </row>
    <row r="66" spans="1:16" ht="12" customHeight="1">
      <c r="A66" s="457" t="s">
        <v>752</v>
      </c>
      <c r="B66" s="454"/>
      <c r="C66" s="454"/>
      <c r="D66" s="454"/>
      <c r="E66" s="454"/>
      <c r="F66" s="453"/>
      <c r="G66" s="453"/>
      <c r="H66" s="453"/>
      <c r="I66" s="453"/>
      <c r="J66" s="453"/>
      <c r="K66" s="453"/>
      <c r="L66" s="453"/>
      <c r="M66" s="453"/>
      <c r="N66" s="453"/>
      <c r="O66" s="452"/>
      <c r="P66" s="452"/>
    </row>
    <row r="67" spans="1:16" ht="12" customHeight="1">
      <c r="A67" s="456" t="s">
        <v>36</v>
      </c>
      <c r="B67" s="454"/>
      <c r="C67" s="454"/>
      <c r="D67" s="454"/>
      <c r="E67" s="454"/>
      <c r="F67" s="453"/>
      <c r="G67" s="453"/>
      <c r="H67" s="453"/>
      <c r="I67" s="453"/>
      <c r="J67" s="453"/>
      <c r="K67" s="453"/>
      <c r="L67" s="453"/>
      <c r="M67" s="453"/>
      <c r="N67" s="453"/>
      <c r="O67" s="452"/>
      <c r="P67" s="452"/>
    </row>
    <row r="68" spans="1:16" ht="12" customHeight="1">
      <c r="A68" s="456"/>
      <c r="B68" s="454"/>
      <c r="C68" s="454"/>
      <c r="D68" s="454"/>
      <c r="E68" s="454"/>
      <c r="F68" s="453"/>
      <c r="G68" s="453"/>
      <c r="H68" s="453"/>
      <c r="I68" s="453"/>
      <c r="J68" s="453"/>
      <c r="K68" s="453"/>
      <c r="L68" s="453"/>
      <c r="M68" s="453"/>
      <c r="N68" s="453"/>
      <c r="O68" s="452"/>
      <c r="P68" s="452"/>
    </row>
    <row r="69" spans="1:16" ht="12" customHeight="1">
      <c r="A69" s="456" t="s">
        <v>257</v>
      </c>
      <c r="B69" s="454"/>
      <c r="C69" s="454"/>
      <c r="D69" s="454"/>
      <c r="E69" s="454"/>
      <c r="F69" s="453"/>
      <c r="G69" s="453"/>
      <c r="H69" s="453"/>
      <c r="I69" s="453"/>
      <c r="J69" s="453"/>
      <c r="K69" s="453"/>
      <c r="L69" s="453"/>
      <c r="M69" s="453"/>
      <c r="N69" s="453"/>
      <c r="O69" s="452"/>
      <c r="P69" s="452"/>
    </row>
    <row r="70" spans="1:16" ht="12" customHeight="1">
      <c r="A70" s="457" t="s">
        <v>753</v>
      </c>
      <c r="B70" s="454"/>
      <c r="C70" s="454"/>
      <c r="D70" s="454"/>
      <c r="E70" s="454"/>
      <c r="F70" s="453"/>
      <c r="G70" s="453"/>
      <c r="H70" s="453"/>
      <c r="I70" s="453"/>
      <c r="J70" s="453"/>
      <c r="K70" s="453"/>
      <c r="L70" s="453"/>
      <c r="M70" s="453"/>
      <c r="N70" s="453"/>
      <c r="O70" s="452"/>
      <c r="P70" s="452"/>
    </row>
    <row r="71" spans="1:16" ht="12" customHeight="1">
      <c r="A71" s="456" t="s">
        <v>5</v>
      </c>
      <c r="B71" s="454"/>
      <c r="C71" s="454"/>
      <c r="D71" s="454"/>
      <c r="E71" s="454"/>
      <c r="F71" s="453"/>
      <c r="G71" s="453"/>
      <c r="H71" s="453"/>
      <c r="I71" s="453"/>
      <c r="J71" s="453"/>
      <c r="K71" s="453"/>
      <c r="L71" s="453"/>
      <c r="M71" s="453"/>
      <c r="N71" s="453"/>
      <c r="O71" s="452"/>
      <c r="P71" s="452"/>
    </row>
    <row r="72" spans="1:16" ht="12" customHeight="1">
      <c r="A72" s="455"/>
      <c r="B72" s="454"/>
      <c r="C72" s="454"/>
      <c r="D72" s="454"/>
      <c r="E72" s="454"/>
      <c r="F72" s="453"/>
      <c r="G72" s="453"/>
      <c r="H72" s="453"/>
      <c r="I72" s="453"/>
      <c r="J72" s="453"/>
      <c r="K72" s="453"/>
      <c r="L72" s="453"/>
      <c r="M72" s="453"/>
      <c r="N72" s="453"/>
      <c r="O72" s="452"/>
      <c r="P72" s="452"/>
    </row>
    <row r="73" spans="1:16" ht="12" customHeight="1">
      <c r="A73" s="452"/>
      <c r="B73" s="454"/>
      <c r="C73" s="454"/>
      <c r="D73" s="454"/>
      <c r="E73" s="454"/>
      <c r="F73" s="453"/>
      <c r="G73" s="453"/>
      <c r="H73" s="453"/>
      <c r="I73" s="453"/>
      <c r="J73" s="453"/>
      <c r="K73" s="453"/>
      <c r="L73" s="453"/>
      <c r="M73" s="453"/>
      <c r="N73" s="453"/>
      <c r="O73" s="452"/>
      <c r="P73" s="452"/>
    </row>
    <row r="74" spans="1:16" ht="12" customHeight="1">
      <c r="A74" s="452"/>
      <c r="B74" s="454"/>
      <c r="C74" s="454"/>
      <c r="D74" s="454"/>
      <c r="E74" s="454"/>
      <c r="F74" s="453"/>
      <c r="G74" s="453"/>
      <c r="H74" s="453"/>
      <c r="I74" s="453"/>
      <c r="J74" s="453"/>
      <c r="K74" s="453"/>
      <c r="L74" s="453"/>
      <c r="M74" s="453"/>
      <c r="N74" s="453"/>
      <c r="O74" s="452"/>
      <c r="P74" s="452"/>
    </row>
    <row r="75" spans="1:16" ht="12" customHeight="1">
      <c r="A75" s="452"/>
      <c r="B75" s="454"/>
      <c r="C75" s="454"/>
      <c r="D75" s="454"/>
      <c r="E75" s="454"/>
      <c r="F75" s="453"/>
      <c r="G75" s="453"/>
      <c r="H75" s="453"/>
      <c r="I75" s="453"/>
      <c r="J75" s="453"/>
      <c r="K75" s="453"/>
      <c r="L75" s="453"/>
      <c r="M75" s="453"/>
      <c r="N75" s="453"/>
      <c r="O75" s="452"/>
      <c r="P75" s="452"/>
    </row>
    <row r="76" spans="1:16" ht="12" customHeight="1">
      <c r="A76" s="452"/>
      <c r="B76" s="454"/>
      <c r="C76" s="454"/>
      <c r="D76" s="454"/>
      <c r="E76" s="454"/>
      <c r="F76" s="453"/>
      <c r="G76" s="453"/>
      <c r="H76" s="453"/>
      <c r="I76" s="453"/>
      <c r="J76" s="453"/>
      <c r="K76" s="453"/>
      <c r="L76" s="453"/>
      <c r="M76" s="453"/>
      <c r="N76" s="453"/>
      <c r="O76" s="452"/>
      <c r="P76" s="452"/>
    </row>
    <row r="77" spans="1:16" ht="12" customHeight="1">
      <c r="A77" s="452"/>
      <c r="B77" s="454"/>
      <c r="C77" s="454"/>
      <c r="D77" s="454"/>
      <c r="E77" s="454"/>
      <c r="F77" s="453"/>
      <c r="G77" s="453"/>
      <c r="H77" s="453"/>
      <c r="I77" s="453"/>
      <c r="J77" s="453"/>
      <c r="K77" s="453"/>
      <c r="L77" s="453"/>
      <c r="M77" s="453"/>
      <c r="N77" s="453"/>
      <c r="O77" s="452"/>
      <c r="P77" s="452"/>
    </row>
    <row r="78" spans="1:16" ht="12" customHeight="1">
      <c r="A78" s="452"/>
      <c r="B78" s="454"/>
      <c r="C78" s="454"/>
      <c r="D78" s="454"/>
      <c r="E78" s="454"/>
      <c r="F78" s="453"/>
      <c r="G78" s="453"/>
      <c r="H78" s="453"/>
      <c r="I78" s="453"/>
      <c r="J78" s="453"/>
      <c r="K78" s="453"/>
      <c r="L78" s="453"/>
      <c r="M78" s="453"/>
      <c r="N78" s="453"/>
      <c r="O78" s="452"/>
      <c r="P78" s="452"/>
    </row>
  </sheetData>
  <pageMargins left="0" right="0" top="0" bottom="0" header="0" footer="0"/>
  <pageSetup scale="86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P32"/>
  <sheetViews>
    <sheetView showGridLines="0" workbookViewId="0">
      <selection activeCell="B1" sqref="B1"/>
    </sheetView>
  </sheetViews>
  <sheetFormatPr defaultColWidth="7.7109375" defaultRowHeight="13.2" customHeight="1"/>
  <cols>
    <col min="1" max="1" width="31.140625" style="66" customWidth="1"/>
    <col min="2" max="13" width="8.85546875" style="147" customWidth="1"/>
    <col min="14" max="14" width="5.140625" style="147" bestFit="1" customWidth="1"/>
    <col min="15" max="15" width="2.7109375" style="66" bestFit="1" customWidth="1"/>
    <col min="16" max="16" width="33.42578125" style="66" customWidth="1"/>
    <col min="17" max="17" width="25.140625" style="66" customWidth="1"/>
    <col min="18" max="16384" width="7.7109375" style="66"/>
  </cols>
  <sheetData>
    <row r="1" spans="1:16" s="169" customFormat="1" ht="12" customHeight="1">
      <c r="A1" s="4">
        <v>9</v>
      </c>
      <c r="B1" s="157"/>
      <c r="C1" s="157"/>
      <c r="D1" s="157"/>
      <c r="E1" s="157"/>
      <c r="F1" s="170"/>
      <c r="G1" s="170"/>
      <c r="H1" s="170"/>
      <c r="I1" s="165"/>
      <c r="J1" s="165"/>
      <c r="K1" s="165"/>
      <c r="L1" s="165"/>
      <c r="M1" s="165"/>
      <c r="N1" s="165"/>
      <c r="P1" s="169">
        <v>9</v>
      </c>
    </row>
    <row r="2" spans="1:16" ht="12" customHeight="1">
      <c r="A2" s="4" t="s">
        <v>19</v>
      </c>
      <c r="B2" s="20"/>
      <c r="C2" s="20"/>
      <c r="D2" s="20"/>
      <c r="E2" s="20"/>
      <c r="I2" s="175"/>
      <c r="J2" s="175"/>
      <c r="K2" s="175"/>
      <c r="L2" s="175"/>
      <c r="M2" s="175"/>
      <c r="N2" s="175"/>
      <c r="P2" s="176" t="s">
        <v>43</v>
      </c>
    </row>
    <row r="3" spans="1:16" ht="12" customHeight="1">
      <c r="A3" s="67" t="s">
        <v>72</v>
      </c>
      <c r="B3" s="20"/>
      <c r="C3" s="20"/>
      <c r="D3" s="20"/>
      <c r="E3" s="20"/>
      <c r="I3" s="175"/>
      <c r="J3" s="175"/>
      <c r="K3" s="175"/>
      <c r="L3" s="175"/>
      <c r="M3" s="175"/>
      <c r="N3" s="175"/>
      <c r="P3" s="193" t="s">
        <v>73</v>
      </c>
    </row>
    <row r="4" spans="1:16" ht="13.2" customHeight="1">
      <c r="A4" s="191" t="s">
        <v>78</v>
      </c>
      <c r="B4" s="20"/>
      <c r="C4" s="20"/>
      <c r="D4" s="20"/>
      <c r="E4" s="20"/>
      <c r="I4" s="175"/>
      <c r="J4" s="175"/>
      <c r="K4" s="175"/>
      <c r="L4" s="175"/>
      <c r="M4" s="175"/>
      <c r="N4" s="175"/>
      <c r="P4" s="180" t="s">
        <v>55</v>
      </c>
    </row>
    <row r="5" spans="1:16" ht="13.2" customHeight="1">
      <c r="A5" s="181"/>
      <c r="B5" s="22"/>
      <c r="C5" s="22"/>
      <c r="D5" s="22"/>
      <c r="E5" s="22"/>
      <c r="F5" s="148"/>
      <c r="G5" s="148"/>
      <c r="H5" s="148"/>
      <c r="I5" s="178"/>
      <c r="J5" s="178"/>
      <c r="K5" s="178"/>
      <c r="L5" s="178"/>
      <c r="M5" s="178"/>
      <c r="N5" s="178"/>
      <c r="O5" s="68"/>
      <c r="P5" s="68"/>
    </row>
    <row r="6" spans="1:16" ht="13.2" customHeight="1">
      <c r="A6" s="69"/>
      <c r="B6" s="23">
        <v>2000</v>
      </c>
      <c r="C6" s="23">
        <v>2001</v>
      </c>
      <c r="D6" s="23">
        <v>2002</v>
      </c>
      <c r="E6" s="29">
        <v>2003</v>
      </c>
      <c r="F6" s="149">
        <v>2004</v>
      </c>
      <c r="G6" s="149">
        <v>2005</v>
      </c>
      <c r="H6" s="149">
        <v>2006</v>
      </c>
      <c r="I6" s="179">
        <v>2007</v>
      </c>
      <c r="J6" s="179">
        <v>2008</v>
      </c>
      <c r="K6" s="179">
        <v>2009</v>
      </c>
      <c r="L6" s="179">
        <v>2010</v>
      </c>
      <c r="M6" s="140">
        <v>2011</v>
      </c>
      <c r="N6" s="140">
        <v>2012</v>
      </c>
      <c r="O6" s="69"/>
      <c r="P6" s="69"/>
    </row>
    <row r="7" spans="1:16" ht="13.2" customHeight="1">
      <c r="B7" s="150"/>
      <c r="C7" s="150"/>
      <c r="D7" s="150"/>
      <c r="E7" s="150"/>
    </row>
    <row r="8" spans="1:16" s="121" customFormat="1" ht="13.2" customHeight="1">
      <c r="A8" s="120" t="s">
        <v>158</v>
      </c>
      <c r="B8" s="151">
        <v>26923.5</v>
      </c>
      <c r="C8" s="129">
        <v>25748.7</v>
      </c>
      <c r="D8" s="129">
        <v>24062.3</v>
      </c>
      <c r="E8" s="129">
        <v>32600.3</v>
      </c>
      <c r="F8" s="129">
        <v>40144.400000000001</v>
      </c>
      <c r="G8" s="129">
        <v>60548.5</v>
      </c>
      <c r="H8" s="129">
        <v>89298</v>
      </c>
      <c r="I8" s="129">
        <v>84383.8</v>
      </c>
      <c r="J8" s="129">
        <v>116661.9</v>
      </c>
      <c r="K8" s="129">
        <v>58091.6</v>
      </c>
      <c r="L8" s="129">
        <v>71344.94</v>
      </c>
      <c r="M8" s="129">
        <v>95633.799999999988</v>
      </c>
      <c r="N8" s="129" t="s">
        <v>7</v>
      </c>
      <c r="P8" s="121" t="s">
        <v>88</v>
      </c>
    </row>
    <row r="9" spans="1:16" ht="13.2" customHeight="1">
      <c r="A9" s="16"/>
      <c r="B9" s="152"/>
      <c r="C9" s="152"/>
      <c r="D9" s="152"/>
      <c r="E9" s="146"/>
      <c r="F9" s="146"/>
      <c r="G9" s="146"/>
      <c r="H9" s="146"/>
      <c r="I9" s="146"/>
      <c r="J9" s="146"/>
      <c r="K9" s="146"/>
      <c r="L9" s="146"/>
      <c r="M9" s="146"/>
      <c r="N9" s="43"/>
    </row>
    <row r="10" spans="1:16" ht="13.2" customHeight="1">
      <c r="A10" s="12" t="s">
        <v>21</v>
      </c>
      <c r="B10" s="11">
        <v>1991.4</v>
      </c>
      <c r="C10" s="11">
        <v>1986.7</v>
      </c>
      <c r="D10" s="11">
        <v>2005.5</v>
      </c>
      <c r="E10" s="43">
        <v>1906.3</v>
      </c>
      <c r="F10" s="43">
        <v>1924.9</v>
      </c>
      <c r="G10" s="43">
        <v>2473.8000000000002</v>
      </c>
      <c r="H10" s="43">
        <v>2681.5</v>
      </c>
      <c r="I10" s="43">
        <v>2800</v>
      </c>
      <c r="J10" s="43">
        <v>2880.6000000000004</v>
      </c>
      <c r="K10" s="43">
        <v>2458.4</v>
      </c>
      <c r="L10" s="43">
        <v>2227.2399999999998</v>
      </c>
      <c r="M10" s="43">
        <v>3086.2</v>
      </c>
      <c r="N10" s="43" t="s">
        <v>7</v>
      </c>
      <c r="P10" s="139" t="s">
        <v>56</v>
      </c>
    </row>
    <row r="11" spans="1:16" ht="13.2" customHeight="1">
      <c r="A11" s="42" t="s">
        <v>159</v>
      </c>
      <c r="B11" s="11">
        <v>1685.1</v>
      </c>
      <c r="C11" s="11">
        <v>1650.4</v>
      </c>
      <c r="D11" s="11">
        <v>1673.2</v>
      </c>
      <c r="E11" s="43">
        <v>1582.6</v>
      </c>
      <c r="F11" s="43">
        <v>1582</v>
      </c>
      <c r="G11" s="43">
        <v>2049.6</v>
      </c>
      <c r="H11" s="43">
        <v>2267.4</v>
      </c>
      <c r="I11" s="43">
        <v>2394.6</v>
      </c>
      <c r="J11" s="43">
        <v>2463.8000000000002</v>
      </c>
      <c r="K11" s="43">
        <v>2067.1</v>
      </c>
      <c r="L11" s="43">
        <v>1871.9</v>
      </c>
      <c r="M11" s="43">
        <v>2703.8999999999996</v>
      </c>
      <c r="N11" s="43" t="s">
        <v>7</v>
      </c>
      <c r="P11" s="210" t="s">
        <v>169</v>
      </c>
    </row>
    <row r="12" spans="1:16" ht="13.2" customHeight="1">
      <c r="A12" s="42" t="s">
        <v>160</v>
      </c>
      <c r="B12" s="11">
        <v>902.7</v>
      </c>
      <c r="C12" s="11">
        <v>813.6</v>
      </c>
      <c r="D12" s="11">
        <v>808.7</v>
      </c>
      <c r="E12" s="43">
        <v>715.1</v>
      </c>
      <c r="F12" s="43">
        <v>832.2</v>
      </c>
      <c r="G12" s="43">
        <v>994.9</v>
      </c>
      <c r="H12" s="43">
        <v>1148</v>
      </c>
      <c r="I12" s="43">
        <v>1192.5999999999999</v>
      </c>
      <c r="J12" s="43">
        <v>1187.4000000000001</v>
      </c>
      <c r="K12" s="43">
        <v>942.2</v>
      </c>
      <c r="L12" s="43">
        <v>904.64</v>
      </c>
      <c r="M12" s="43">
        <v>1227.0999999999999</v>
      </c>
      <c r="N12" s="43" t="s">
        <v>7</v>
      </c>
      <c r="O12" s="70"/>
      <c r="P12" s="210" t="s">
        <v>170</v>
      </c>
    </row>
    <row r="13" spans="1:16" ht="13.2" customHeight="1">
      <c r="A13" s="42" t="s">
        <v>161</v>
      </c>
      <c r="B13" s="11">
        <v>782.4</v>
      </c>
      <c r="C13" s="11">
        <v>836.8</v>
      </c>
      <c r="D13" s="11">
        <v>864.5</v>
      </c>
      <c r="E13" s="43">
        <v>867.5</v>
      </c>
      <c r="F13" s="43">
        <v>749.8</v>
      </c>
      <c r="G13" s="43">
        <v>1054.7</v>
      </c>
      <c r="H13" s="43">
        <v>1119</v>
      </c>
      <c r="I13" s="43">
        <v>1202</v>
      </c>
      <c r="J13" s="43">
        <v>1276.4000000000001</v>
      </c>
      <c r="K13" s="43">
        <v>1124.8999999999999</v>
      </c>
      <c r="L13" s="43">
        <v>967.2600000000001</v>
      </c>
      <c r="M13" s="43">
        <v>1476.8</v>
      </c>
      <c r="N13" s="43" t="s">
        <v>7</v>
      </c>
      <c r="P13" s="210" t="s">
        <v>171</v>
      </c>
    </row>
    <row r="14" spans="1:16" ht="13.2" customHeight="1">
      <c r="A14" s="42" t="s">
        <v>162</v>
      </c>
      <c r="B14" s="11">
        <v>306.3</v>
      </c>
      <c r="C14" s="11">
        <v>336.3</v>
      </c>
      <c r="D14" s="11">
        <v>332.3</v>
      </c>
      <c r="E14" s="43">
        <v>323.7</v>
      </c>
      <c r="F14" s="43">
        <v>342.9</v>
      </c>
      <c r="G14" s="43">
        <v>424.2</v>
      </c>
      <c r="H14" s="43">
        <v>414</v>
      </c>
      <c r="I14" s="43">
        <v>405.6</v>
      </c>
      <c r="J14" s="43">
        <v>416.8</v>
      </c>
      <c r="K14" s="43">
        <v>391.3</v>
      </c>
      <c r="L14" s="43">
        <v>355.34</v>
      </c>
      <c r="M14" s="43">
        <v>382.3</v>
      </c>
      <c r="N14" s="43" t="s">
        <v>7</v>
      </c>
      <c r="P14" s="210" t="s">
        <v>172</v>
      </c>
    </row>
    <row r="15" spans="1:16" ht="13.2" customHeight="1">
      <c r="A15" s="12"/>
      <c r="B15" s="11"/>
      <c r="C15" s="11"/>
      <c r="D15" s="11"/>
      <c r="E15" s="43"/>
      <c r="F15" s="43"/>
      <c r="G15" s="43"/>
      <c r="H15" s="43"/>
      <c r="I15" s="43"/>
      <c r="J15" s="43"/>
      <c r="K15" s="43"/>
      <c r="L15" s="43"/>
      <c r="M15" s="43"/>
      <c r="N15" s="43"/>
      <c r="P15" s="139"/>
    </row>
    <row r="16" spans="1:16" ht="13.2" customHeight="1">
      <c r="A16" s="12" t="s">
        <v>23</v>
      </c>
      <c r="B16" s="11">
        <v>24068.799999999999</v>
      </c>
      <c r="C16" s="11">
        <v>22733</v>
      </c>
      <c r="D16" s="11">
        <v>20879.3</v>
      </c>
      <c r="E16" s="43">
        <v>29827.4</v>
      </c>
      <c r="F16" s="43">
        <v>36960.199999999997</v>
      </c>
      <c r="G16" s="43">
        <v>56651</v>
      </c>
      <c r="H16" s="43">
        <v>85094.3</v>
      </c>
      <c r="I16" s="43">
        <v>79165</v>
      </c>
      <c r="J16" s="43">
        <v>110951.99999999999</v>
      </c>
      <c r="K16" s="43">
        <v>53608.7</v>
      </c>
      <c r="L16" s="43">
        <v>66439.48</v>
      </c>
      <c r="M16" s="43">
        <v>90564.2</v>
      </c>
      <c r="N16" s="43" t="s">
        <v>7</v>
      </c>
      <c r="P16" s="139" t="s">
        <v>57</v>
      </c>
    </row>
    <row r="17" spans="1:16" ht="13.2" customHeight="1">
      <c r="A17" s="42" t="s">
        <v>163</v>
      </c>
      <c r="B17" s="11">
        <v>17574.8</v>
      </c>
      <c r="C17" s="11">
        <v>15430.3</v>
      </c>
      <c r="D17" s="11">
        <v>14457.3</v>
      </c>
      <c r="E17" s="43">
        <v>21735.4</v>
      </c>
      <c r="F17" s="43">
        <v>24209.5</v>
      </c>
      <c r="G17" s="43">
        <v>42503.199999999997</v>
      </c>
      <c r="H17" s="43">
        <v>68025.7</v>
      </c>
      <c r="I17" s="43">
        <v>55757</v>
      </c>
      <c r="J17" s="43">
        <v>81746.399999999994</v>
      </c>
      <c r="K17" s="43">
        <v>44128.5</v>
      </c>
      <c r="L17" s="43">
        <v>43725.74</v>
      </c>
      <c r="M17" s="43">
        <v>53387.4</v>
      </c>
      <c r="N17" s="43" t="s">
        <v>7</v>
      </c>
      <c r="P17" s="210" t="s">
        <v>173</v>
      </c>
    </row>
    <row r="18" spans="1:16" ht="13.2" customHeight="1">
      <c r="A18" s="42" t="s">
        <v>164</v>
      </c>
      <c r="B18" s="11">
        <v>1567</v>
      </c>
      <c r="C18" s="11">
        <v>1846.8</v>
      </c>
      <c r="D18" s="11">
        <v>2101.6</v>
      </c>
      <c r="E18" s="43">
        <v>2157.3000000000002</v>
      </c>
      <c r="F18" s="43">
        <v>2940.8</v>
      </c>
      <c r="G18" s="43">
        <v>2202.6999999999998</v>
      </c>
      <c r="H18" s="43">
        <v>3282.2</v>
      </c>
      <c r="I18" s="43">
        <v>3347.8</v>
      </c>
      <c r="J18" s="43">
        <v>4327.3999999999996</v>
      </c>
      <c r="K18" s="43">
        <v>2020.7</v>
      </c>
      <c r="L18" s="43">
        <v>3605.04</v>
      </c>
      <c r="M18" s="43">
        <v>5319.5</v>
      </c>
      <c r="N18" s="43" t="s">
        <v>7</v>
      </c>
      <c r="P18" s="210" t="s">
        <v>174</v>
      </c>
    </row>
    <row r="19" spans="1:16" ht="13.2" customHeight="1">
      <c r="A19" s="42" t="s">
        <v>165</v>
      </c>
      <c r="B19" s="11">
        <v>4665.8999999999996</v>
      </c>
      <c r="C19" s="11">
        <v>5102.2</v>
      </c>
      <c r="D19" s="11">
        <v>4019.3</v>
      </c>
      <c r="E19" s="43">
        <v>5679.6</v>
      </c>
      <c r="F19" s="43">
        <v>9543.2000000000007</v>
      </c>
      <c r="G19" s="43">
        <v>11518.3</v>
      </c>
      <c r="H19" s="43">
        <v>13337.5</v>
      </c>
      <c r="I19" s="43">
        <v>17407.3</v>
      </c>
      <c r="J19" s="43">
        <v>21368.400000000001</v>
      </c>
      <c r="K19" s="43">
        <v>5542.3</v>
      </c>
      <c r="L19" s="43">
        <v>15405.24</v>
      </c>
      <c r="M19" s="43">
        <v>27230.5</v>
      </c>
      <c r="N19" s="43" t="s">
        <v>7</v>
      </c>
      <c r="P19" s="210" t="s">
        <v>175</v>
      </c>
    </row>
    <row r="20" spans="1:16" ht="13.2" customHeight="1">
      <c r="A20" s="42" t="s">
        <v>166</v>
      </c>
      <c r="B20" s="11">
        <v>261.10000000000002</v>
      </c>
      <c r="C20" s="11">
        <v>353.7</v>
      </c>
      <c r="D20" s="11">
        <v>301.10000000000002</v>
      </c>
      <c r="E20" s="43">
        <v>255.1</v>
      </c>
      <c r="F20" s="43">
        <v>266.7</v>
      </c>
      <c r="G20" s="43">
        <v>426.8</v>
      </c>
      <c r="H20" s="43">
        <v>448.9</v>
      </c>
      <c r="I20" s="43">
        <v>2653</v>
      </c>
      <c r="J20" s="43">
        <v>3509.7999999999993</v>
      </c>
      <c r="K20" s="43">
        <v>1917.1999999999998</v>
      </c>
      <c r="L20" s="43">
        <v>3703.4600000000009</v>
      </c>
      <c r="M20" s="43">
        <v>4626.8</v>
      </c>
      <c r="N20" s="43" t="s">
        <v>7</v>
      </c>
      <c r="P20" s="210" t="s">
        <v>176</v>
      </c>
    </row>
    <row r="21" spans="1:16" ht="13.2" customHeight="1">
      <c r="A21" s="12"/>
      <c r="B21" s="11"/>
      <c r="C21" s="11"/>
      <c r="D21" s="11"/>
      <c r="E21" s="43"/>
      <c r="F21" s="43"/>
      <c r="G21" s="43"/>
      <c r="H21" s="43"/>
      <c r="I21" s="43"/>
      <c r="J21" s="43"/>
      <c r="K21" s="43"/>
      <c r="L21" s="43"/>
      <c r="M21" s="43"/>
      <c r="N21" s="43"/>
      <c r="P21" s="139"/>
    </row>
    <row r="22" spans="1:16" ht="13.2" customHeight="1">
      <c r="A22" s="12" t="s">
        <v>27</v>
      </c>
      <c r="B22" s="11">
        <v>254.6</v>
      </c>
      <c r="C22" s="11">
        <v>337.1</v>
      </c>
      <c r="D22" s="11">
        <v>491.8</v>
      </c>
      <c r="E22" s="43">
        <v>348.5</v>
      </c>
      <c r="F22" s="43">
        <v>686.3</v>
      </c>
      <c r="G22" s="43">
        <v>672.2</v>
      </c>
      <c r="H22" s="43">
        <v>700.4</v>
      </c>
      <c r="I22" s="43">
        <v>1513</v>
      </c>
      <c r="J22" s="43">
        <v>1967.6</v>
      </c>
      <c r="K22" s="43">
        <v>1442.3</v>
      </c>
      <c r="L22" s="43">
        <v>2088.7799999999997</v>
      </c>
      <c r="M22" s="43">
        <v>1034.7</v>
      </c>
      <c r="N22" s="43" t="s">
        <v>7</v>
      </c>
      <c r="P22" s="139" t="s">
        <v>58</v>
      </c>
    </row>
    <row r="23" spans="1:16" ht="13.2" customHeight="1">
      <c r="A23" s="42" t="s">
        <v>167</v>
      </c>
      <c r="B23" s="213">
        <v>30.2</v>
      </c>
      <c r="C23" s="213">
        <v>21.8</v>
      </c>
      <c r="D23" s="213">
        <v>42.9</v>
      </c>
      <c r="E23" s="214">
        <v>36.9</v>
      </c>
      <c r="F23" s="214">
        <v>260.5</v>
      </c>
      <c r="G23" s="214">
        <v>138</v>
      </c>
      <c r="H23" s="214">
        <v>183</v>
      </c>
      <c r="I23" s="214">
        <v>356.7</v>
      </c>
      <c r="J23" s="214">
        <v>698.5</v>
      </c>
      <c r="K23" s="214">
        <v>916.9</v>
      </c>
      <c r="L23" s="214">
        <v>1697.54</v>
      </c>
      <c r="M23" s="214">
        <v>437.8</v>
      </c>
      <c r="N23" s="43" t="s">
        <v>7</v>
      </c>
      <c r="P23" s="210" t="s">
        <v>177</v>
      </c>
    </row>
    <row r="24" spans="1:16" ht="13.2" customHeight="1">
      <c r="A24" s="42" t="s">
        <v>168</v>
      </c>
      <c r="B24" s="215">
        <v>224.4</v>
      </c>
      <c r="C24" s="215">
        <v>315.3</v>
      </c>
      <c r="D24" s="215">
        <v>448.9</v>
      </c>
      <c r="E24" s="215">
        <v>311.60000000000002</v>
      </c>
      <c r="F24" s="215">
        <v>425.8</v>
      </c>
      <c r="G24" s="215">
        <v>534.20000000000005</v>
      </c>
      <c r="H24" s="215">
        <v>517.4</v>
      </c>
      <c r="I24" s="215">
        <v>1156.7</v>
      </c>
      <c r="J24" s="215">
        <v>1269.0999999999999</v>
      </c>
      <c r="K24" s="215">
        <v>525.4</v>
      </c>
      <c r="L24" s="215">
        <v>391.24</v>
      </c>
      <c r="M24" s="215">
        <v>596.9</v>
      </c>
      <c r="N24" s="43" t="s">
        <v>7</v>
      </c>
      <c r="P24" s="210" t="s">
        <v>178</v>
      </c>
    </row>
    <row r="25" spans="1:16" ht="13.2" customHeight="1">
      <c r="A25" s="12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43"/>
      <c r="P25" s="139"/>
    </row>
    <row r="26" spans="1:16" ht="13.2" customHeight="1">
      <c r="A26" s="12" t="s">
        <v>31</v>
      </c>
      <c r="B26" s="216">
        <v>608.70000000000005</v>
      </c>
      <c r="C26" s="216">
        <v>691.9</v>
      </c>
      <c r="D26" s="216">
        <v>685.7</v>
      </c>
      <c r="E26" s="216">
        <v>518.1</v>
      </c>
      <c r="F26" s="216">
        <v>573</v>
      </c>
      <c r="G26" s="216">
        <v>751.5</v>
      </c>
      <c r="H26" s="216">
        <v>821.8</v>
      </c>
      <c r="I26" s="216">
        <v>904.9</v>
      </c>
      <c r="J26" s="216">
        <v>861.7</v>
      </c>
      <c r="K26" s="216">
        <v>582.20000000000005</v>
      </c>
      <c r="L26" s="216">
        <v>589.44000000000005</v>
      </c>
      <c r="M26" s="216">
        <v>948.7</v>
      </c>
      <c r="N26" s="43" t="s">
        <v>7</v>
      </c>
      <c r="P26" s="139" t="s">
        <v>63</v>
      </c>
    </row>
    <row r="27" spans="1:16" ht="13.2" customHeight="1">
      <c r="A27" s="7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68"/>
      <c r="P27" s="68"/>
    </row>
    <row r="28" spans="1:16" ht="13.2" customHeight="1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6" ht="13.2" customHeight="1">
      <c r="A29" s="1" t="s">
        <v>202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  <row r="30" spans="1:16" ht="13.2" customHeight="1">
      <c r="A30" s="71"/>
    </row>
    <row r="31" spans="1:16" ht="13.2" customHeight="1">
      <c r="A31" s="1" t="s">
        <v>203</v>
      </c>
    </row>
    <row r="32" spans="1:16" ht="13.2" customHeight="1">
      <c r="A32" s="212"/>
    </row>
  </sheetData>
  <phoneticPr fontId="0" type="noConversion"/>
  <pageMargins left="0" right="0" top="0.5" bottom="0" header="0" footer="0"/>
  <pageSetup scale="95" orientation="landscape" r:id="rId1"/>
  <headerFooter alignWithMargins="0">
    <oddHeader>&amp;R &amp;A &amp;F &amp;P 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pageSetUpPr fitToPage="1"/>
  </sheetPr>
  <dimension ref="A1:Q184"/>
  <sheetViews>
    <sheetView showGridLines="0" workbookViewId="0">
      <selection activeCell="F3" sqref="F3"/>
    </sheetView>
  </sheetViews>
  <sheetFormatPr defaultColWidth="7.7109375" defaultRowHeight="13.2" customHeight="1"/>
  <cols>
    <col min="1" max="1" width="37.28515625" style="57" customWidth="1"/>
    <col min="2" max="13" width="8.85546875" style="57" customWidth="1"/>
    <col min="14" max="14" width="5.140625" style="57" bestFit="1" customWidth="1"/>
    <col min="15" max="15" width="2.140625" style="57" customWidth="1"/>
    <col min="16" max="16" width="9.140625" style="57" customWidth="1"/>
    <col min="17" max="17" width="26" style="57" customWidth="1"/>
    <col min="18" max="16384" width="7.7109375" style="57"/>
  </cols>
  <sheetData>
    <row r="1" spans="1:17" s="168" customFormat="1" ht="12" customHeight="1">
      <c r="A1" s="4">
        <v>10</v>
      </c>
      <c r="B1" s="167"/>
      <c r="C1" s="167"/>
      <c r="D1" s="167"/>
      <c r="E1" s="167"/>
      <c r="I1" s="164"/>
      <c r="J1" s="164"/>
      <c r="K1" s="164"/>
      <c r="L1" s="164"/>
      <c r="M1" s="164"/>
      <c r="N1" s="164"/>
      <c r="P1" s="168">
        <v>10</v>
      </c>
    </row>
    <row r="2" spans="1:17" s="55" customFormat="1" ht="12" customHeight="1">
      <c r="A2" s="4" t="s">
        <v>19</v>
      </c>
      <c r="B2" s="127"/>
      <c r="C2" s="127"/>
      <c r="D2" s="127"/>
      <c r="E2" s="127"/>
      <c r="F2" s="127"/>
      <c r="G2" s="127"/>
      <c r="I2" s="174"/>
      <c r="J2" s="174"/>
      <c r="K2" s="174"/>
      <c r="L2" s="174"/>
      <c r="M2" s="174"/>
      <c r="N2" s="174"/>
      <c r="P2" s="176" t="s">
        <v>43</v>
      </c>
    </row>
    <row r="3" spans="1:17" s="55" customFormat="1" ht="12" customHeight="1">
      <c r="A3" s="56" t="s">
        <v>67</v>
      </c>
      <c r="B3" s="91"/>
      <c r="C3" s="91"/>
      <c r="D3" s="91"/>
      <c r="E3" s="91"/>
      <c r="F3" s="91"/>
      <c r="G3" s="91"/>
      <c r="I3" s="174"/>
      <c r="J3" s="174"/>
      <c r="K3" s="174"/>
      <c r="L3" s="174"/>
      <c r="M3" s="174"/>
      <c r="N3" s="174"/>
      <c r="P3" s="190" t="s">
        <v>66</v>
      </c>
    </row>
    <row r="4" spans="1:17" ht="13.2" customHeight="1">
      <c r="A4" s="191" t="s">
        <v>78</v>
      </c>
      <c r="B4" s="91"/>
      <c r="C4" s="91"/>
      <c r="D4" s="91"/>
      <c r="E4" s="91"/>
      <c r="F4" s="91"/>
      <c r="G4" s="91"/>
      <c r="I4" s="174"/>
      <c r="J4" s="174"/>
      <c r="K4" s="174"/>
      <c r="L4" s="174"/>
      <c r="M4" s="174"/>
      <c r="N4" s="174"/>
      <c r="P4" s="180" t="s">
        <v>55</v>
      </c>
    </row>
    <row r="5" spans="1:17" ht="13.2" customHeight="1">
      <c r="A5" s="181"/>
      <c r="B5" s="130"/>
      <c r="C5" s="130"/>
      <c r="D5" s="130"/>
      <c r="E5" s="130"/>
      <c r="F5" s="130"/>
      <c r="H5" s="58"/>
      <c r="I5" s="177"/>
      <c r="J5" s="177"/>
      <c r="K5" s="177"/>
      <c r="L5" s="177"/>
      <c r="M5" s="177"/>
      <c r="N5" s="177"/>
      <c r="O5" s="58"/>
      <c r="P5" s="192"/>
    </row>
    <row r="6" spans="1:17" ht="13.2" customHeight="1">
      <c r="A6" s="59"/>
      <c r="B6" s="23">
        <v>2000</v>
      </c>
      <c r="C6" s="23">
        <v>2001</v>
      </c>
      <c r="D6" s="23">
        <v>2002</v>
      </c>
      <c r="E6" s="29">
        <v>2003</v>
      </c>
      <c r="F6" s="59">
        <v>2004</v>
      </c>
      <c r="G6" s="59">
        <v>2005</v>
      </c>
      <c r="H6" s="59">
        <v>2006</v>
      </c>
      <c r="I6" s="179">
        <v>2007</v>
      </c>
      <c r="J6" s="179">
        <v>2008</v>
      </c>
      <c r="K6" s="179">
        <v>2009</v>
      </c>
      <c r="L6" s="179">
        <v>2010</v>
      </c>
      <c r="M6" s="140">
        <v>2011</v>
      </c>
      <c r="N6" s="140">
        <v>2012</v>
      </c>
      <c r="O6" s="59"/>
      <c r="P6" s="161"/>
      <c r="Q6" s="59"/>
    </row>
    <row r="7" spans="1:17" ht="13.2" customHeight="1">
      <c r="B7" s="60"/>
      <c r="C7" s="60"/>
      <c r="D7" s="60"/>
      <c r="E7" s="60"/>
      <c r="P7" s="117"/>
    </row>
    <row r="8" spans="1:17" s="122" customFormat="1" ht="13.2" customHeight="1">
      <c r="A8" s="120" t="s">
        <v>29</v>
      </c>
      <c r="B8" s="123">
        <v>20841.900000000001</v>
      </c>
      <c r="C8" s="123">
        <v>22210.799999999999</v>
      </c>
      <c r="D8" s="123">
        <v>22872.9</v>
      </c>
      <c r="E8" s="123">
        <v>24501.4</v>
      </c>
      <c r="F8" s="131">
        <v>30600.3</v>
      </c>
      <c r="G8" s="131">
        <v>35869.1</v>
      </c>
      <c r="H8" s="131">
        <v>40934.199999999997</v>
      </c>
      <c r="I8" s="131">
        <v>48329.5</v>
      </c>
      <c r="J8" s="131">
        <v>59914.100000000006</v>
      </c>
      <c r="K8" s="124">
        <v>43972.100000000006</v>
      </c>
      <c r="L8" s="124">
        <v>41283.4</v>
      </c>
      <c r="M8" s="124">
        <v>60864.9</v>
      </c>
      <c r="N8" s="124" t="s">
        <v>7</v>
      </c>
      <c r="O8" s="124"/>
      <c r="P8" s="145" t="s">
        <v>59</v>
      </c>
    </row>
    <row r="9" spans="1:17" s="55" customFormat="1" ht="13.2" customHeight="1">
      <c r="A9" s="17"/>
      <c r="B9" s="61"/>
      <c r="C9" s="61"/>
      <c r="D9" s="61"/>
      <c r="E9" s="61"/>
      <c r="F9" s="61"/>
      <c r="G9" s="61"/>
      <c r="H9" s="72"/>
      <c r="I9" s="72"/>
      <c r="J9" s="72"/>
      <c r="K9" s="61"/>
      <c r="L9" s="61"/>
      <c r="M9" s="61"/>
      <c r="N9" s="61"/>
      <c r="O9" s="61"/>
      <c r="P9" s="17"/>
    </row>
    <row r="10" spans="1:17" s="55" customFormat="1" ht="13.2" customHeight="1">
      <c r="A10" s="62" t="s">
        <v>21</v>
      </c>
      <c r="B10" s="63">
        <v>3428</v>
      </c>
      <c r="C10" s="63">
        <v>4108.8</v>
      </c>
      <c r="D10" s="61">
        <v>4009.1</v>
      </c>
      <c r="E10" s="61">
        <v>4733.6000000000004</v>
      </c>
      <c r="F10" s="61">
        <v>5251.2</v>
      </c>
      <c r="G10" s="61">
        <v>6665</v>
      </c>
      <c r="H10" s="43">
        <v>7128.6</v>
      </c>
      <c r="I10" s="43">
        <v>8172</v>
      </c>
      <c r="J10" s="43">
        <v>9494.2999999999993</v>
      </c>
      <c r="K10" s="61">
        <v>8111.2</v>
      </c>
      <c r="L10" s="61">
        <v>8302.5</v>
      </c>
      <c r="M10" s="61">
        <v>9642</v>
      </c>
      <c r="N10" s="61" t="s">
        <v>7</v>
      </c>
      <c r="O10" s="61"/>
      <c r="P10" s="139" t="s">
        <v>56</v>
      </c>
    </row>
    <row r="11" spans="1:17" s="55" customFormat="1" ht="13.2" customHeight="1">
      <c r="A11" s="42" t="s">
        <v>30</v>
      </c>
      <c r="B11" s="61">
        <v>2057.6999999999998</v>
      </c>
      <c r="C11" s="61">
        <v>2485.5</v>
      </c>
      <c r="D11" s="61">
        <v>2375.5</v>
      </c>
      <c r="E11" s="61">
        <v>2823.5</v>
      </c>
      <c r="F11" s="61">
        <v>3100.2</v>
      </c>
      <c r="G11" s="61">
        <v>3861.6</v>
      </c>
      <c r="H11" s="43">
        <v>3983.5</v>
      </c>
      <c r="I11" s="43">
        <v>4757.2</v>
      </c>
      <c r="J11" s="43">
        <v>5762.5</v>
      </c>
      <c r="K11" s="61">
        <v>5461.9</v>
      </c>
      <c r="L11" s="61">
        <v>5459.7</v>
      </c>
      <c r="M11" s="61">
        <v>6576.5</v>
      </c>
      <c r="N11" s="61" t="s">
        <v>7</v>
      </c>
      <c r="O11" s="61"/>
      <c r="P11" s="210" t="s">
        <v>169</v>
      </c>
    </row>
    <row r="12" spans="1:17" s="55" customFormat="1" ht="13.2" customHeight="1">
      <c r="A12" s="141" t="s">
        <v>82</v>
      </c>
      <c r="B12" s="63">
        <v>1370.9</v>
      </c>
      <c r="C12" s="63">
        <v>1689.6</v>
      </c>
      <c r="D12" s="61">
        <v>1536.6</v>
      </c>
      <c r="E12" s="61">
        <v>1790.2</v>
      </c>
      <c r="F12" s="61">
        <v>2043.9</v>
      </c>
      <c r="G12" s="61">
        <v>2558.5</v>
      </c>
      <c r="H12" s="43">
        <v>2541.9</v>
      </c>
      <c r="I12" s="43">
        <v>3170.6</v>
      </c>
      <c r="J12" s="43">
        <v>3864.7</v>
      </c>
      <c r="K12" s="61">
        <v>3512.7</v>
      </c>
      <c r="L12" s="61">
        <v>3711.7</v>
      </c>
      <c r="M12" s="61">
        <v>4388.6000000000004</v>
      </c>
      <c r="N12" s="61" t="s">
        <v>7</v>
      </c>
      <c r="O12" s="61"/>
      <c r="P12" s="210" t="s">
        <v>170</v>
      </c>
    </row>
    <row r="13" spans="1:17" s="55" customFormat="1" ht="13.2" customHeight="1">
      <c r="A13" s="141" t="s">
        <v>83</v>
      </c>
      <c r="B13" s="61">
        <v>686.8</v>
      </c>
      <c r="C13" s="61">
        <v>795.9</v>
      </c>
      <c r="D13" s="61">
        <v>838.9</v>
      </c>
      <c r="E13" s="61">
        <v>1033.3</v>
      </c>
      <c r="F13" s="61">
        <v>1056.3</v>
      </c>
      <c r="G13" s="61">
        <v>1303.0999999999999</v>
      </c>
      <c r="H13" s="43">
        <v>1441.6</v>
      </c>
      <c r="I13" s="43">
        <v>1587</v>
      </c>
      <c r="J13" s="43">
        <v>1897.8000000000002</v>
      </c>
      <c r="K13" s="61">
        <v>1949.1999999999998</v>
      </c>
      <c r="L13" s="61">
        <v>1748</v>
      </c>
      <c r="M13" s="61">
        <v>2187.9</v>
      </c>
      <c r="N13" s="61" t="s">
        <v>7</v>
      </c>
      <c r="O13" s="61"/>
      <c r="P13" s="210" t="s">
        <v>171</v>
      </c>
    </row>
    <row r="14" spans="1:17" s="55" customFormat="1" ht="13.2" customHeight="1">
      <c r="A14" s="13" t="s">
        <v>22</v>
      </c>
      <c r="B14" s="63">
        <v>1370.3</v>
      </c>
      <c r="C14" s="63">
        <v>1623.3</v>
      </c>
      <c r="D14" s="61">
        <v>1633.6</v>
      </c>
      <c r="E14" s="61">
        <v>1910.1</v>
      </c>
      <c r="F14" s="61">
        <v>2151</v>
      </c>
      <c r="G14" s="61">
        <v>2803.4</v>
      </c>
      <c r="H14" s="43">
        <v>3145.1</v>
      </c>
      <c r="I14" s="43">
        <v>3414.4</v>
      </c>
      <c r="J14" s="43">
        <v>3731.8</v>
      </c>
      <c r="K14" s="61">
        <v>2649.3</v>
      </c>
      <c r="L14" s="61">
        <v>2842.8</v>
      </c>
      <c r="M14" s="61">
        <v>3065.5</v>
      </c>
      <c r="N14" s="61" t="s">
        <v>7</v>
      </c>
      <c r="O14" s="61"/>
      <c r="P14" s="210" t="s">
        <v>172</v>
      </c>
    </row>
    <row r="15" spans="1:17" s="55" customFormat="1" ht="13.2" customHeight="1">
      <c r="A15" s="12"/>
      <c r="B15" s="64"/>
      <c r="C15" s="64"/>
      <c r="D15" s="64"/>
      <c r="E15" s="61"/>
      <c r="F15" s="61"/>
      <c r="G15" s="61"/>
      <c r="H15" s="43"/>
      <c r="I15" s="43"/>
      <c r="J15" s="43"/>
      <c r="K15" s="61"/>
      <c r="L15" s="61"/>
      <c r="M15" s="61"/>
      <c r="N15" s="61"/>
      <c r="O15" s="61"/>
      <c r="P15" s="139"/>
    </row>
    <row r="16" spans="1:17" s="55" customFormat="1" ht="13.2" customHeight="1">
      <c r="A16" s="12" t="s">
        <v>23</v>
      </c>
      <c r="B16" s="61">
        <v>9598.9</v>
      </c>
      <c r="C16" s="61">
        <v>8920.1</v>
      </c>
      <c r="D16" s="61">
        <v>9697.7000000000007</v>
      </c>
      <c r="E16" s="61">
        <v>10153.1</v>
      </c>
      <c r="F16" s="61">
        <v>11853.5</v>
      </c>
      <c r="G16" s="61">
        <v>17669.900000000001</v>
      </c>
      <c r="H16" s="43">
        <v>20404.3</v>
      </c>
      <c r="I16" s="43">
        <v>25659.599999999999</v>
      </c>
      <c r="J16" s="43">
        <v>31343.200000000001</v>
      </c>
      <c r="K16" s="61">
        <v>20719.7</v>
      </c>
      <c r="L16" s="61">
        <v>19745.400000000001</v>
      </c>
      <c r="M16" s="61">
        <v>31296.6</v>
      </c>
      <c r="N16" s="61" t="s">
        <v>7</v>
      </c>
      <c r="O16" s="61"/>
      <c r="P16" s="139" t="s">
        <v>57</v>
      </c>
    </row>
    <row r="17" spans="1:17" s="55" customFormat="1" ht="13.2" customHeight="1">
      <c r="A17" s="13" t="s">
        <v>24</v>
      </c>
      <c r="B17" s="63">
        <v>6731.4</v>
      </c>
      <c r="C17" s="63">
        <v>5737.2</v>
      </c>
      <c r="D17" s="61">
        <v>6324.9</v>
      </c>
      <c r="E17" s="61">
        <v>6665.5</v>
      </c>
      <c r="F17" s="61">
        <v>7407.2</v>
      </c>
      <c r="G17" s="61">
        <v>12482.6</v>
      </c>
      <c r="H17" s="43">
        <v>14329.7</v>
      </c>
      <c r="I17" s="43">
        <v>16187.6</v>
      </c>
      <c r="J17" s="43">
        <v>20897.7</v>
      </c>
      <c r="K17" s="61">
        <v>14481.9</v>
      </c>
      <c r="L17" s="61">
        <v>13755.4</v>
      </c>
      <c r="M17" s="61">
        <v>23641</v>
      </c>
      <c r="N17" s="61" t="s">
        <v>7</v>
      </c>
      <c r="O17" s="116"/>
      <c r="P17" s="210" t="s">
        <v>173</v>
      </c>
    </row>
    <row r="18" spans="1:17" s="55" customFormat="1" ht="13.2" customHeight="1">
      <c r="A18" s="13" t="s">
        <v>25</v>
      </c>
      <c r="B18" s="63">
        <v>628</v>
      </c>
      <c r="C18" s="63">
        <v>870.8</v>
      </c>
      <c r="D18" s="61">
        <v>830.4</v>
      </c>
      <c r="E18" s="61">
        <v>1113.3</v>
      </c>
      <c r="F18" s="61">
        <v>1556.6</v>
      </c>
      <c r="G18" s="61">
        <v>1462.4</v>
      </c>
      <c r="H18" s="43">
        <v>1507.9</v>
      </c>
      <c r="I18" s="43">
        <v>2420.4</v>
      </c>
      <c r="J18" s="43">
        <v>3099.3</v>
      </c>
      <c r="K18" s="61">
        <v>2274.9</v>
      </c>
      <c r="L18" s="61">
        <v>1550</v>
      </c>
      <c r="M18" s="61">
        <v>1490</v>
      </c>
      <c r="N18" s="61" t="s">
        <v>7</v>
      </c>
      <c r="O18" s="116"/>
      <c r="P18" s="210" t="s">
        <v>174</v>
      </c>
    </row>
    <row r="19" spans="1:17" s="55" customFormat="1" ht="13.2" customHeight="1">
      <c r="A19" s="13" t="s">
        <v>26</v>
      </c>
      <c r="B19" s="63">
        <v>2239.5</v>
      </c>
      <c r="C19" s="63">
        <v>2312.1</v>
      </c>
      <c r="D19" s="61">
        <v>2542.4</v>
      </c>
      <c r="E19" s="61">
        <v>2374.3000000000002</v>
      </c>
      <c r="F19" s="61">
        <v>2889.7</v>
      </c>
      <c r="G19" s="61">
        <v>3724.9</v>
      </c>
      <c r="H19" s="43">
        <v>4566.7</v>
      </c>
      <c r="I19" s="43">
        <v>7052</v>
      </c>
      <c r="J19" s="43">
        <v>7346.2</v>
      </c>
      <c r="K19" s="61">
        <v>3962.9</v>
      </c>
      <c r="L19" s="61">
        <v>4440</v>
      </c>
      <c r="M19" s="61">
        <v>6165.6</v>
      </c>
      <c r="N19" s="61" t="s">
        <v>7</v>
      </c>
      <c r="O19" s="61"/>
      <c r="P19" s="210" t="s">
        <v>176</v>
      </c>
    </row>
    <row r="20" spans="1:17" s="55" customFormat="1" ht="13.2" customHeight="1">
      <c r="A20" s="12"/>
      <c r="B20" s="63"/>
      <c r="C20" s="63"/>
      <c r="D20" s="63"/>
      <c r="E20" s="61"/>
      <c r="F20" s="61"/>
      <c r="G20" s="61"/>
      <c r="H20" s="43"/>
      <c r="I20" s="43"/>
      <c r="J20" s="43"/>
      <c r="K20" s="61"/>
      <c r="L20" s="61"/>
      <c r="M20" s="61"/>
      <c r="N20" s="61"/>
      <c r="O20" s="61"/>
      <c r="P20" s="139"/>
    </row>
    <row r="21" spans="1:17" s="55" customFormat="1" ht="13.2" customHeight="1">
      <c r="A21" s="12" t="s">
        <v>27</v>
      </c>
      <c r="B21" s="63">
        <v>5623.3</v>
      </c>
      <c r="C21" s="63">
        <v>6499.9</v>
      </c>
      <c r="D21" s="61">
        <v>7237.9</v>
      </c>
      <c r="E21" s="61">
        <v>6597.9</v>
      </c>
      <c r="F21" s="61">
        <v>10957.5</v>
      </c>
      <c r="G21" s="61">
        <v>7047.9</v>
      </c>
      <c r="H21" s="43">
        <v>7537.1</v>
      </c>
      <c r="I21" s="43">
        <v>9221.7000000000007</v>
      </c>
      <c r="J21" s="43">
        <v>11105.300000000001</v>
      </c>
      <c r="K21" s="61">
        <v>9984.4</v>
      </c>
      <c r="L21" s="61">
        <v>7967.8</v>
      </c>
      <c r="M21" s="61">
        <v>14275.9</v>
      </c>
      <c r="N21" s="61" t="s">
        <v>7</v>
      </c>
      <c r="O21" s="61"/>
      <c r="P21" s="139" t="s">
        <v>58</v>
      </c>
    </row>
    <row r="22" spans="1:17" s="55" customFormat="1" ht="13.2" customHeight="1">
      <c r="A22" s="13" t="s">
        <v>28</v>
      </c>
      <c r="B22" s="63">
        <v>2079.6</v>
      </c>
      <c r="C22" s="63">
        <v>1148.8</v>
      </c>
      <c r="D22" s="61">
        <v>2196.5</v>
      </c>
      <c r="E22" s="61">
        <v>1118.8</v>
      </c>
      <c r="F22" s="61">
        <v>2212.6999999999998</v>
      </c>
      <c r="G22" s="61">
        <v>978.7</v>
      </c>
      <c r="H22" s="43">
        <v>1508.9</v>
      </c>
      <c r="I22" s="43">
        <v>2064.1999999999998</v>
      </c>
      <c r="J22" s="43">
        <v>1773.3</v>
      </c>
      <c r="K22" s="61">
        <v>1900</v>
      </c>
      <c r="L22" s="61">
        <v>2716</v>
      </c>
      <c r="M22" s="61">
        <v>8317.1</v>
      </c>
      <c r="N22" s="61" t="s">
        <v>7</v>
      </c>
      <c r="O22" s="61"/>
      <c r="P22" s="210" t="s">
        <v>177</v>
      </c>
    </row>
    <row r="23" spans="1:17" s="55" customFormat="1" ht="13.2" customHeight="1">
      <c r="A23" s="13" t="s">
        <v>84</v>
      </c>
      <c r="B23" s="63">
        <v>767.2</v>
      </c>
      <c r="C23" s="63">
        <v>316.89999999999998</v>
      </c>
      <c r="D23" s="61">
        <v>539.29999999999995</v>
      </c>
      <c r="E23" s="61">
        <v>534.70000000000005</v>
      </c>
      <c r="F23" s="61">
        <v>2050.4</v>
      </c>
      <c r="G23" s="61">
        <v>546.4</v>
      </c>
      <c r="H23" s="43">
        <v>593.20000000000005</v>
      </c>
      <c r="I23" s="43">
        <v>903.7</v>
      </c>
      <c r="J23" s="43">
        <v>831.8</v>
      </c>
      <c r="K23" s="61">
        <v>480.1</v>
      </c>
      <c r="L23" s="61">
        <v>432.2</v>
      </c>
      <c r="M23" s="61">
        <v>567.29999999999995</v>
      </c>
      <c r="N23" s="61" t="s">
        <v>7</v>
      </c>
      <c r="O23" s="61"/>
      <c r="P23" s="210" t="s">
        <v>179</v>
      </c>
    </row>
    <row r="24" spans="1:17" s="55" customFormat="1" ht="13.2" customHeight="1">
      <c r="A24" s="13" t="s">
        <v>85</v>
      </c>
      <c r="B24" s="61">
        <v>2776.5</v>
      </c>
      <c r="C24" s="61">
        <v>5034.2</v>
      </c>
      <c r="D24" s="61">
        <v>4502.1000000000004</v>
      </c>
      <c r="E24" s="61">
        <v>4944.3999999999996</v>
      </c>
      <c r="F24" s="61">
        <v>6694.4</v>
      </c>
      <c r="G24" s="61">
        <v>5522.8</v>
      </c>
      <c r="H24" s="43">
        <v>5435</v>
      </c>
      <c r="I24" s="43">
        <v>6253.8</v>
      </c>
      <c r="J24" s="43">
        <v>8500.2000000000007</v>
      </c>
      <c r="K24" s="61">
        <v>7604.3</v>
      </c>
      <c r="L24" s="61">
        <v>4819.6000000000004</v>
      </c>
      <c r="M24" s="61">
        <v>5391.5</v>
      </c>
      <c r="N24" s="61" t="s">
        <v>7</v>
      </c>
      <c r="O24" s="61"/>
      <c r="P24" s="210" t="s">
        <v>178</v>
      </c>
    </row>
    <row r="25" spans="1:17" s="55" customFormat="1" ht="13.2" customHeight="1">
      <c r="A25" s="12"/>
      <c r="B25" s="61"/>
      <c r="C25" s="61"/>
      <c r="D25" s="61"/>
      <c r="E25" s="61"/>
      <c r="F25" s="61"/>
      <c r="G25" s="61"/>
      <c r="H25" s="43"/>
      <c r="I25" s="43"/>
      <c r="J25" s="43"/>
      <c r="K25" s="61"/>
      <c r="L25" s="61"/>
      <c r="M25" s="61"/>
      <c r="N25" s="61"/>
      <c r="O25" s="61"/>
      <c r="P25" s="139"/>
    </row>
    <row r="26" spans="1:17" s="55" customFormat="1" ht="13.2" customHeight="1">
      <c r="A26" s="62" t="s">
        <v>31</v>
      </c>
      <c r="B26" s="61">
        <v>2191.6999999999998</v>
      </c>
      <c r="C26" s="61">
        <v>2682</v>
      </c>
      <c r="D26" s="61">
        <v>1928.2</v>
      </c>
      <c r="E26" s="61">
        <v>3016.8</v>
      </c>
      <c r="F26" s="61">
        <v>2538.1</v>
      </c>
      <c r="G26" s="61">
        <v>4486.3</v>
      </c>
      <c r="H26" s="43">
        <v>5864.2</v>
      </c>
      <c r="I26" s="43">
        <v>6180.3</v>
      </c>
      <c r="J26" s="43">
        <v>7971.3</v>
      </c>
      <c r="K26" s="61">
        <v>5156.8</v>
      </c>
      <c r="L26" s="61">
        <v>5267.7</v>
      </c>
      <c r="M26" s="61">
        <v>5650.4</v>
      </c>
      <c r="N26" s="61" t="s">
        <v>7</v>
      </c>
      <c r="O26" s="61"/>
      <c r="P26" s="139" t="s">
        <v>63</v>
      </c>
    </row>
    <row r="27" spans="1:17" s="55" customFormat="1" ht="13.2" customHeight="1">
      <c r="A27" s="58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58"/>
      <c r="P27" s="118"/>
      <c r="Q27" s="58"/>
    </row>
    <row r="28" spans="1:17" s="55" customFormat="1" ht="13.2" customHeight="1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P28" s="119"/>
    </row>
    <row r="29" spans="1:17" s="55" customFormat="1" ht="13.2" customHeight="1">
      <c r="A29" s="1" t="s">
        <v>202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pans="1:17" s="55" customFormat="1" ht="13.2" customHeight="1">
      <c r="A30" s="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</row>
    <row r="31" spans="1:17" s="55" customFormat="1" ht="13.2" customHeight="1">
      <c r="A31" s="1" t="s">
        <v>203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7" s="55" customFormat="1" ht="13.2" customHeight="1"/>
    <row r="33" s="55" customFormat="1" ht="13.2" customHeight="1"/>
    <row r="34" s="55" customFormat="1" ht="13.2" customHeight="1"/>
    <row r="35" s="55" customFormat="1" ht="13.2" customHeight="1"/>
    <row r="36" s="55" customFormat="1" ht="13.2" customHeight="1"/>
    <row r="37" s="55" customFormat="1" ht="13.2" customHeight="1"/>
    <row r="38" s="55" customFormat="1" ht="13.2" customHeight="1"/>
    <row r="39" s="55" customFormat="1" ht="13.2" customHeight="1"/>
    <row r="40" s="55" customFormat="1" ht="13.2" customHeight="1"/>
    <row r="41" s="55" customFormat="1" ht="13.2" customHeight="1"/>
    <row r="42" s="55" customFormat="1" ht="13.2" customHeight="1"/>
    <row r="43" s="55" customFormat="1" ht="13.2" customHeight="1"/>
    <row r="44" s="55" customFormat="1" ht="13.2" customHeight="1"/>
    <row r="45" s="55" customFormat="1" ht="13.2" customHeight="1"/>
    <row r="46" s="55" customFormat="1" ht="13.2" customHeight="1"/>
    <row r="47" s="55" customFormat="1" ht="13.2" customHeight="1"/>
    <row r="48" s="55" customFormat="1" ht="13.2" customHeight="1"/>
    <row r="49" s="55" customFormat="1" ht="13.2" customHeight="1"/>
    <row r="50" s="55" customFormat="1" ht="13.2" customHeight="1"/>
    <row r="51" s="55" customFormat="1" ht="13.2" customHeight="1"/>
    <row r="52" s="55" customFormat="1" ht="13.2" customHeight="1"/>
    <row r="53" s="55" customFormat="1" ht="13.2" customHeight="1"/>
    <row r="54" s="55" customFormat="1" ht="13.2" customHeight="1"/>
    <row r="55" s="55" customFormat="1" ht="13.2" customHeight="1"/>
    <row r="56" s="55" customFormat="1" ht="13.2" customHeight="1"/>
    <row r="57" s="55" customFormat="1" ht="13.2" customHeight="1"/>
    <row r="58" s="55" customFormat="1" ht="13.2" customHeight="1"/>
    <row r="59" s="55" customFormat="1" ht="13.2" customHeight="1"/>
    <row r="60" s="55" customFormat="1" ht="13.2" customHeight="1"/>
    <row r="61" s="55" customFormat="1" ht="13.2" customHeight="1"/>
    <row r="62" s="55" customFormat="1" ht="13.2" customHeight="1"/>
    <row r="63" s="55" customFormat="1" ht="13.2" customHeight="1"/>
    <row r="64" s="55" customFormat="1" ht="13.2" customHeight="1"/>
    <row r="65" s="55" customFormat="1" ht="13.2" customHeight="1"/>
    <row r="66" s="55" customFormat="1" ht="13.2" customHeight="1"/>
    <row r="67" s="55" customFormat="1" ht="13.2" customHeight="1"/>
    <row r="68" s="55" customFormat="1" ht="13.2" customHeight="1"/>
    <row r="69" s="55" customFormat="1" ht="13.2" customHeight="1"/>
    <row r="70" s="55" customFormat="1" ht="13.2" customHeight="1"/>
    <row r="71" s="55" customFormat="1" ht="13.2" customHeight="1"/>
    <row r="72" s="55" customFormat="1" ht="13.2" customHeight="1"/>
    <row r="73" s="55" customFormat="1" ht="13.2" customHeight="1"/>
    <row r="74" s="55" customFormat="1" ht="13.2" customHeight="1"/>
    <row r="75" s="55" customFormat="1" ht="13.2" customHeight="1"/>
    <row r="76" s="55" customFormat="1" ht="13.2" customHeight="1"/>
    <row r="77" s="55" customFormat="1" ht="13.2" customHeight="1"/>
    <row r="78" s="55" customFormat="1" ht="13.2" customHeight="1"/>
    <row r="79" s="55" customFormat="1" ht="13.2" customHeight="1"/>
    <row r="80" s="55" customFormat="1" ht="13.2" customHeight="1"/>
    <row r="81" s="55" customFormat="1" ht="13.2" customHeight="1"/>
    <row r="82" s="55" customFormat="1" ht="13.2" customHeight="1"/>
    <row r="83" s="55" customFormat="1" ht="13.2" customHeight="1"/>
    <row r="84" s="55" customFormat="1" ht="13.2" customHeight="1"/>
    <row r="85" s="55" customFormat="1" ht="13.2" customHeight="1"/>
    <row r="86" s="55" customFormat="1" ht="13.2" customHeight="1"/>
    <row r="87" s="55" customFormat="1" ht="13.2" customHeight="1"/>
    <row r="88" s="55" customFormat="1" ht="13.2" customHeight="1"/>
    <row r="89" s="55" customFormat="1" ht="13.2" customHeight="1"/>
    <row r="90" s="55" customFormat="1" ht="13.2" customHeight="1"/>
    <row r="91" s="55" customFormat="1" ht="13.2" customHeight="1"/>
    <row r="92" s="55" customFormat="1" ht="13.2" customHeight="1"/>
    <row r="93" s="55" customFormat="1" ht="13.2" customHeight="1"/>
    <row r="94" s="55" customFormat="1" ht="13.2" customHeight="1"/>
    <row r="95" s="55" customFormat="1" ht="13.2" customHeight="1"/>
    <row r="96" s="55" customFormat="1" ht="13.2" customHeight="1"/>
    <row r="97" s="55" customFormat="1" ht="13.2" customHeight="1"/>
    <row r="98" s="55" customFormat="1" ht="13.2" customHeight="1"/>
    <row r="99" s="55" customFormat="1" ht="13.2" customHeight="1"/>
    <row r="100" s="55" customFormat="1" ht="13.2" customHeight="1"/>
    <row r="101" s="55" customFormat="1" ht="13.2" customHeight="1"/>
    <row r="102" s="55" customFormat="1" ht="13.2" customHeight="1"/>
    <row r="103" s="55" customFormat="1" ht="13.2" customHeight="1"/>
    <row r="104" s="55" customFormat="1" ht="13.2" customHeight="1"/>
    <row r="105" s="55" customFormat="1" ht="13.2" customHeight="1"/>
    <row r="106" s="55" customFormat="1" ht="13.2" customHeight="1"/>
    <row r="107" s="55" customFormat="1" ht="13.2" customHeight="1"/>
    <row r="108" s="55" customFormat="1" ht="13.2" customHeight="1"/>
    <row r="109" s="55" customFormat="1" ht="13.2" customHeight="1"/>
    <row r="110" s="55" customFormat="1" ht="13.2" customHeight="1"/>
    <row r="111" s="55" customFormat="1" ht="13.2" customHeight="1"/>
    <row r="112" s="55" customFormat="1" ht="13.2" customHeight="1"/>
    <row r="113" s="55" customFormat="1" ht="13.2" customHeight="1"/>
    <row r="114" s="55" customFormat="1" ht="13.2" customHeight="1"/>
    <row r="115" s="55" customFormat="1" ht="13.2" customHeight="1"/>
    <row r="116" s="55" customFormat="1" ht="13.2" customHeight="1"/>
    <row r="117" s="55" customFormat="1" ht="13.2" customHeight="1"/>
    <row r="118" s="55" customFormat="1" ht="13.2" customHeight="1"/>
    <row r="119" s="55" customFormat="1" ht="13.2" customHeight="1"/>
    <row r="120" s="55" customFormat="1" ht="13.2" customHeight="1"/>
    <row r="121" s="55" customFormat="1" ht="13.2" customHeight="1"/>
    <row r="122" s="55" customFormat="1" ht="13.2" customHeight="1"/>
    <row r="123" s="55" customFormat="1" ht="13.2" customHeight="1"/>
    <row r="124" s="55" customFormat="1" ht="13.2" customHeight="1"/>
    <row r="125" s="55" customFormat="1" ht="13.2" customHeight="1"/>
    <row r="126" s="55" customFormat="1" ht="13.2" customHeight="1"/>
    <row r="127" s="55" customFormat="1" ht="13.2" customHeight="1"/>
    <row r="128" s="55" customFormat="1" ht="13.2" customHeight="1"/>
    <row r="129" s="55" customFormat="1" ht="13.2" customHeight="1"/>
    <row r="130" s="55" customFormat="1" ht="13.2" customHeight="1"/>
    <row r="131" s="55" customFormat="1" ht="13.2" customHeight="1"/>
    <row r="132" s="55" customFormat="1" ht="13.2" customHeight="1"/>
    <row r="133" s="55" customFormat="1" ht="13.2" customHeight="1"/>
    <row r="134" s="55" customFormat="1" ht="13.2" customHeight="1"/>
    <row r="135" s="55" customFormat="1" ht="13.2" customHeight="1"/>
    <row r="136" s="55" customFormat="1" ht="13.2" customHeight="1"/>
    <row r="137" s="55" customFormat="1" ht="13.2" customHeight="1"/>
    <row r="138" s="55" customFormat="1" ht="13.2" customHeight="1"/>
    <row r="139" s="55" customFormat="1" ht="13.2" customHeight="1"/>
    <row r="140" s="55" customFormat="1" ht="13.2" customHeight="1"/>
    <row r="141" s="55" customFormat="1" ht="13.2" customHeight="1"/>
    <row r="142" s="55" customFormat="1" ht="13.2" customHeight="1"/>
    <row r="143" s="55" customFormat="1" ht="13.2" customHeight="1"/>
    <row r="144" s="55" customFormat="1" ht="13.2" customHeight="1"/>
    <row r="145" s="55" customFormat="1" ht="13.2" customHeight="1"/>
    <row r="146" s="55" customFormat="1" ht="13.2" customHeight="1"/>
    <row r="147" s="55" customFormat="1" ht="13.2" customHeight="1"/>
    <row r="148" s="55" customFormat="1" ht="13.2" customHeight="1"/>
    <row r="149" s="55" customFormat="1" ht="13.2" customHeight="1"/>
    <row r="150" s="55" customFormat="1" ht="13.2" customHeight="1"/>
    <row r="151" s="55" customFormat="1" ht="13.2" customHeight="1"/>
    <row r="152" s="55" customFormat="1" ht="13.2" customHeight="1"/>
    <row r="153" s="55" customFormat="1" ht="13.2" customHeight="1"/>
    <row r="154" s="55" customFormat="1" ht="13.2" customHeight="1"/>
    <row r="155" s="55" customFormat="1" ht="13.2" customHeight="1"/>
    <row r="156" s="55" customFormat="1" ht="13.2" customHeight="1"/>
    <row r="157" s="55" customFormat="1" ht="13.2" customHeight="1"/>
    <row r="158" s="55" customFormat="1" ht="13.2" customHeight="1"/>
    <row r="159" s="55" customFormat="1" ht="13.2" customHeight="1"/>
    <row r="160" s="55" customFormat="1" ht="13.2" customHeight="1"/>
    <row r="161" s="55" customFormat="1" ht="13.2" customHeight="1"/>
    <row r="162" s="55" customFormat="1" ht="13.2" customHeight="1"/>
    <row r="163" s="55" customFormat="1" ht="13.2" customHeight="1"/>
    <row r="164" s="55" customFormat="1" ht="13.2" customHeight="1"/>
    <row r="165" s="55" customFormat="1" ht="13.2" customHeight="1"/>
    <row r="166" s="55" customFormat="1" ht="13.2" customHeight="1"/>
    <row r="167" s="55" customFormat="1" ht="13.2" customHeight="1"/>
    <row r="168" s="55" customFormat="1" ht="13.2" customHeight="1"/>
    <row r="169" s="55" customFormat="1" ht="13.2" customHeight="1"/>
    <row r="170" s="55" customFormat="1" ht="13.2" customHeight="1"/>
    <row r="171" s="55" customFormat="1" ht="13.2" customHeight="1"/>
    <row r="172" s="55" customFormat="1" ht="13.2" customHeight="1"/>
    <row r="173" s="55" customFormat="1" ht="13.2" customHeight="1"/>
    <row r="174" s="55" customFormat="1" ht="13.2" customHeight="1"/>
    <row r="175" s="55" customFormat="1" ht="13.2" customHeight="1"/>
    <row r="176" s="55" customFormat="1" ht="13.2" customHeight="1"/>
    <row r="177" s="55" customFormat="1" ht="13.2" customHeight="1"/>
    <row r="178" s="55" customFormat="1" ht="13.2" customHeight="1"/>
    <row r="179" s="55" customFormat="1" ht="13.2" customHeight="1"/>
    <row r="180" s="55" customFormat="1" ht="13.2" customHeight="1"/>
    <row r="181" s="55" customFormat="1" ht="13.2" customHeight="1"/>
    <row r="182" s="55" customFormat="1" ht="13.2" customHeight="1"/>
    <row r="183" s="55" customFormat="1" ht="13.2" customHeight="1"/>
    <row r="184" s="55" customFormat="1" ht="13.2" customHeight="1"/>
  </sheetData>
  <phoneticPr fontId="0" type="noConversion"/>
  <pageMargins left="0" right="0" top="0.5" bottom="0" header="0" footer="0"/>
  <pageSetup scale="93" orientation="landscape" r:id="rId1"/>
  <headerFooter alignWithMargins="0">
    <oddHeader>&amp;R &amp;A &amp;F &amp;P 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topLeftCell="A43" colorId="55" workbookViewId="0">
      <selection activeCell="A44" sqref="A44:A48"/>
    </sheetView>
  </sheetViews>
  <sheetFormatPr defaultColWidth="11.7109375" defaultRowHeight="15.9" customHeight="1"/>
  <cols>
    <col min="1" max="1" width="6.42578125" style="312" customWidth="1"/>
    <col min="2" max="2" width="1.7109375" style="312" customWidth="1"/>
    <col min="3" max="3" width="1.7109375" style="311" customWidth="1"/>
    <col min="4" max="4" width="11.140625" style="310" customWidth="1"/>
    <col min="5" max="6" width="9.85546875" style="308" customWidth="1"/>
    <col min="7" max="7" width="8.5703125" style="308" customWidth="1"/>
    <col min="8" max="8" width="9.42578125" style="308" customWidth="1"/>
    <col min="9" max="11" width="8.5703125" style="308" customWidth="1"/>
    <col min="12" max="14" width="9.85546875" style="308" customWidth="1"/>
    <col min="15" max="16" width="8.5703125" style="308" customWidth="1"/>
    <col min="17" max="17" width="9.85546875" style="309" customWidth="1"/>
    <col min="18" max="18" width="14.140625" style="308" customWidth="1"/>
    <col min="19" max="16384" width="11.7109375" style="308"/>
  </cols>
  <sheetData>
    <row r="1" spans="1:18" s="381" customFormat="1" ht="12">
      <c r="A1" s="382">
        <v>11</v>
      </c>
      <c r="B1" s="382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Q1" s="383"/>
      <c r="R1" s="382"/>
    </row>
    <row r="2" spans="1:18" ht="10.199999999999999">
      <c r="A2" s="380" t="s">
        <v>338</v>
      </c>
      <c r="B2" s="380"/>
      <c r="D2" s="374"/>
      <c r="E2" s="374"/>
      <c r="F2" s="379"/>
      <c r="G2" s="378"/>
      <c r="H2" s="378"/>
      <c r="I2" s="377"/>
      <c r="J2" s="377"/>
      <c r="K2" s="377"/>
      <c r="L2" s="377"/>
      <c r="M2" s="377"/>
      <c r="N2" s="377"/>
      <c r="Q2" s="376" t="s">
        <v>337</v>
      </c>
    </row>
    <row r="3" spans="1:18" ht="10.199999999999999">
      <c r="A3" s="375" t="s">
        <v>336</v>
      </c>
      <c r="B3" s="375"/>
      <c r="D3" s="374"/>
      <c r="E3" s="373"/>
      <c r="F3" s="369"/>
      <c r="G3" s="372"/>
      <c r="H3" s="368"/>
      <c r="I3" s="369"/>
      <c r="J3" s="369"/>
      <c r="K3" s="369"/>
      <c r="L3" s="369"/>
      <c r="M3" s="369"/>
      <c r="N3" s="369"/>
      <c r="Q3" s="371" t="s">
        <v>335</v>
      </c>
    </row>
    <row r="4" spans="1:18" ht="10.199999999999999">
      <c r="A4" s="370" t="s">
        <v>334</v>
      </c>
      <c r="B4" s="370"/>
      <c r="D4" s="369"/>
      <c r="E4" s="369"/>
      <c r="F4" s="369"/>
      <c r="G4" s="368"/>
      <c r="H4" s="368"/>
      <c r="I4" s="369"/>
      <c r="J4" s="369"/>
      <c r="K4" s="369"/>
      <c r="L4" s="369"/>
      <c r="M4" s="369"/>
      <c r="N4" s="369"/>
      <c r="Q4" s="368" t="s">
        <v>333</v>
      </c>
    </row>
    <row r="5" spans="1:18" s="310" customFormat="1" ht="10.199999999999999">
      <c r="A5" s="367"/>
      <c r="B5" s="367"/>
      <c r="C5" s="34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</row>
    <row r="6" spans="1:18" s="353" customFormat="1" ht="21.9" customHeight="1">
      <c r="A6" s="366"/>
      <c r="B6" s="365"/>
      <c r="C6" s="364"/>
      <c r="D6" s="643" t="s">
        <v>323</v>
      </c>
      <c r="E6" s="646" t="s">
        <v>332</v>
      </c>
      <c r="F6" s="647"/>
      <c r="G6" s="647"/>
      <c r="H6" s="647"/>
      <c r="I6" s="647"/>
      <c r="J6" s="647"/>
      <c r="K6" s="648"/>
      <c r="L6" s="646" t="s">
        <v>331</v>
      </c>
      <c r="M6" s="648"/>
      <c r="N6" s="649" t="s">
        <v>330</v>
      </c>
      <c r="O6" s="650"/>
      <c r="P6" s="651"/>
      <c r="Q6" s="652" t="s">
        <v>329</v>
      </c>
    </row>
    <row r="7" spans="1:18" s="353" customFormat="1" ht="24" customHeight="1">
      <c r="A7" s="363"/>
      <c r="B7" s="362"/>
      <c r="C7" s="361"/>
      <c r="D7" s="644"/>
      <c r="E7" s="655" t="s">
        <v>323</v>
      </c>
      <c r="F7" s="657" t="s">
        <v>328</v>
      </c>
      <c r="G7" s="658"/>
      <c r="H7" s="658"/>
      <c r="I7" s="658"/>
      <c r="J7" s="659"/>
      <c r="K7" s="660" t="s">
        <v>327</v>
      </c>
      <c r="L7" s="662" t="s">
        <v>323</v>
      </c>
      <c r="M7" s="660" t="s">
        <v>326</v>
      </c>
      <c r="N7" s="662" t="s">
        <v>323</v>
      </c>
      <c r="O7" s="663" t="s">
        <v>325</v>
      </c>
      <c r="P7" s="665" t="s">
        <v>324</v>
      </c>
      <c r="Q7" s="653"/>
    </row>
    <row r="8" spans="1:18" s="353" customFormat="1" ht="53.4" customHeight="1">
      <c r="A8" s="360"/>
      <c r="B8" s="359"/>
      <c r="C8" s="358"/>
      <c r="D8" s="645"/>
      <c r="E8" s="656"/>
      <c r="F8" s="357" t="s">
        <v>323</v>
      </c>
      <c r="G8" s="356" t="s">
        <v>322</v>
      </c>
      <c r="H8" s="355" t="s">
        <v>321</v>
      </c>
      <c r="I8" s="355" t="s">
        <v>320</v>
      </c>
      <c r="J8" s="354" t="s">
        <v>319</v>
      </c>
      <c r="K8" s="661"/>
      <c r="L8" s="661"/>
      <c r="M8" s="661"/>
      <c r="N8" s="661"/>
      <c r="O8" s="664"/>
      <c r="P8" s="666"/>
      <c r="Q8" s="654"/>
    </row>
    <row r="9" spans="1:18" ht="18" customHeight="1">
      <c r="A9" s="352"/>
      <c r="B9" s="351"/>
      <c r="C9" s="350"/>
      <c r="D9" s="349"/>
      <c r="E9" s="348"/>
      <c r="F9" s="345"/>
      <c r="G9" s="346"/>
      <c r="H9" s="346"/>
      <c r="I9" s="346"/>
      <c r="J9" s="346"/>
      <c r="K9" s="346"/>
      <c r="L9" s="346"/>
      <c r="M9" s="346"/>
      <c r="N9" s="347"/>
      <c r="O9" s="346"/>
      <c r="P9" s="346"/>
      <c r="Q9" s="345"/>
    </row>
    <row r="10" spans="1:18" ht="18.75" customHeight="1">
      <c r="A10" s="331"/>
      <c r="B10" s="314"/>
      <c r="C10" s="315"/>
      <c r="D10" s="340"/>
      <c r="E10" s="339"/>
      <c r="F10" s="337"/>
      <c r="G10" s="309"/>
      <c r="H10" s="309"/>
      <c r="I10" s="344"/>
      <c r="J10" s="309"/>
      <c r="K10" s="341" t="s">
        <v>318</v>
      </c>
      <c r="L10" s="337"/>
      <c r="M10" s="309"/>
      <c r="N10" s="337"/>
      <c r="O10" s="309"/>
      <c r="P10" s="309"/>
      <c r="Q10" s="337"/>
    </row>
    <row r="11" spans="1:18" ht="10.199999999999999">
      <c r="A11" s="331"/>
      <c r="B11" s="316"/>
      <c r="C11" s="315"/>
      <c r="D11" s="340"/>
      <c r="E11" s="339"/>
      <c r="F11" s="337"/>
      <c r="G11" s="309"/>
      <c r="H11" s="309"/>
      <c r="I11" s="309"/>
      <c r="J11" s="309"/>
      <c r="K11" s="309"/>
      <c r="L11" s="309"/>
      <c r="M11" s="309"/>
      <c r="N11" s="338"/>
      <c r="O11" s="309"/>
      <c r="P11" s="309"/>
      <c r="Q11" s="337"/>
    </row>
    <row r="12" spans="1:18" ht="15.9" customHeight="1">
      <c r="A12" s="331">
        <v>2012</v>
      </c>
      <c r="B12" s="316"/>
      <c r="C12" s="330"/>
      <c r="D12" s="336" t="s">
        <v>8</v>
      </c>
      <c r="E12" s="332" t="s">
        <v>8</v>
      </c>
      <c r="F12" s="332" t="s">
        <v>8</v>
      </c>
      <c r="G12" s="334" t="s">
        <v>8</v>
      </c>
      <c r="H12" s="335" t="s">
        <v>8</v>
      </c>
      <c r="I12" s="335" t="s">
        <v>8</v>
      </c>
      <c r="J12" s="335" t="s">
        <v>8</v>
      </c>
      <c r="K12" s="333" t="s">
        <v>8</v>
      </c>
      <c r="L12" s="332" t="s">
        <v>8</v>
      </c>
      <c r="M12" s="332" t="s">
        <v>8</v>
      </c>
      <c r="N12" s="332" t="s">
        <v>8</v>
      </c>
      <c r="O12" s="334" t="s">
        <v>8</v>
      </c>
      <c r="P12" s="333" t="s">
        <v>8</v>
      </c>
      <c r="Q12" s="332" t="s">
        <v>8</v>
      </c>
    </row>
    <row r="13" spans="1:18" ht="15.9" customHeight="1">
      <c r="A13" s="331">
        <v>2011</v>
      </c>
      <c r="B13" s="343"/>
      <c r="C13" s="330"/>
      <c r="D13" s="336" t="s">
        <v>8</v>
      </c>
      <c r="E13" s="332" t="s">
        <v>8</v>
      </c>
      <c r="F13" s="332" t="s">
        <v>8</v>
      </c>
      <c r="G13" s="334" t="s">
        <v>8</v>
      </c>
      <c r="H13" s="335" t="s">
        <v>8</v>
      </c>
      <c r="I13" s="335" t="s">
        <v>8</v>
      </c>
      <c r="J13" s="335" t="s">
        <v>8</v>
      </c>
      <c r="K13" s="333" t="s">
        <v>8</v>
      </c>
      <c r="L13" s="332" t="s">
        <v>8</v>
      </c>
      <c r="M13" s="332" t="s">
        <v>8</v>
      </c>
      <c r="N13" s="332" t="s">
        <v>8</v>
      </c>
      <c r="O13" s="334" t="s">
        <v>8</v>
      </c>
      <c r="P13" s="333" t="s">
        <v>8</v>
      </c>
      <c r="Q13" s="332" t="s">
        <v>8</v>
      </c>
    </row>
    <row r="14" spans="1:18" ht="15.9" customHeight="1">
      <c r="A14" s="331">
        <v>2010</v>
      </c>
      <c r="B14" s="316"/>
      <c r="C14" s="330"/>
      <c r="D14" s="329">
        <v>9991.8293460000004</v>
      </c>
      <c r="E14" s="328">
        <v>8186.8794069999994</v>
      </c>
      <c r="F14" s="325">
        <v>3400.1892779999998</v>
      </c>
      <c r="G14" s="326">
        <v>864.05728399999998</v>
      </c>
      <c r="H14" s="326">
        <v>319.05530800000003</v>
      </c>
      <c r="I14" s="326">
        <v>334.73888099999999</v>
      </c>
      <c r="J14" s="326">
        <v>180.371297</v>
      </c>
      <c r="K14" s="327">
        <v>4611.155557</v>
      </c>
      <c r="L14" s="325">
        <v>1020.831633</v>
      </c>
      <c r="M14" s="326">
        <v>937.49595999999997</v>
      </c>
      <c r="N14" s="325">
        <v>201.98093</v>
      </c>
      <c r="O14" s="326">
        <v>30.746099999999998</v>
      </c>
      <c r="P14" s="326">
        <v>0.20560700000000001</v>
      </c>
      <c r="Q14" s="325">
        <v>338.45942200000002</v>
      </c>
    </row>
    <row r="15" spans="1:18" ht="15.9" customHeight="1">
      <c r="A15" s="331">
        <v>2009</v>
      </c>
      <c r="B15" s="316"/>
      <c r="C15" s="330"/>
      <c r="D15" s="329">
        <v>8755.7431669999987</v>
      </c>
      <c r="E15" s="328">
        <v>6817.1911810000001</v>
      </c>
      <c r="F15" s="325">
        <v>2046.903425</v>
      </c>
      <c r="G15" s="326">
        <v>385.97760100000005</v>
      </c>
      <c r="H15" s="326">
        <v>122.559392</v>
      </c>
      <c r="I15" s="326">
        <v>157.81583499999999</v>
      </c>
      <c r="J15" s="326">
        <v>76.509699999999995</v>
      </c>
      <c r="K15" s="327">
        <v>4709.1083430000008</v>
      </c>
      <c r="L15" s="325">
        <v>1285.990155</v>
      </c>
      <c r="M15" s="326">
        <v>1269.696629</v>
      </c>
      <c r="N15" s="325">
        <v>346.736625</v>
      </c>
      <c r="O15" s="326">
        <v>49.288449999999997</v>
      </c>
      <c r="P15" s="326">
        <v>6.2674820000000002</v>
      </c>
      <c r="Q15" s="325">
        <v>115.85295699999999</v>
      </c>
    </row>
    <row r="16" spans="1:18" ht="15.9" customHeight="1">
      <c r="A16" s="331">
        <v>2008</v>
      </c>
      <c r="B16" s="316"/>
      <c r="C16" s="330"/>
      <c r="D16" s="329">
        <v>18629.875886000002</v>
      </c>
      <c r="E16" s="328">
        <v>14342.253207</v>
      </c>
      <c r="F16" s="325">
        <v>5570.2501119999997</v>
      </c>
      <c r="G16" s="326">
        <v>1221.3006089999999</v>
      </c>
      <c r="H16" s="326">
        <v>291.85421399999996</v>
      </c>
      <c r="I16" s="326">
        <v>338.23686900000001</v>
      </c>
      <c r="J16" s="326">
        <v>212.65682800000002</v>
      </c>
      <c r="K16" s="327">
        <v>8579.977436000001</v>
      </c>
      <c r="L16" s="325">
        <v>2699.1727379999998</v>
      </c>
      <c r="M16" s="326">
        <v>2664.9430200000002</v>
      </c>
      <c r="N16" s="325">
        <v>548.52883599999996</v>
      </c>
      <c r="O16" s="326">
        <v>12.302581</v>
      </c>
      <c r="P16" s="326">
        <v>130.198688</v>
      </c>
      <c r="Q16" s="325">
        <v>243.629965</v>
      </c>
    </row>
    <row r="17" spans="1:17" ht="15.9" customHeight="1">
      <c r="A17" s="331">
        <v>2007</v>
      </c>
      <c r="B17" s="316"/>
      <c r="C17" s="330"/>
      <c r="D17" s="329">
        <v>13375.170287000001</v>
      </c>
      <c r="E17" s="328">
        <v>10933.449203</v>
      </c>
      <c r="F17" s="325">
        <v>3063.5637889999998</v>
      </c>
      <c r="G17" s="326">
        <v>624.08231799999999</v>
      </c>
      <c r="H17" s="326">
        <v>293.44586499999997</v>
      </c>
      <c r="I17" s="326">
        <v>112.16636699999999</v>
      </c>
      <c r="J17" s="326">
        <v>159.56396699999999</v>
      </c>
      <c r="K17" s="327">
        <v>7734.4442470000004</v>
      </c>
      <c r="L17" s="325">
        <v>1776.8560579999998</v>
      </c>
      <c r="M17" s="326">
        <v>1695.407197</v>
      </c>
      <c r="N17" s="325">
        <v>270.54148799999996</v>
      </c>
      <c r="O17" s="328">
        <v>22.259369</v>
      </c>
      <c r="P17" s="326">
        <v>75.098208999999997</v>
      </c>
      <c r="Q17" s="325">
        <v>58.346494</v>
      </c>
    </row>
    <row r="18" spans="1:17" ht="15.9" customHeight="1">
      <c r="A18" s="331">
        <v>2006</v>
      </c>
      <c r="B18" s="316"/>
      <c r="C18" s="330"/>
      <c r="D18" s="329">
        <v>14018.733574</v>
      </c>
      <c r="E18" s="328">
        <v>11636.487208</v>
      </c>
      <c r="F18" s="325">
        <v>3323.2416079999998</v>
      </c>
      <c r="G18" s="326">
        <v>533.23249699999997</v>
      </c>
      <c r="H18" s="326">
        <v>202.36961499999998</v>
      </c>
      <c r="I18" s="326">
        <v>108.538828</v>
      </c>
      <c r="J18" s="326">
        <v>85.439316999999988</v>
      </c>
      <c r="K18" s="327">
        <v>8142.7573389999998</v>
      </c>
      <c r="L18" s="325">
        <v>1754.0493489999999</v>
      </c>
      <c r="M18" s="326">
        <v>1723.069792</v>
      </c>
      <c r="N18" s="325">
        <v>110.36532199999999</v>
      </c>
      <c r="O18" s="326">
        <v>7.2497470000000002</v>
      </c>
      <c r="P18" s="326">
        <v>71.695343999999992</v>
      </c>
      <c r="Q18" s="325">
        <v>68.447749999999999</v>
      </c>
    </row>
    <row r="19" spans="1:17" ht="15.9" customHeight="1">
      <c r="A19" s="331">
        <v>2005</v>
      </c>
      <c r="B19" s="316"/>
      <c r="C19" s="330"/>
      <c r="D19" s="329">
        <v>9611.4803410000004</v>
      </c>
      <c r="E19" s="328">
        <v>8566.4502090000005</v>
      </c>
      <c r="F19" s="325">
        <v>2831.717326</v>
      </c>
      <c r="G19" s="326">
        <v>411.61884600000002</v>
      </c>
      <c r="H19" s="326">
        <v>167.37225799999999</v>
      </c>
      <c r="I19" s="326">
        <v>118.54876399999999</v>
      </c>
      <c r="J19" s="326">
        <v>168.05328400000002</v>
      </c>
      <c r="K19" s="327">
        <v>5630.8688629999997</v>
      </c>
      <c r="L19" s="325">
        <v>662.720234</v>
      </c>
      <c r="M19" s="326">
        <v>661.08237199999996</v>
      </c>
      <c r="N19" s="325">
        <v>17.660831000000002</v>
      </c>
      <c r="O19" s="326">
        <v>3.8188219999999999</v>
      </c>
      <c r="P19" s="326">
        <v>0.75702700000000001</v>
      </c>
      <c r="Q19" s="325">
        <v>7.7378549999999997</v>
      </c>
    </row>
    <row r="20" spans="1:17" ht="15.9" customHeight="1">
      <c r="A20" s="331">
        <v>2004</v>
      </c>
      <c r="B20" s="316"/>
      <c r="C20" s="330"/>
      <c r="D20" s="329">
        <v>6517.2023140000001</v>
      </c>
      <c r="E20" s="328">
        <v>5939.9860930000004</v>
      </c>
      <c r="F20" s="325">
        <v>1307.121809</v>
      </c>
      <c r="G20" s="326">
        <v>240.08116099999998</v>
      </c>
      <c r="H20" s="326">
        <v>43.506979000000001</v>
      </c>
      <c r="I20" s="326">
        <v>59.511391000000003</v>
      </c>
      <c r="J20" s="326">
        <v>44.923394000000002</v>
      </c>
      <c r="K20" s="327">
        <v>4549.3949790000006</v>
      </c>
      <c r="L20" s="325">
        <v>358.50342899999998</v>
      </c>
      <c r="M20" s="326">
        <v>357.21409299999999</v>
      </c>
      <c r="N20" s="325">
        <v>54.169914000000006</v>
      </c>
      <c r="O20" s="326">
        <v>2.130954</v>
      </c>
      <c r="P20" s="326">
        <v>0.775088</v>
      </c>
      <c r="Q20" s="325">
        <v>1.8740129999999999</v>
      </c>
    </row>
    <row r="21" spans="1:17" ht="15.9" customHeight="1">
      <c r="A21" s="331">
        <v>2003</v>
      </c>
      <c r="B21" s="316"/>
      <c r="C21" s="330"/>
      <c r="D21" s="329">
        <v>5118.0204530000001</v>
      </c>
      <c r="E21" s="328">
        <v>4387.9526310000001</v>
      </c>
      <c r="F21" s="325">
        <v>1464.3637490000001</v>
      </c>
      <c r="G21" s="326">
        <v>174.18623099999999</v>
      </c>
      <c r="H21" s="326">
        <v>46.339860999999999</v>
      </c>
      <c r="I21" s="326">
        <v>65.962362999999996</v>
      </c>
      <c r="J21" s="326">
        <v>138.96062599999999</v>
      </c>
      <c r="K21" s="327">
        <v>2831.553672</v>
      </c>
      <c r="L21" s="325">
        <v>412.28462099999996</v>
      </c>
      <c r="M21" s="326">
        <v>403.49884200000002</v>
      </c>
      <c r="N21" s="325">
        <v>31.225204999999999</v>
      </c>
      <c r="O21" s="326">
        <v>3.9652579999999999</v>
      </c>
      <c r="P21" s="326">
        <v>0.70898400000000006</v>
      </c>
      <c r="Q21" s="325">
        <v>18.072562999999999</v>
      </c>
    </row>
    <row r="22" spans="1:17" ht="15.9" customHeight="1">
      <c r="A22" s="331">
        <v>2002</v>
      </c>
      <c r="B22" s="316"/>
      <c r="C22" s="330"/>
      <c r="D22" s="329">
        <v>3853.3217050000003</v>
      </c>
      <c r="E22" s="328">
        <v>3253.8800150000002</v>
      </c>
      <c r="F22" s="325">
        <v>1220.1625779999999</v>
      </c>
      <c r="G22" s="326">
        <v>162.13977400000002</v>
      </c>
      <c r="H22" s="326">
        <v>62.735436</v>
      </c>
      <c r="I22" s="326">
        <v>44.851281</v>
      </c>
      <c r="J22" s="326">
        <v>114.183745</v>
      </c>
      <c r="K22" s="327">
        <v>1941.8054509999999</v>
      </c>
      <c r="L22" s="325">
        <v>445.64475799999997</v>
      </c>
      <c r="M22" s="326">
        <v>440.27903600000002</v>
      </c>
      <c r="N22" s="325">
        <v>18.225834999999996</v>
      </c>
      <c r="O22" s="326">
        <v>1.9052750000000001</v>
      </c>
      <c r="P22" s="326">
        <v>1.3757239999999999</v>
      </c>
      <c r="Q22" s="325">
        <v>6.9209840000000007</v>
      </c>
    </row>
    <row r="23" spans="1:17" ht="15.9" customHeight="1">
      <c r="A23" s="331">
        <v>2001</v>
      </c>
      <c r="B23" s="316"/>
      <c r="C23" s="330"/>
      <c r="D23" s="329">
        <v>5113.3824000000004</v>
      </c>
      <c r="E23" s="328">
        <v>4243.6524939999999</v>
      </c>
      <c r="F23" s="325">
        <v>1980.0321899999999</v>
      </c>
      <c r="G23" s="326">
        <v>517.32059500000003</v>
      </c>
      <c r="H23" s="326">
        <v>36.971199999999996</v>
      </c>
      <c r="I23" s="326">
        <v>102.98968099999999</v>
      </c>
      <c r="J23" s="326">
        <v>161.14449999999999</v>
      </c>
      <c r="K23" s="327">
        <v>2164.5196800000003</v>
      </c>
      <c r="L23" s="325">
        <v>557.90455000000009</v>
      </c>
      <c r="M23" s="326">
        <v>449.12742099999997</v>
      </c>
      <c r="N23" s="325">
        <v>173.062095</v>
      </c>
      <c r="O23" s="326">
        <v>0.62930299999999995</v>
      </c>
      <c r="P23" s="326">
        <v>155.63156799999999</v>
      </c>
      <c r="Q23" s="325">
        <v>26.021578000000002</v>
      </c>
    </row>
    <row r="24" spans="1:17" ht="15.9" customHeight="1">
      <c r="A24" s="331">
        <v>2000</v>
      </c>
      <c r="B24" s="316"/>
      <c r="C24" s="330"/>
      <c r="D24" s="329">
        <v>4273.4471679999997</v>
      </c>
      <c r="E24" s="328">
        <v>3578.4484559999996</v>
      </c>
      <c r="F24" s="325">
        <v>1531.466232</v>
      </c>
      <c r="G24" s="326">
        <v>178.69459099999997</v>
      </c>
      <c r="H24" s="326">
        <v>28.062511999999998</v>
      </c>
      <c r="I24" s="326">
        <v>85.108150999999992</v>
      </c>
      <c r="J24" s="326">
        <v>180.69761199999999</v>
      </c>
      <c r="K24" s="327">
        <v>1990.7760639999999</v>
      </c>
      <c r="L24" s="325">
        <v>507.23604499999999</v>
      </c>
      <c r="M24" s="326">
        <v>507.058942</v>
      </c>
      <c r="N24" s="325">
        <v>28.915922000000002</v>
      </c>
      <c r="O24" s="326">
        <v>0.50017699999999998</v>
      </c>
      <c r="P24" s="326">
        <v>7.3510049999999998</v>
      </c>
      <c r="Q24" s="325">
        <v>27.438177</v>
      </c>
    </row>
    <row r="25" spans="1:17" s="309" customFormat="1" ht="11.25" customHeight="1">
      <c r="A25" s="331"/>
      <c r="B25" s="316"/>
      <c r="C25" s="315"/>
      <c r="D25" s="340"/>
      <c r="E25" s="339"/>
      <c r="F25" s="337"/>
      <c r="N25" s="338"/>
      <c r="Q25" s="337"/>
    </row>
    <row r="26" spans="1:17" s="309" customFormat="1" ht="11.25" customHeight="1">
      <c r="A26" s="331"/>
      <c r="B26" s="316"/>
      <c r="C26" s="315"/>
      <c r="D26" s="342"/>
      <c r="E26" s="337"/>
      <c r="F26" s="337"/>
      <c r="N26" s="338"/>
      <c r="Q26" s="337"/>
    </row>
    <row r="27" spans="1:17" s="309" customFormat="1" ht="19.5" customHeight="1">
      <c r="A27" s="342"/>
      <c r="B27" s="314"/>
      <c r="C27" s="315"/>
      <c r="D27" s="340"/>
      <c r="E27" s="339"/>
      <c r="F27" s="337"/>
      <c r="K27" s="341" t="s">
        <v>317</v>
      </c>
      <c r="L27" s="340"/>
      <c r="N27" s="337"/>
      <c r="Q27" s="337"/>
    </row>
    <row r="28" spans="1:17" ht="10.199999999999999">
      <c r="A28" s="331"/>
      <c r="B28" s="316"/>
      <c r="C28" s="315"/>
      <c r="D28" s="340"/>
      <c r="E28" s="339"/>
      <c r="F28" s="337"/>
      <c r="G28" s="309"/>
      <c r="H28" s="309"/>
      <c r="I28" s="309"/>
      <c r="J28" s="309"/>
      <c r="K28" s="309"/>
      <c r="L28" s="309"/>
      <c r="M28" s="309"/>
      <c r="N28" s="338"/>
      <c r="O28" s="309"/>
      <c r="P28" s="309"/>
      <c r="Q28" s="337"/>
    </row>
    <row r="29" spans="1:17" ht="15.9" customHeight="1">
      <c r="A29" s="331">
        <v>2012</v>
      </c>
      <c r="B29" s="316"/>
      <c r="C29" s="330"/>
      <c r="D29" s="336" t="s">
        <v>8</v>
      </c>
      <c r="E29" s="332" t="s">
        <v>8</v>
      </c>
      <c r="F29" s="332" t="s">
        <v>8</v>
      </c>
      <c r="G29" s="334" t="s">
        <v>8</v>
      </c>
      <c r="H29" s="335" t="s">
        <v>8</v>
      </c>
      <c r="I29" s="335" t="s">
        <v>8</v>
      </c>
      <c r="J29" s="335" t="s">
        <v>8</v>
      </c>
      <c r="K29" s="333" t="s">
        <v>8</v>
      </c>
      <c r="L29" s="332" t="s">
        <v>8</v>
      </c>
      <c r="M29" s="332" t="s">
        <v>8</v>
      </c>
      <c r="N29" s="332" t="s">
        <v>8</v>
      </c>
      <c r="O29" s="334" t="s">
        <v>8</v>
      </c>
      <c r="P29" s="333" t="s">
        <v>8</v>
      </c>
      <c r="Q29" s="332" t="s">
        <v>8</v>
      </c>
    </row>
    <row r="30" spans="1:17" ht="15.9" customHeight="1">
      <c r="A30" s="331">
        <v>2011</v>
      </c>
      <c r="B30" s="316"/>
      <c r="C30" s="330"/>
      <c r="D30" s="336" t="s">
        <v>8</v>
      </c>
      <c r="E30" s="332" t="s">
        <v>8</v>
      </c>
      <c r="F30" s="332" t="s">
        <v>8</v>
      </c>
      <c r="G30" s="334" t="s">
        <v>8</v>
      </c>
      <c r="H30" s="335" t="s">
        <v>8</v>
      </c>
      <c r="I30" s="335" t="s">
        <v>8</v>
      </c>
      <c r="J30" s="335" t="s">
        <v>8</v>
      </c>
      <c r="K30" s="333" t="s">
        <v>8</v>
      </c>
      <c r="L30" s="332" t="s">
        <v>8</v>
      </c>
      <c r="M30" s="332" t="s">
        <v>8</v>
      </c>
      <c r="N30" s="332" t="s">
        <v>8</v>
      </c>
      <c r="O30" s="334" t="s">
        <v>8</v>
      </c>
      <c r="P30" s="333" t="s">
        <v>8</v>
      </c>
      <c r="Q30" s="332" t="s">
        <v>8</v>
      </c>
    </row>
    <row r="31" spans="1:17" ht="15.9" customHeight="1">
      <c r="A31" s="331">
        <v>2010</v>
      </c>
      <c r="B31" s="316"/>
      <c r="C31" s="330"/>
      <c r="D31" s="329">
        <v>6479.3969790000001</v>
      </c>
      <c r="E31" s="328">
        <v>3478.1758539999996</v>
      </c>
      <c r="F31" s="325">
        <v>1483.0267900000001</v>
      </c>
      <c r="G31" s="326">
        <v>1269.668402</v>
      </c>
      <c r="H31" s="326">
        <v>631.48437899999999</v>
      </c>
      <c r="I31" s="326">
        <v>510.30748399999999</v>
      </c>
      <c r="J31" s="326">
        <v>67.243562000000011</v>
      </c>
      <c r="K31" s="327">
        <v>1811.172388</v>
      </c>
      <c r="L31" s="325">
        <v>870.13642500000003</v>
      </c>
      <c r="M31" s="326">
        <v>590.072271</v>
      </c>
      <c r="N31" s="325">
        <v>1135.8117980000002</v>
      </c>
      <c r="O31" s="326">
        <v>373.26203999999996</v>
      </c>
      <c r="P31" s="326">
        <v>161.64214900000002</v>
      </c>
      <c r="Q31" s="325">
        <v>1015.237488</v>
      </c>
    </row>
    <row r="32" spans="1:17" ht="15.9" customHeight="1">
      <c r="A32" s="331">
        <v>2009</v>
      </c>
      <c r="B32" s="316"/>
      <c r="C32" s="330"/>
      <c r="D32" s="329">
        <v>6954.9399639999992</v>
      </c>
      <c r="E32" s="328">
        <v>3819.1622280000001</v>
      </c>
      <c r="F32" s="325">
        <v>1510.847119</v>
      </c>
      <c r="G32" s="326">
        <v>1319.2300249999998</v>
      </c>
      <c r="H32" s="326">
        <v>714.26073999999994</v>
      </c>
      <c r="I32" s="326">
        <v>452.68737099999998</v>
      </c>
      <c r="J32" s="326">
        <v>58.252457</v>
      </c>
      <c r="K32" s="327">
        <v>2159.3139460000002</v>
      </c>
      <c r="L32" s="325">
        <v>1384.4166599999999</v>
      </c>
      <c r="M32" s="326">
        <v>794.41104200000007</v>
      </c>
      <c r="N32" s="325">
        <v>952.23944899999992</v>
      </c>
      <c r="O32" s="326">
        <v>352.83330599999999</v>
      </c>
      <c r="P32" s="326">
        <v>140.57671199999999</v>
      </c>
      <c r="Q32" s="325">
        <v>810.88638500000002</v>
      </c>
    </row>
    <row r="33" spans="1:17" ht="15.9" customHeight="1">
      <c r="A33" s="331">
        <v>2008</v>
      </c>
      <c r="B33" s="316"/>
      <c r="C33" s="330"/>
      <c r="D33" s="329">
        <v>9591.3192980000003</v>
      </c>
      <c r="E33" s="328">
        <v>5212.8606600000003</v>
      </c>
      <c r="F33" s="325">
        <v>2648.7497130000002</v>
      </c>
      <c r="G33" s="326">
        <v>2454.1347650000002</v>
      </c>
      <c r="H33" s="326">
        <v>878.136438</v>
      </c>
      <c r="I33" s="326">
        <v>1403.1345020000001</v>
      </c>
      <c r="J33" s="326">
        <v>41.271805000000001</v>
      </c>
      <c r="K33" s="327">
        <v>2303.4227349999996</v>
      </c>
      <c r="L33" s="325">
        <v>1838.1788779999999</v>
      </c>
      <c r="M33" s="326">
        <v>1268.130322</v>
      </c>
      <c r="N33" s="325">
        <v>1337.692448</v>
      </c>
      <c r="O33" s="326">
        <v>486.64110800000003</v>
      </c>
      <c r="P33" s="326">
        <v>322.39897999999999</v>
      </c>
      <c r="Q33" s="325">
        <v>1206.0372769999999</v>
      </c>
    </row>
    <row r="34" spans="1:17" ht="15.9" customHeight="1">
      <c r="A34" s="331">
        <v>2007</v>
      </c>
      <c r="B34" s="316"/>
      <c r="C34" s="330"/>
      <c r="D34" s="329">
        <v>7662.8304440000002</v>
      </c>
      <c r="E34" s="328">
        <v>4393.5768680000001</v>
      </c>
      <c r="F34" s="325">
        <v>2154.896236</v>
      </c>
      <c r="G34" s="326">
        <v>1965.5874180000001</v>
      </c>
      <c r="H34" s="326">
        <v>726.84144499999991</v>
      </c>
      <c r="I34" s="326">
        <v>1150.945966</v>
      </c>
      <c r="J34" s="326">
        <v>38.778656000000005</v>
      </c>
      <c r="K34" s="327">
        <v>1924.5336229999998</v>
      </c>
      <c r="L34" s="325">
        <v>948.07041299999992</v>
      </c>
      <c r="M34" s="326">
        <v>902.92041900000004</v>
      </c>
      <c r="N34" s="325">
        <v>1016.398207</v>
      </c>
      <c r="O34" s="326">
        <v>355.51878899999997</v>
      </c>
      <c r="P34" s="326">
        <v>260.79921300000001</v>
      </c>
      <c r="Q34" s="325">
        <v>1305.2245870000002</v>
      </c>
    </row>
    <row r="35" spans="1:17" ht="15.9" customHeight="1">
      <c r="A35" s="331">
        <v>2006</v>
      </c>
      <c r="B35" s="316"/>
      <c r="C35" s="330"/>
      <c r="D35" s="329">
        <v>6477.6960769999996</v>
      </c>
      <c r="E35" s="328">
        <v>3806.9271830000002</v>
      </c>
      <c r="F35" s="325">
        <v>1874.9223710000001</v>
      </c>
      <c r="G35" s="326">
        <v>1708.8600700000002</v>
      </c>
      <c r="H35" s="326">
        <v>407.83222999999998</v>
      </c>
      <c r="I35" s="326">
        <v>1214.230033</v>
      </c>
      <c r="J35" s="326">
        <v>28.164926000000001</v>
      </c>
      <c r="K35" s="327">
        <v>1787.8102220000001</v>
      </c>
      <c r="L35" s="325">
        <v>798.934529</v>
      </c>
      <c r="M35" s="326">
        <v>684.51689399999998</v>
      </c>
      <c r="N35" s="325">
        <v>816.98359299999993</v>
      </c>
      <c r="O35" s="326">
        <v>242.34266</v>
      </c>
      <c r="P35" s="326">
        <v>224.38699700000001</v>
      </c>
      <c r="Q35" s="325">
        <v>1047.3869649999999</v>
      </c>
    </row>
    <row r="36" spans="1:17" ht="15.9" customHeight="1">
      <c r="A36" s="331">
        <v>2005</v>
      </c>
      <c r="B36" s="316"/>
      <c r="C36" s="330"/>
      <c r="D36" s="329">
        <v>5693.9094960000002</v>
      </c>
      <c r="E36" s="328">
        <v>3527.4568389999999</v>
      </c>
      <c r="F36" s="325">
        <v>1744.8486359999999</v>
      </c>
      <c r="G36" s="326">
        <v>1590.6446759999999</v>
      </c>
      <c r="H36" s="326">
        <v>376.25272899999999</v>
      </c>
      <c r="I36" s="326">
        <v>1153.6245279999998</v>
      </c>
      <c r="J36" s="326">
        <v>27.698996999999999</v>
      </c>
      <c r="K36" s="327">
        <v>1660.2705880000001</v>
      </c>
      <c r="L36" s="325">
        <v>732.59731700000009</v>
      </c>
      <c r="M36" s="326">
        <v>678.62084499999992</v>
      </c>
      <c r="N36" s="325">
        <v>643.09606800000006</v>
      </c>
      <c r="O36" s="326">
        <v>167.99221</v>
      </c>
      <c r="P36" s="326">
        <v>224.63152700000001</v>
      </c>
      <c r="Q36" s="325">
        <v>735.92908299999999</v>
      </c>
    </row>
    <row r="37" spans="1:17" ht="15.9" customHeight="1">
      <c r="A37" s="331">
        <v>2004</v>
      </c>
      <c r="B37" s="316"/>
      <c r="C37" s="330"/>
      <c r="D37" s="329">
        <v>4869.5821160000005</v>
      </c>
      <c r="E37" s="328">
        <v>2762.5531269999997</v>
      </c>
      <c r="F37" s="325">
        <v>971.34827700000005</v>
      </c>
      <c r="G37" s="326">
        <v>830.34387800000002</v>
      </c>
      <c r="H37" s="326">
        <v>85.347142000000005</v>
      </c>
      <c r="I37" s="326">
        <v>697.67345599999999</v>
      </c>
      <c r="J37" s="326">
        <v>21.670552999999998</v>
      </c>
      <c r="K37" s="327">
        <v>1683.751841</v>
      </c>
      <c r="L37" s="325">
        <v>1151.2509700000001</v>
      </c>
      <c r="M37" s="326">
        <v>1108.6824779999999</v>
      </c>
      <c r="N37" s="325">
        <v>517.48638800000003</v>
      </c>
      <c r="O37" s="326">
        <v>127.08264699999999</v>
      </c>
      <c r="P37" s="326">
        <v>187.19986799999998</v>
      </c>
      <c r="Q37" s="325">
        <v>374.18619999999999</v>
      </c>
    </row>
    <row r="38" spans="1:17" ht="15.9" customHeight="1">
      <c r="A38" s="331">
        <v>2003</v>
      </c>
      <c r="B38" s="316"/>
      <c r="C38" s="330"/>
      <c r="D38" s="329">
        <v>3942.1723500000003</v>
      </c>
      <c r="E38" s="328">
        <v>2280.8831129999999</v>
      </c>
      <c r="F38" s="325">
        <v>960.37934900000005</v>
      </c>
      <c r="G38" s="326">
        <v>831.32247999999993</v>
      </c>
      <c r="H38" s="326">
        <v>142.69108300000002</v>
      </c>
      <c r="I38" s="326">
        <v>642.04164099999991</v>
      </c>
      <c r="J38" s="326">
        <v>23.652229999999999</v>
      </c>
      <c r="K38" s="327">
        <v>1202.8984069999999</v>
      </c>
      <c r="L38" s="325">
        <v>775.66378899999995</v>
      </c>
      <c r="M38" s="326">
        <v>740.41797400000007</v>
      </c>
      <c r="N38" s="325">
        <v>428.57346799999993</v>
      </c>
      <c r="O38" s="326">
        <v>97.65063099999999</v>
      </c>
      <c r="P38" s="326">
        <v>161.83653899999999</v>
      </c>
      <c r="Q38" s="325">
        <v>447.511235</v>
      </c>
    </row>
    <row r="39" spans="1:17" ht="15.9" customHeight="1">
      <c r="A39" s="331">
        <v>2002</v>
      </c>
      <c r="B39" s="316"/>
      <c r="C39" s="330"/>
      <c r="D39" s="329">
        <v>3661.013344</v>
      </c>
      <c r="E39" s="328">
        <v>2205.4990589999998</v>
      </c>
      <c r="F39" s="325">
        <v>859.45445200000006</v>
      </c>
      <c r="G39" s="326">
        <v>735.50792100000001</v>
      </c>
      <c r="H39" s="326">
        <v>76.90927099999999</v>
      </c>
      <c r="I39" s="326">
        <v>612.21593400000006</v>
      </c>
      <c r="J39" s="326">
        <v>23.436049000000001</v>
      </c>
      <c r="K39" s="327">
        <v>1242.55132</v>
      </c>
      <c r="L39" s="325">
        <v>654.145893</v>
      </c>
      <c r="M39" s="326">
        <v>626.44225199999994</v>
      </c>
      <c r="N39" s="325">
        <v>389.28360699999996</v>
      </c>
      <c r="O39" s="326">
        <v>72.145274000000001</v>
      </c>
      <c r="P39" s="326">
        <v>160.254256</v>
      </c>
      <c r="Q39" s="325">
        <v>408.52599200000003</v>
      </c>
    </row>
    <row r="40" spans="1:17" ht="15.9" customHeight="1">
      <c r="A40" s="331">
        <v>2001</v>
      </c>
      <c r="B40" s="316"/>
      <c r="C40" s="330"/>
      <c r="D40" s="329">
        <v>3932.1187839999998</v>
      </c>
      <c r="E40" s="328">
        <v>2627.4236549999996</v>
      </c>
      <c r="F40" s="325">
        <v>1181.7893670000001</v>
      </c>
      <c r="G40" s="326">
        <v>846.588573</v>
      </c>
      <c r="H40" s="326">
        <v>155.38631099999998</v>
      </c>
      <c r="I40" s="326">
        <v>642.98617200000001</v>
      </c>
      <c r="J40" s="326">
        <v>27.359643999999999</v>
      </c>
      <c r="K40" s="327">
        <v>1353.769344</v>
      </c>
      <c r="L40" s="325">
        <v>823.41606400000001</v>
      </c>
      <c r="M40" s="326">
        <v>714.13271499999996</v>
      </c>
      <c r="N40" s="325">
        <v>363.911157</v>
      </c>
      <c r="O40" s="326">
        <v>66.137332000000001</v>
      </c>
      <c r="P40" s="326">
        <v>136.22451199999998</v>
      </c>
      <c r="Q40" s="325">
        <v>106.76632000000001</v>
      </c>
    </row>
    <row r="41" spans="1:17" ht="15.9" customHeight="1">
      <c r="A41" s="331">
        <v>2000</v>
      </c>
      <c r="B41" s="316"/>
      <c r="C41" s="330"/>
      <c r="D41" s="329">
        <v>3308.1448960000002</v>
      </c>
      <c r="E41" s="328">
        <v>2459.6666479999999</v>
      </c>
      <c r="F41" s="325">
        <v>1203.038904</v>
      </c>
      <c r="G41" s="326">
        <v>1046.4072699999999</v>
      </c>
      <c r="H41" s="326">
        <v>287.58762999999999</v>
      </c>
      <c r="I41" s="326">
        <v>715.241083</v>
      </c>
      <c r="J41" s="326">
        <v>25.794618999999997</v>
      </c>
      <c r="K41" s="327">
        <v>1170.2416640000001</v>
      </c>
      <c r="L41" s="325">
        <v>404.96538199999998</v>
      </c>
      <c r="M41" s="326">
        <v>380.687634</v>
      </c>
      <c r="N41" s="325">
        <v>302.96601800000002</v>
      </c>
      <c r="O41" s="326">
        <v>51.403103999999999</v>
      </c>
      <c r="P41" s="326">
        <v>107.931552</v>
      </c>
      <c r="Q41" s="325">
        <v>130.76777300000001</v>
      </c>
    </row>
    <row r="42" spans="1:17" ht="6.9" customHeight="1">
      <c r="A42" s="324"/>
      <c r="B42" s="323"/>
      <c r="C42" s="322"/>
      <c r="D42" s="321"/>
      <c r="E42" s="320"/>
      <c r="F42" s="317"/>
      <c r="G42" s="318"/>
      <c r="H42" s="318"/>
      <c r="I42" s="318"/>
      <c r="J42" s="318"/>
      <c r="K42" s="319"/>
      <c r="L42" s="317"/>
      <c r="M42" s="318"/>
      <c r="N42" s="317"/>
      <c r="O42" s="318"/>
      <c r="P42" s="318"/>
      <c r="Q42" s="317"/>
    </row>
    <row r="43" spans="1:17" ht="6.9" customHeight="1">
      <c r="A43" s="316"/>
      <c r="B43" s="316"/>
      <c r="C43" s="315"/>
      <c r="D43" s="314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</row>
    <row r="44" spans="1:17" ht="10.199999999999999">
      <c r="A44" s="638" t="s">
        <v>743</v>
      </c>
      <c r="B44" s="313"/>
    </row>
    <row r="45" spans="1:17" ht="10.199999999999999">
      <c r="A45" s="638" t="s">
        <v>754</v>
      </c>
    </row>
    <row r="46" spans="1:17" ht="10.199999999999999">
      <c r="A46" s="638" t="s">
        <v>748</v>
      </c>
    </row>
    <row r="47" spans="1:17" ht="10.199999999999999">
      <c r="A47" s="638" t="s">
        <v>744</v>
      </c>
    </row>
    <row r="48" spans="1:17" ht="10.199999999999999">
      <c r="A48" s="638" t="s">
        <v>755</v>
      </c>
    </row>
    <row r="49" spans="1:2" s="308" customFormat="1" ht="10.199999999999999">
      <c r="A49" s="312"/>
      <c r="B49" s="312"/>
    </row>
    <row r="50" spans="1:2" s="308" customFormat="1" ht="10.199999999999999">
      <c r="A50" s="312"/>
      <c r="B50" s="312"/>
    </row>
    <row r="51" spans="1:2" s="308" customFormat="1" ht="10.199999999999999">
      <c r="A51" s="312"/>
      <c r="B51" s="312"/>
    </row>
    <row r="52" spans="1:2" s="308" customFormat="1" ht="10.199999999999999">
      <c r="B52" s="313"/>
    </row>
    <row r="53" spans="1:2" s="308" customFormat="1" ht="10.199999999999999">
      <c r="A53" s="312"/>
      <c r="B53" s="312"/>
    </row>
    <row r="54" spans="1:2" s="308" customFormat="1" ht="10.199999999999999">
      <c r="A54" s="312"/>
      <c r="B54" s="312"/>
    </row>
    <row r="55" spans="1:2" s="308" customFormat="1" ht="10.199999999999999">
      <c r="A55" s="312"/>
      <c r="B55" s="312"/>
    </row>
    <row r="56" spans="1:2" s="308" customFormat="1" ht="10.199999999999999">
      <c r="A56" s="312"/>
      <c r="B56" s="312"/>
    </row>
    <row r="57" spans="1:2" s="308" customFormat="1" ht="10.199999999999999">
      <c r="A57" s="312"/>
      <c r="B57" s="312"/>
    </row>
    <row r="58" spans="1:2" s="308" customFormat="1" ht="10.199999999999999">
      <c r="A58" s="312"/>
      <c r="B58" s="312"/>
    </row>
    <row r="59" spans="1:2" s="308" customFormat="1" ht="10.199999999999999">
      <c r="A59" s="312"/>
      <c r="B59" s="312"/>
    </row>
    <row r="60" spans="1:2" s="308" customFormat="1" ht="10.199999999999999">
      <c r="A60" s="312"/>
      <c r="B60" s="312"/>
    </row>
    <row r="61" spans="1:2" s="308" customFormat="1" ht="10.199999999999999">
      <c r="A61" s="312"/>
      <c r="B61" s="312"/>
    </row>
    <row r="62" spans="1:2" s="308" customFormat="1" ht="10.199999999999999">
      <c r="A62" s="312"/>
      <c r="B62" s="312"/>
    </row>
    <row r="63" spans="1:2" s="308" customFormat="1" ht="10.199999999999999">
      <c r="A63" s="312"/>
      <c r="B63" s="312"/>
    </row>
    <row r="64" spans="1:2" s="308" customFormat="1" ht="10.199999999999999">
      <c r="A64" s="312"/>
      <c r="B64" s="312"/>
    </row>
    <row r="65" s="308" customFormat="1" ht="10.199999999999999"/>
    <row r="66" s="308" customFormat="1" ht="10.199999999999999"/>
    <row r="67" s="308" customFormat="1" ht="10.199999999999999"/>
    <row r="68" s="308" customFormat="1" ht="10.199999999999999"/>
    <row r="69" s="308" customFormat="1" ht="10.199999999999999"/>
    <row r="70" s="308" customFormat="1" ht="10.199999999999999"/>
    <row r="71" s="308" customFormat="1" ht="10.199999999999999"/>
    <row r="72" s="308" customFormat="1" ht="10.199999999999999"/>
    <row r="73" s="308" customFormat="1" ht="10.199999999999999"/>
    <row r="74" s="308" customFormat="1" ht="10.199999999999999"/>
    <row r="75" s="308" customFormat="1" ht="10.199999999999999"/>
    <row r="76" s="308" customFormat="1" ht="10.199999999999999"/>
    <row r="77" s="308" customFormat="1" ht="10.199999999999999"/>
    <row r="78" s="308" customFormat="1" ht="10.199999999999999"/>
    <row r="79" s="308" customFormat="1" ht="10.199999999999999"/>
    <row r="80" s="308" customFormat="1" ht="10.199999999999999"/>
    <row r="81" s="308" customFormat="1" ht="10.199999999999999"/>
    <row r="82" s="308" customFormat="1" ht="10.199999999999999"/>
    <row r="83" s="308" customFormat="1" ht="10.199999999999999"/>
    <row r="84" s="308" customFormat="1" ht="10.199999999999999"/>
    <row r="85" s="308" customFormat="1" ht="10.199999999999999"/>
    <row r="86" s="308" customFormat="1" ht="10.199999999999999"/>
    <row r="87" s="308" customFormat="1" ht="10.199999999999999"/>
    <row r="88" s="308" customFormat="1" ht="10.199999999999999"/>
    <row r="89" s="308" customFormat="1" ht="10.199999999999999"/>
    <row r="90" s="308" customFormat="1" ht="10.199999999999999"/>
    <row r="91" s="308" customFormat="1" ht="10.199999999999999"/>
    <row r="92" s="308" customFormat="1" ht="10.199999999999999"/>
    <row r="93" s="308" customFormat="1" ht="10.199999999999999"/>
    <row r="94" s="308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/>
  </sheetViews>
  <sheetFormatPr defaultColWidth="11.7109375" defaultRowHeight="10.199999999999999"/>
  <cols>
    <col min="1" max="1" width="5.85546875" style="385" customWidth="1"/>
    <col min="2" max="2" width="13" style="385" customWidth="1"/>
    <col min="3" max="3" width="1.85546875" style="385" customWidth="1"/>
    <col min="4" max="4" width="11.140625" style="386" customWidth="1"/>
    <col min="5" max="6" width="9.85546875" style="385" customWidth="1"/>
    <col min="7" max="11" width="8.5703125" style="385" customWidth="1"/>
    <col min="12" max="13" width="9.85546875" style="385" customWidth="1"/>
    <col min="14" max="14" width="11" style="385" customWidth="1"/>
    <col min="15" max="16" width="8.5703125" style="385" customWidth="1"/>
    <col min="17" max="17" width="9.85546875" style="385" customWidth="1"/>
    <col min="18" max="18" width="13.42578125" style="385" customWidth="1"/>
    <col min="19" max="16384" width="11.7109375" style="385"/>
  </cols>
  <sheetData>
    <row r="1" spans="1:18" s="437" customFormat="1" ht="12">
      <c r="A1" s="382">
        <v>12</v>
      </c>
      <c r="B1" s="438"/>
      <c r="C1" s="438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438"/>
      <c r="P1" s="438"/>
      <c r="R1" s="382"/>
    </row>
    <row r="2" spans="1:18">
      <c r="A2" s="380" t="s">
        <v>338</v>
      </c>
      <c r="B2" s="436"/>
      <c r="C2" s="436"/>
      <c r="D2" s="374"/>
      <c r="E2" s="374"/>
      <c r="F2" s="379"/>
      <c r="G2" s="378"/>
      <c r="H2" s="378"/>
      <c r="I2" s="377"/>
      <c r="J2" s="377"/>
      <c r="K2" s="377"/>
      <c r="L2" s="377"/>
      <c r="M2" s="377"/>
      <c r="N2" s="377"/>
      <c r="O2" s="434"/>
      <c r="P2" s="434"/>
      <c r="R2" s="376" t="s">
        <v>337</v>
      </c>
    </row>
    <row r="3" spans="1:18">
      <c r="A3" s="380" t="s">
        <v>346</v>
      </c>
      <c r="B3" s="434"/>
      <c r="C3" s="434"/>
      <c r="D3" s="374"/>
      <c r="E3" s="373"/>
      <c r="F3" s="369"/>
      <c r="G3" s="372"/>
      <c r="H3" s="368"/>
      <c r="I3" s="369"/>
      <c r="J3" s="369"/>
      <c r="K3" s="369"/>
      <c r="L3" s="369"/>
      <c r="M3" s="369"/>
      <c r="N3" s="369"/>
      <c r="O3" s="434"/>
      <c r="P3" s="434"/>
      <c r="R3" s="371" t="s">
        <v>345</v>
      </c>
    </row>
    <row r="4" spans="1:18">
      <c r="A4" s="435" t="s">
        <v>334</v>
      </c>
      <c r="B4" s="434"/>
      <c r="C4" s="434"/>
      <c r="D4" s="369"/>
      <c r="E4" s="369"/>
      <c r="F4" s="369"/>
      <c r="G4" s="368"/>
      <c r="H4" s="368"/>
      <c r="I4" s="369"/>
      <c r="J4" s="369"/>
      <c r="K4" s="369"/>
      <c r="L4" s="369"/>
      <c r="M4" s="369"/>
      <c r="N4" s="369"/>
      <c r="O4" s="434"/>
      <c r="P4" s="434"/>
      <c r="R4" s="368" t="s">
        <v>333</v>
      </c>
    </row>
    <row r="5" spans="1:18">
      <c r="A5" s="432"/>
      <c r="B5" s="432"/>
      <c r="C5" s="432"/>
      <c r="D5" s="433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1"/>
    </row>
    <row r="6" spans="1:18" s="414" customFormat="1" ht="21.9" customHeight="1">
      <c r="A6" s="430"/>
      <c r="B6" s="429"/>
      <c r="C6" s="428"/>
      <c r="D6" s="643" t="s">
        <v>323</v>
      </c>
      <c r="E6" s="646" t="s">
        <v>332</v>
      </c>
      <c r="F6" s="647"/>
      <c r="G6" s="647"/>
      <c r="H6" s="647"/>
      <c r="I6" s="647"/>
      <c r="J6" s="647"/>
      <c r="K6" s="648"/>
      <c r="L6" s="646" t="s">
        <v>331</v>
      </c>
      <c r="M6" s="648"/>
      <c r="N6" s="667" t="s">
        <v>330</v>
      </c>
      <c r="O6" s="668"/>
      <c r="P6" s="669"/>
      <c r="Q6" s="670" t="s">
        <v>329</v>
      </c>
      <c r="R6" s="427"/>
    </row>
    <row r="7" spans="1:18" s="414" customFormat="1" ht="24" customHeight="1">
      <c r="A7" s="426"/>
      <c r="B7" s="425"/>
      <c r="C7" s="424"/>
      <c r="D7" s="644"/>
      <c r="E7" s="655" t="s">
        <v>323</v>
      </c>
      <c r="F7" s="657" t="s">
        <v>328</v>
      </c>
      <c r="G7" s="658"/>
      <c r="H7" s="658"/>
      <c r="I7" s="658"/>
      <c r="J7" s="659"/>
      <c r="K7" s="673" t="s">
        <v>327</v>
      </c>
      <c r="L7" s="675" t="s">
        <v>323</v>
      </c>
      <c r="M7" s="673" t="s">
        <v>326</v>
      </c>
      <c r="N7" s="675" t="s">
        <v>323</v>
      </c>
      <c r="O7" s="676" t="s">
        <v>325</v>
      </c>
      <c r="P7" s="678" t="s">
        <v>324</v>
      </c>
      <c r="Q7" s="671"/>
      <c r="R7" s="423"/>
    </row>
    <row r="8" spans="1:18" s="414" customFormat="1" ht="53.4" customHeight="1">
      <c r="A8" s="422"/>
      <c r="B8" s="421"/>
      <c r="C8" s="420"/>
      <c r="D8" s="645"/>
      <c r="E8" s="656"/>
      <c r="F8" s="419" t="s">
        <v>323</v>
      </c>
      <c r="G8" s="418" t="s">
        <v>322</v>
      </c>
      <c r="H8" s="417" t="s">
        <v>344</v>
      </c>
      <c r="I8" s="417" t="s">
        <v>320</v>
      </c>
      <c r="J8" s="416" t="s">
        <v>319</v>
      </c>
      <c r="K8" s="674"/>
      <c r="L8" s="674"/>
      <c r="M8" s="674"/>
      <c r="N8" s="674"/>
      <c r="O8" s="677"/>
      <c r="P8" s="679"/>
      <c r="Q8" s="672"/>
      <c r="R8" s="415"/>
    </row>
    <row r="9" spans="1:18">
      <c r="A9" s="413"/>
      <c r="B9" s="412"/>
      <c r="C9" s="400"/>
      <c r="D9" s="411"/>
      <c r="E9" s="409"/>
      <c r="G9" s="410"/>
      <c r="L9" s="408"/>
      <c r="N9" s="409"/>
      <c r="Q9" s="408"/>
      <c r="R9" s="407"/>
    </row>
    <row r="10" spans="1:18" ht="15.9" customHeight="1">
      <c r="A10" s="401">
        <v>2012</v>
      </c>
      <c r="B10" s="400" t="s">
        <v>323</v>
      </c>
      <c r="C10" s="400"/>
      <c r="D10" s="406" t="s">
        <v>8</v>
      </c>
      <c r="E10" s="402" t="s">
        <v>8</v>
      </c>
      <c r="F10" s="402" t="s">
        <v>8</v>
      </c>
      <c r="G10" s="404" t="s">
        <v>8</v>
      </c>
      <c r="H10" s="405" t="s">
        <v>8</v>
      </c>
      <c r="I10" s="405" t="s">
        <v>8</v>
      </c>
      <c r="J10" s="405" t="s">
        <v>8</v>
      </c>
      <c r="K10" s="403" t="s">
        <v>8</v>
      </c>
      <c r="L10" s="402" t="s">
        <v>8</v>
      </c>
      <c r="M10" s="402" t="s">
        <v>8</v>
      </c>
      <c r="N10" s="402" t="s">
        <v>8</v>
      </c>
      <c r="O10" s="404" t="s">
        <v>8</v>
      </c>
      <c r="P10" s="403" t="s">
        <v>8</v>
      </c>
      <c r="Q10" s="402" t="s">
        <v>8</v>
      </c>
      <c r="R10" s="395" t="s">
        <v>343</v>
      </c>
    </row>
    <row r="11" spans="1:18" ht="15.9" customHeight="1">
      <c r="A11" s="401"/>
      <c r="B11" s="400" t="s">
        <v>342</v>
      </c>
      <c r="C11" s="400"/>
      <c r="D11" s="406" t="s">
        <v>8</v>
      </c>
      <c r="E11" s="402" t="s">
        <v>8</v>
      </c>
      <c r="F11" s="402" t="s">
        <v>8</v>
      </c>
      <c r="G11" s="404" t="s">
        <v>8</v>
      </c>
      <c r="H11" s="405" t="s">
        <v>8</v>
      </c>
      <c r="I11" s="405" t="s">
        <v>8</v>
      </c>
      <c r="J11" s="405" t="s">
        <v>8</v>
      </c>
      <c r="K11" s="403" t="s">
        <v>8</v>
      </c>
      <c r="L11" s="402" t="s">
        <v>8</v>
      </c>
      <c r="M11" s="402" t="s">
        <v>8</v>
      </c>
      <c r="N11" s="402" t="s">
        <v>8</v>
      </c>
      <c r="O11" s="404" t="s">
        <v>8</v>
      </c>
      <c r="P11" s="403" t="s">
        <v>8</v>
      </c>
      <c r="Q11" s="402" t="s">
        <v>8</v>
      </c>
      <c r="R11" s="395" t="s">
        <v>341</v>
      </c>
    </row>
    <row r="12" spans="1:18" ht="15.9" customHeight="1">
      <c r="A12" s="401"/>
      <c r="B12" s="400" t="s">
        <v>340</v>
      </c>
      <c r="C12" s="400"/>
      <c r="D12" s="406" t="s">
        <v>8</v>
      </c>
      <c r="E12" s="402" t="s">
        <v>8</v>
      </c>
      <c r="F12" s="402" t="s">
        <v>8</v>
      </c>
      <c r="G12" s="404" t="s">
        <v>8</v>
      </c>
      <c r="H12" s="405" t="s">
        <v>8</v>
      </c>
      <c r="I12" s="405" t="s">
        <v>8</v>
      </c>
      <c r="J12" s="405" t="s">
        <v>8</v>
      </c>
      <c r="K12" s="403" t="s">
        <v>8</v>
      </c>
      <c r="L12" s="402" t="s">
        <v>8</v>
      </c>
      <c r="M12" s="402" t="s">
        <v>8</v>
      </c>
      <c r="N12" s="402" t="s">
        <v>8</v>
      </c>
      <c r="O12" s="404" t="s">
        <v>8</v>
      </c>
      <c r="P12" s="403" t="s">
        <v>8</v>
      </c>
      <c r="Q12" s="402" t="s">
        <v>8</v>
      </c>
      <c r="R12" s="395" t="s">
        <v>339</v>
      </c>
    </row>
    <row r="13" spans="1:18" ht="24" customHeight="1">
      <c r="A13" s="401">
        <v>2011</v>
      </c>
      <c r="B13" s="400" t="s">
        <v>323</v>
      </c>
      <c r="C13" s="400"/>
      <c r="D13" s="406" t="s">
        <v>8</v>
      </c>
      <c r="E13" s="402" t="s">
        <v>8</v>
      </c>
      <c r="F13" s="402" t="s">
        <v>8</v>
      </c>
      <c r="G13" s="404" t="s">
        <v>8</v>
      </c>
      <c r="H13" s="405" t="s">
        <v>8</v>
      </c>
      <c r="I13" s="405" t="s">
        <v>8</v>
      </c>
      <c r="J13" s="405" t="s">
        <v>8</v>
      </c>
      <c r="K13" s="403" t="s">
        <v>8</v>
      </c>
      <c r="L13" s="402" t="s">
        <v>8</v>
      </c>
      <c r="M13" s="402" t="s">
        <v>8</v>
      </c>
      <c r="N13" s="402" t="s">
        <v>8</v>
      </c>
      <c r="O13" s="404" t="s">
        <v>8</v>
      </c>
      <c r="P13" s="403" t="s">
        <v>8</v>
      </c>
      <c r="Q13" s="402" t="s">
        <v>8</v>
      </c>
      <c r="R13" s="395" t="s">
        <v>343</v>
      </c>
    </row>
    <row r="14" spans="1:18" ht="15.9" customHeight="1">
      <c r="A14" s="401"/>
      <c r="B14" s="400" t="s">
        <v>342</v>
      </c>
      <c r="C14" s="400"/>
      <c r="D14" s="406" t="s">
        <v>8</v>
      </c>
      <c r="E14" s="402" t="s">
        <v>8</v>
      </c>
      <c r="F14" s="402" t="s">
        <v>8</v>
      </c>
      <c r="G14" s="404" t="s">
        <v>8</v>
      </c>
      <c r="H14" s="405" t="s">
        <v>8</v>
      </c>
      <c r="I14" s="405" t="s">
        <v>8</v>
      </c>
      <c r="J14" s="405" t="s">
        <v>8</v>
      </c>
      <c r="K14" s="403" t="s">
        <v>8</v>
      </c>
      <c r="L14" s="402" t="s">
        <v>8</v>
      </c>
      <c r="M14" s="402" t="s">
        <v>8</v>
      </c>
      <c r="N14" s="402" t="s">
        <v>8</v>
      </c>
      <c r="O14" s="404" t="s">
        <v>8</v>
      </c>
      <c r="P14" s="403" t="s">
        <v>8</v>
      </c>
      <c r="Q14" s="402" t="s">
        <v>8</v>
      </c>
      <c r="R14" s="395" t="s">
        <v>341</v>
      </c>
    </row>
    <row r="15" spans="1:18" ht="15.9" customHeight="1">
      <c r="A15" s="401"/>
      <c r="B15" s="400" t="s">
        <v>340</v>
      </c>
      <c r="C15" s="400"/>
      <c r="D15" s="406" t="s">
        <v>8</v>
      </c>
      <c r="E15" s="402" t="s">
        <v>8</v>
      </c>
      <c r="F15" s="402" t="s">
        <v>8</v>
      </c>
      <c r="G15" s="404" t="s">
        <v>8</v>
      </c>
      <c r="H15" s="405" t="s">
        <v>8</v>
      </c>
      <c r="I15" s="405" t="s">
        <v>8</v>
      </c>
      <c r="J15" s="405" t="s">
        <v>8</v>
      </c>
      <c r="K15" s="403" t="s">
        <v>8</v>
      </c>
      <c r="L15" s="402" t="s">
        <v>8</v>
      </c>
      <c r="M15" s="402" t="s">
        <v>8</v>
      </c>
      <c r="N15" s="402" t="s">
        <v>8</v>
      </c>
      <c r="O15" s="404" t="s">
        <v>8</v>
      </c>
      <c r="P15" s="403" t="s">
        <v>8</v>
      </c>
      <c r="Q15" s="402" t="s">
        <v>8</v>
      </c>
      <c r="R15" s="395" t="s">
        <v>339</v>
      </c>
    </row>
    <row r="16" spans="1:18" ht="24" customHeight="1">
      <c r="A16" s="401">
        <v>2010</v>
      </c>
      <c r="B16" s="400" t="s">
        <v>323</v>
      </c>
      <c r="C16" s="400"/>
      <c r="D16" s="399">
        <v>9991.8293460000004</v>
      </c>
      <c r="E16" s="396">
        <v>8186.8794069999994</v>
      </c>
      <c r="F16" s="397">
        <v>3400.1892779999998</v>
      </c>
      <c r="G16" s="398">
        <v>864.05728399999998</v>
      </c>
      <c r="H16" s="397">
        <v>319.05530800000003</v>
      </c>
      <c r="I16" s="397">
        <v>334.73888099999999</v>
      </c>
      <c r="J16" s="397">
        <v>180.371297</v>
      </c>
      <c r="K16" s="397">
        <v>4611.155557</v>
      </c>
      <c r="L16" s="396">
        <v>1020.831633</v>
      </c>
      <c r="M16" s="397">
        <v>937.49595999999997</v>
      </c>
      <c r="N16" s="396">
        <v>201.98093</v>
      </c>
      <c r="O16" s="397">
        <v>30.746099999999998</v>
      </c>
      <c r="P16" s="397">
        <v>0.20560700000000001</v>
      </c>
      <c r="Q16" s="396">
        <v>338.45942200000002</v>
      </c>
      <c r="R16" s="395" t="s">
        <v>343</v>
      </c>
    </row>
    <row r="17" spans="1:18" ht="15.9" customHeight="1">
      <c r="A17" s="401"/>
      <c r="B17" s="400" t="s">
        <v>342</v>
      </c>
      <c r="C17" s="400"/>
      <c r="D17" s="399">
        <v>6892.4857699999993</v>
      </c>
      <c r="E17" s="396">
        <v>5638.1787810000005</v>
      </c>
      <c r="F17" s="397">
        <v>2691.398866</v>
      </c>
      <c r="G17" s="398">
        <v>537.06607900000006</v>
      </c>
      <c r="H17" s="397">
        <v>230.53931899999998</v>
      </c>
      <c r="I17" s="397">
        <v>172.638824</v>
      </c>
      <c r="J17" s="397">
        <v>81.541742999999997</v>
      </c>
      <c r="K17" s="397">
        <v>2895.3466439999997</v>
      </c>
      <c r="L17" s="396">
        <v>673.53919299999995</v>
      </c>
      <c r="M17" s="397">
        <v>633.99865399999999</v>
      </c>
      <c r="N17" s="396">
        <v>151.78512600000002</v>
      </c>
      <c r="O17" s="398">
        <v>21.404140999999999</v>
      </c>
      <c r="P17" s="397">
        <v>0.15603700000000001</v>
      </c>
      <c r="Q17" s="396">
        <v>193.449298</v>
      </c>
      <c r="R17" s="395" t="s">
        <v>341</v>
      </c>
    </row>
    <row r="18" spans="1:18" ht="15.9" customHeight="1">
      <c r="A18" s="401"/>
      <c r="B18" s="400" t="s">
        <v>340</v>
      </c>
      <c r="C18" s="400"/>
      <c r="D18" s="399">
        <v>3099.3435759999998</v>
      </c>
      <c r="E18" s="396">
        <v>2548.7006150000002</v>
      </c>
      <c r="F18" s="397">
        <v>708.79040300000008</v>
      </c>
      <c r="G18" s="398">
        <v>326.99120299999998</v>
      </c>
      <c r="H18" s="397">
        <v>88.515989000000005</v>
      </c>
      <c r="I18" s="397">
        <v>162.10005600000002</v>
      </c>
      <c r="J18" s="397">
        <v>98.829551999999993</v>
      </c>
      <c r="K18" s="397">
        <v>1715.8089129999998</v>
      </c>
      <c r="L18" s="396">
        <v>347.292441</v>
      </c>
      <c r="M18" s="397">
        <v>303.49730599999998</v>
      </c>
      <c r="N18" s="396">
        <v>50.195802</v>
      </c>
      <c r="O18" s="397">
        <v>9.3419599999999985</v>
      </c>
      <c r="P18" s="397">
        <v>4.9570000000000003E-2</v>
      </c>
      <c r="Q18" s="396">
        <v>145.01012299999999</v>
      </c>
      <c r="R18" s="395" t="s">
        <v>339</v>
      </c>
    </row>
    <row r="19" spans="1:18" ht="24" customHeight="1">
      <c r="A19" s="401">
        <v>2009</v>
      </c>
      <c r="B19" s="400" t="s">
        <v>323</v>
      </c>
      <c r="C19" s="400"/>
      <c r="D19" s="399">
        <v>8755.7431669999987</v>
      </c>
      <c r="E19" s="396">
        <v>6817.1911810000001</v>
      </c>
      <c r="F19" s="397">
        <v>2046.903425</v>
      </c>
      <c r="G19" s="398">
        <v>385.97760100000005</v>
      </c>
      <c r="H19" s="397">
        <v>122.559392</v>
      </c>
      <c r="I19" s="397">
        <v>157.81583499999999</v>
      </c>
      <c r="J19" s="397">
        <v>76.509699999999995</v>
      </c>
      <c r="K19" s="397">
        <v>4709.1083430000008</v>
      </c>
      <c r="L19" s="396">
        <v>1285.990155</v>
      </c>
      <c r="M19" s="397">
        <v>1269.696629</v>
      </c>
      <c r="N19" s="396">
        <v>346.736625</v>
      </c>
      <c r="O19" s="397">
        <v>49.288449999999997</v>
      </c>
      <c r="P19" s="397">
        <v>6.2674820000000002</v>
      </c>
      <c r="Q19" s="396">
        <v>115.85295699999999</v>
      </c>
      <c r="R19" s="395" t="s">
        <v>343</v>
      </c>
    </row>
    <row r="20" spans="1:18" ht="15.9" customHeight="1">
      <c r="A20" s="401"/>
      <c r="B20" s="400" t="s">
        <v>342</v>
      </c>
      <c r="C20" s="400"/>
      <c r="D20" s="399">
        <v>7418.9501200000004</v>
      </c>
      <c r="E20" s="396">
        <v>5834.2424780000001</v>
      </c>
      <c r="F20" s="397">
        <v>1622.6699599999999</v>
      </c>
      <c r="G20" s="398">
        <v>295.72200500000002</v>
      </c>
      <c r="H20" s="397">
        <v>87.771681999999998</v>
      </c>
      <c r="I20" s="397">
        <v>125.39687600000001</v>
      </c>
      <c r="J20" s="397">
        <v>28.048254</v>
      </c>
      <c r="K20" s="397">
        <v>4194.4264029999995</v>
      </c>
      <c r="L20" s="396">
        <v>1082.9560859999999</v>
      </c>
      <c r="M20" s="397">
        <v>1069.1731969999998</v>
      </c>
      <c r="N20" s="396">
        <v>307.39211799999998</v>
      </c>
      <c r="O20" s="397">
        <v>37.399502999999996</v>
      </c>
      <c r="P20" s="397">
        <v>6.1763909999999997</v>
      </c>
      <c r="Q20" s="396">
        <v>10.529772999999999</v>
      </c>
      <c r="R20" s="395" t="s">
        <v>341</v>
      </c>
    </row>
    <row r="21" spans="1:18" ht="15.9" customHeight="1">
      <c r="A21" s="401"/>
      <c r="B21" s="400" t="s">
        <v>340</v>
      </c>
      <c r="C21" s="400"/>
      <c r="D21" s="399">
        <v>1336.7930470000001</v>
      </c>
      <c r="E21" s="396">
        <v>982.94869799999992</v>
      </c>
      <c r="F21" s="397">
        <v>424.23345799999998</v>
      </c>
      <c r="G21" s="398">
        <v>90.255596000000011</v>
      </c>
      <c r="H21" s="397">
        <v>34.787709</v>
      </c>
      <c r="I21" s="397">
        <v>32.418960999999996</v>
      </c>
      <c r="J21" s="397">
        <v>48.461446000000002</v>
      </c>
      <c r="K21" s="397">
        <v>514.68194199999994</v>
      </c>
      <c r="L21" s="396">
        <v>203.034066</v>
      </c>
      <c r="M21" s="397">
        <v>200.52342899999999</v>
      </c>
      <c r="N21" s="396">
        <v>39.344507</v>
      </c>
      <c r="O21" s="397">
        <v>11.888947</v>
      </c>
      <c r="P21" s="397">
        <v>9.1090999999999991E-2</v>
      </c>
      <c r="Q21" s="396">
        <v>105.323183</v>
      </c>
      <c r="R21" s="395" t="s">
        <v>339</v>
      </c>
    </row>
    <row r="22" spans="1:18" ht="24" customHeight="1">
      <c r="A22" s="401">
        <v>2008</v>
      </c>
      <c r="B22" s="400" t="s">
        <v>323</v>
      </c>
      <c r="C22" s="400"/>
      <c r="D22" s="399">
        <v>18629.875886000002</v>
      </c>
      <c r="E22" s="396">
        <v>14342.253207</v>
      </c>
      <c r="F22" s="397">
        <v>5570.2501119999997</v>
      </c>
      <c r="G22" s="398">
        <v>1221.3006089999999</v>
      </c>
      <c r="H22" s="397">
        <v>291.85421399999996</v>
      </c>
      <c r="I22" s="397">
        <v>338.23686900000001</v>
      </c>
      <c r="J22" s="397">
        <v>212.65682800000002</v>
      </c>
      <c r="K22" s="397">
        <v>8579.977436000001</v>
      </c>
      <c r="L22" s="396">
        <v>2699.1727379999998</v>
      </c>
      <c r="M22" s="397">
        <v>2664.9430200000002</v>
      </c>
      <c r="N22" s="396">
        <v>548.52883599999996</v>
      </c>
      <c r="O22" s="397">
        <v>12.302581</v>
      </c>
      <c r="P22" s="397">
        <v>130.198688</v>
      </c>
      <c r="Q22" s="396">
        <v>243.629965</v>
      </c>
      <c r="R22" s="395" t="s">
        <v>343</v>
      </c>
    </row>
    <row r="23" spans="1:18" ht="15.9" customHeight="1">
      <c r="A23" s="401"/>
      <c r="B23" s="400" t="s">
        <v>342</v>
      </c>
      <c r="C23" s="400"/>
      <c r="D23" s="399">
        <v>13954.263223</v>
      </c>
      <c r="E23" s="396">
        <v>10437.589302999999</v>
      </c>
      <c r="F23" s="397">
        <v>4508.3085360000005</v>
      </c>
      <c r="G23" s="398">
        <v>740.18714800000009</v>
      </c>
      <c r="H23" s="397">
        <v>191.358509</v>
      </c>
      <c r="I23" s="397">
        <v>142.95761899999999</v>
      </c>
      <c r="J23" s="397">
        <v>114.88143700000001</v>
      </c>
      <c r="K23" s="397">
        <v>5862.6065209999997</v>
      </c>
      <c r="L23" s="396">
        <v>2089.1766360000001</v>
      </c>
      <c r="M23" s="397">
        <v>2080.5077019999999</v>
      </c>
      <c r="N23" s="396">
        <v>467.74016300000005</v>
      </c>
      <c r="O23" s="397">
        <v>9.963629000000001</v>
      </c>
      <c r="P23" s="397">
        <v>128.82594399999999</v>
      </c>
      <c r="Q23" s="396">
        <v>175.06652499999998</v>
      </c>
      <c r="R23" s="395" t="s">
        <v>341</v>
      </c>
    </row>
    <row r="24" spans="1:18" ht="15.9" customHeight="1">
      <c r="A24" s="401"/>
      <c r="B24" s="400" t="s">
        <v>340</v>
      </c>
      <c r="C24" s="400"/>
      <c r="D24" s="399">
        <v>4675.6126640000002</v>
      </c>
      <c r="E24" s="396">
        <v>3904.6638990000001</v>
      </c>
      <c r="F24" s="397">
        <v>1061.9415759999999</v>
      </c>
      <c r="G24" s="398">
        <v>481.11346200000003</v>
      </c>
      <c r="H24" s="397">
        <v>100.49570900000001</v>
      </c>
      <c r="I24" s="397">
        <v>195.279247</v>
      </c>
      <c r="J24" s="397">
        <v>97.775390000000002</v>
      </c>
      <c r="K24" s="397">
        <v>2717.370911</v>
      </c>
      <c r="L24" s="396">
        <v>609.99610299999995</v>
      </c>
      <c r="M24" s="397">
        <v>584.43531799999994</v>
      </c>
      <c r="N24" s="396">
        <v>80.788672000000005</v>
      </c>
      <c r="O24" s="397">
        <v>2.3389530000000001</v>
      </c>
      <c r="P24" s="397">
        <v>1.372743</v>
      </c>
      <c r="Q24" s="396">
        <v>68.563442999999992</v>
      </c>
      <c r="R24" s="395" t="s">
        <v>339</v>
      </c>
    </row>
    <row r="25" spans="1:18" ht="24" customHeight="1">
      <c r="A25" s="401">
        <v>2007</v>
      </c>
      <c r="B25" s="400" t="s">
        <v>323</v>
      </c>
      <c r="C25" s="400"/>
      <c r="D25" s="399">
        <v>13375.170287000001</v>
      </c>
      <c r="E25" s="396">
        <v>10933.449203</v>
      </c>
      <c r="F25" s="397">
        <v>3063.5637889999998</v>
      </c>
      <c r="G25" s="398">
        <v>624.08231799999999</v>
      </c>
      <c r="H25" s="397">
        <v>293.44586499999997</v>
      </c>
      <c r="I25" s="397">
        <v>112.16636699999999</v>
      </c>
      <c r="J25" s="397">
        <v>159.56396699999999</v>
      </c>
      <c r="K25" s="397">
        <v>7734.4442470000004</v>
      </c>
      <c r="L25" s="396">
        <v>1776.8560579999998</v>
      </c>
      <c r="M25" s="397">
        <v>1695.407197</v>
      </c>
      <c r="N25" s="396">
        <v>270.54148799999996</v>
      </c>
      <c r="O25" s="397">
        <v>22.259369</v>
      </c>
      <c r="P25" s="397">
        <v>75.098208999999997</v>
      </c>
      <c r="Q25" s="396">
        <v>58.346494</v>
      </c>
      <c r="R25" s="395" t="s">
        <v>343</v>
      </c>
    </row>
    <row r="26" spans="1:18" ht="15.9" customHeight="1">
      <c r="A26" s="401"/>
      <c r="B26" s="400" t="s">
        <v>342</v>
      </c>
      <c r="C26" s="400"/>
      <c r="D26" s="399">
        <v>9564.1735390000013</v>
      </c>
      <c r="E26" s="396">
        <v>8084.4752440000002</v>
      </c>
      <c r="F26" s="397">
        <v>2200.666671</v>
      </c>
      <c r="G26" s="398">
        <v>292.49225000000001</v>
      </c>
      <c r="H26" s="397">
        <v>217.49182500000001</v>
      </c>
      <c r="I26" s="397">
        <v>0.7568339999999999</v>
      </c>
      <c r="J26" s="397">
        <v>73.326748000000009</v>
      </c>
      <c r="K26" s="397">
        <v>5877.9021940000002</v>
      </c>
      <c r="L26" s="396">
        <v>935.869463</v>
      </c>
      <c r="M26" s="397">
        <v>856.20644600000003</v>
      </c>
      <c r="N26" s="396">
        <v>189.60961</v>
      </c>
      <c r="O26" s="397">
        <v>12.105922</v>
      </c>
      <c r="P26" s="397">
        <v>75.064580000000007</v>
      </c>
      <c r="Q26" s="396">
        <v>47.053693000000003</v>
      </c>
      <c r="R26" s="395" t="s">
        <v>341</v>
      </c>
    </row>
    <row r="27" spans="1:18" ht="15.9" customHeight="1">
      <c r="A27" s="401"/>
      <c r="B27" s="400" t="s">
        <v>340</v>
      </c>
      <c r="C27" s="400"/>
      <c r="D27" s="399">
        <v>3810.9967499999998</v>
      </c>
      <c r="E27" s="396">
        <v>2848.9739730000001</v>
      </c>
      <c r="F27" s="397">
        <v>862.89713199999994</v>
      </c>
      <c r="G27" s="398">
        <v>331.59007299999996</v>
      </c>
      <c r="H27" s="397">
        <v>75.954041000000004</v>
      </c>
      <c r="I27" s="397">
        <v>111.409537</v>
      </c>
      <c r="J27" s="397">
        <v>86.237218999999996</v>
      </c>
      <c r="K27" s="397">
        <v>1856.5420530000001</v>
      </c>
      <c r="L27" s="396">
        <v>840.98659499999997</v>
      </c>
      <c r="M27" s="397">
        <v>839.20074899999997</v>
      </c>
      <c r="N27" s="396">
        <v>80.931881000000004</v>
      </c>
      <c r="O27" s="397">
        <v>10.153447</v>
      </c>
      <c r="P27" s="397">
        <v>3.3628999999999999E-2</v>
      </c>
      <c r="Q27" s="396">
        <v>11.292799</v>
      </c>
      <c r="R27" s="395" t="s">
        <v>339</v>
      </c>
    </row>
    <row r="28" spans="1:18" ht="24" customHeight="1">
      <c r="A28" s="401">
        <v>2006</v>
      </c>
      <c r="B28" s="400" t="s">
        <v>323</v>
      </c>
      <c r="C28" s="400"/>
      <c r="D28" s="399">
        <v>14018.733574</v>
      </c>
      <c r="E28" s="396">
        <v>11636.487208</v>
      </c>
      <c r="F28" s="397">
        <v>3323.2416079999998</v>
      </c>
      <c r="G28" s="398">
        <v>533.23249699999997</v>
      </c>
      <c r="H28" s="397">
        <v>202.36961499999998</v>
      </c>
      <c r="I28" s="397">
        <v>108.538828</v>
      </c>
      <c r="J28" s="397">
        <v>85.439316999999988</v>
      </c>
      <c r="K28" s="397">
        <v>8142.7573389999998</v>
      </c>
      <c r="L28" s="396">
        <v>1754.0493489999999</v>
      </c>
      <c r="M28" s="397">
        <v>1723.069792</v>
      </c>
      <c r="N28" s="396">
        <v>110.36532199999999</v>
      </c>
      <c r="O28" s="397">
        <v>7.2497470000000002</v>
      </c>
      <c r="P28" s="397">
        <v>71.695343999999992</v>
      </c>
      <c r="Q28" s="396">
        <v>68.447749999999999</v>
      </c>
      <c r="R28" s="395" t="s">
        <v>343</v>
      </c>
    </row>
    <row r="29" spans="1:18" ht="15.9" customHeight="1">
      <c r="A29" s="401"/>
      <c r="B29" s="400" t="s">
        <v>342</v>
      </c>
      <c r="C29" s="400"/>
      <c r="D29" s="399">
        <v>11090.679277000001</v>
      </c>
      <c r="E29" s="396">
        <v>9108.5871539999989</v>
      </c>
      <c r="F29" s="397">
        <v>2584.1441570000002</v>
      </c>
      <c r="G29" s="398">
        <v>228.04295400000001</v>
      </c>
      <c r="H29" s="397">
        <v>148.57034099999998</v>
      </c>
      <c r="I29" s="397">
        <v>1.1746719999999999</v>
      </c>
      <c r="J29" s="397">
        <v>59.455777000000005</v>
      </c>
      <c r="K29" s="397">
        <v>6513.5415539999995</v>
      </c>
      <c r="L29" s="396">
        <v>1386.902513</v>
      </c>
      <c r="M29" s="397">
        <v>1373.609019</v>
      </c>
      <c r="N29" s="396">
        <v>98.076425999999998</v>
      </c>
      <c r="O29" s="397">
        <v>5.6641710000000005</v>
      </c>
      <c r="P29" s="397">
        <v>71.660508000000007</v>
      </c>
      <c r="Q29" s="396">
        <v>61.698631999999996</v>
      </c>
      <c r="R29" s="395" t="s">
        <v>341</v>
      </c>
    </row>
    <row r="30" spans="1:18" ht="15.9" customHeight="1">
      <c r="A30" s="401"/>
      <c r="B30" s="400" t="s">
        <v>340</v>
      </c>
      <c r="C30" s="400"/>
      <c r="D30" s="399">
        <v>2928.0542960000002</v>
      </c>
      <c r="E30" s="396">
        <v>2527.9000550000001</v>
      </c>
      <c r="F30" s="397">
        <v>739.09745200000009</v>
      </c>
      <c r="G30" s="398">
        <v>305.18954400000001</v>
      </c>
      <c r="H30" s="397">
        <v>53.799272999999999</v>
      </c>
      <c r="I30" s="397">
        <v>107.36415799999999</v>
      </c>
      <c r="J30" s="397">
        <v>25.983540000000001</v>
      </c>
      <c r="K30" s="397">
        <v>1629.2157849999999</v>
      </c>
      <c r="L30" s="396">
        <v>367.14683399999996</v>
      </c>
      <c r="M30" s="397">
        <v>349.46077200000002</v>
      </c>
      <c r="N30" s="396">
        <v>12.288893999999999</v>
      </c>
      <c r="O30" s="397">
        <v>1.5855760000000001</v>
      </c>
      <c r="P30" s="397">
        <v>3.4835999999999999E-2</v>
      </c>
      <c r="Q30" s="396">
        <v>6.7491159999999999</v>
      </c>
      <c r="R30" s="395" t="s">
        <v>339</v>
      </c>
    </row>
    <row r="31" spans="1:18" ht="24" customHeight="1">
      <c r="A31" s="401">
        <v>2005</v>
      </c>
      <c r="B31" s="400" t="s">
        <v>323</v>
      </c>
      <c r="C31" s="400"/>
      <c r="D31" s="399">
        <v>9611.4803410000004</v>
      </c>
      <c r="E31" s="396">
        <v>8566.4502090000005</v>
      </c>
      <c r="F31" s="397">
        <v>2831.717326</v>
      </c>
      <c r="G31" s="398">
        <v>411.61884600000002</v>
      </c>
      <c r="H31" s="397">
        <v>167.37225799999999</v>
      </c>
      <c r="I31" s="397">
        <v>118.54876399999999</v>
      </c>
      <c r="J31" s="397">
        <v>168.05328400000002</v>
      </c>
      <c r="K31" s="397">
        <v>5630.8688629999997</v>
      </c>
      <c r="L31" s="396">
        <v>662.720234</v>
      </c>
      <c r="M31" s="397">
        <v>661.08237199999996</v>
      </c>
      <c r="N31" s="396">
        <v>17.660831000000002</v>
      </c>
      <c r="O31" s="397">
        <v>3.8188219999999999</v>
      </c>
      <c r="P31" s="397">
        <v>0.75702700000000001</v>
      </c>
      <c r="Q31" s="396">
        <v>7.7378549999999997</v>
      </c>
      <c r="R31" s="395" t="s">
        <v>343</v>
      </c>
    </row>
    <row r="32" spans="1:18" ht="15.9" customHeight="1">
      <c r="A32" s="401"/>
      <c r="B32" s="400" t="s">
        <v>342</v>
      </c>
      <c r="C32" s="400"/>
      <c r="D32" s="399">
        <v>7092.8852159999997</v>
      </c>
      <c r="E32" s="396">
        <v>6205.9489460000004</v>
      </c>
      <c r="F32" s="397">
        <v>2190.479707</v>
      </c>
      <c r="G32" s="398">
        <v>140.55708100000001</v>
      </c>
      <c r="H32" s="397">
        <v>111.87677499999999</v>
      </c>
      <c r="I32" s="397">
        <v>16.181984</v>
      </c>
      <c r="J32" s="397">
        <v>150.39326500000001</v>
      </c>
      <c r="K32" s="397">
        <v>3999.7771849999999</v>
      </c>
      <c r="L32" s="396">
        <v>529.70202300000005</v>
      </c>
      <c r="M32" s="397">
        <v>529.62393500000007</v>
      </c>
      <c r="N32" s="396">
        <v>10.302228999999999</v>
      </c>
      <c r="O32" s="397">
        <v>3.048095</v>
      </c>
      <c r="P32" s="397">
        <v>0.66693899999999995</v>
      </c>
      <c r="Q32" s="396">
        <v>2.5037109999999996</v>
      </c>
      <c r="R32" s="395" t="s">
        <v>341</v>
      </c>
    </row>
    <row r="33" spans="1:18" ht="15.9" customHeight="1">
      <c r="A33" s="401"/>
      <c r="B33" s="400" t="s">
        <v>340</v>
      </c>
      <c r="C33" s="400"/>
      <c r="D33" s="399">
        <v>2518.5951239999999</v>
      </c>
      <c r="E33" s="396">
        <v>2360.5012629999997</v>
      </c>
      <c r="F33" s="397">
        <v>641.23762299999999</v>
      </c>
      <c r="G33" s="398">
        <v>271.06176299999998</v>
      </c>
      <c r="H33" s="397">
        <v>55.495482000000003</v>
      </c>
      <c r="I33" s="397">
        <v>102.36678000000001</v>
      </c>
      <c r="J33" s="397">
        <v>17.660021</v>
      </c>
      <c r="K33" s="397">
        <v>1631.0916769999999</v>
      </c>
      <c r="L33" s="396">
        <v>133.01820800000002</v>
      </c>
      <c r="M33" s="397">
        <v>131.45843500000001</v>
      </c>
      <c r="N33" s="396">
        <v>7.3585989999999999</v>
      </c>
      <c r="O33" s="397">
        <v>0.77072799999999997</v>
      </c>
      <c r="P33" s="397">
        <v>9.0087999999999988E-2</v>
      </c>
      <c r="Q33" s="396">
        <v>5.23414</v>
      </c>
      <c r="R33" s="395" t="s">
        <v>339</v>
      </c>
    </row>
    <row r="34" spans="1:18" ht="24" customHeight="1">
      <c r="A34" s="401">
        <v>2004</v>
      </c>
      <c r="B34" s="400" t="s">
        <v>323</v>
      </c>
      <c r="C34" s="400"/>
      <c r="D34" s="399">
        <v>6517.2023140000001</v>
      </c>
      <c r="E34" s="396">
        <v>5939.9860930000004</v>
      </c>
      <c r="F34" s="397">
        <v>1307.121809</v>
      </c>
      <c r="G34" s="398">
        <v>240.08116099999998</v>
      </c>
      <c r="H34" s="397">
        <v>43.506979000000001</v>
      </c>
      <c r="I34" s="397">
        <v>59.511391000000003</v>
      </c>
      <c r="J34" s="397">
        <v>44.923394000000002</v>
      </c>
      <c r="K34" s="397">
        <v>4549.3949790000006</v>
      </c>
      <c r="L34" s="396">
        <v>358.50342899999998</v>
      </c>
      <c r="M34" s="397">
        <v>357.21409299999999</v>
      </c>
      <c r="N34" s="396">
        <v>54.169914000000006</v>
      </c>
      <c r="O34" s="397">
        <v>2.130954</v>
      </c>
      <c r="P34" s="397">
        <v>0.775088</v>
      </c>
      <c r="Q34" s="396">
        <v>1.8740129999999999</v>
      </c>
      <c r="R34" s="395" t="s">
        <v>343</v>
      </c>
    </row>
    <row r="35" spans="1:18" ht="15.9" customHeight="1">
      <c r="A35" s="401"/>
      <c r="B35" s="400" t="s">
        <v>342</v>
      </c>
      <c r="C35" s="400"/>
      <c r="D35" s="399">
        <v>4173.1792329999998</v>
      </c>
      <c r="E35" s="396">
        <v>3837.7842519999999</v>
      </c>
      <c r="F35" s="397">
        <v>737.20375300000001</v>
      </c>
      <c r="G35" s="398">
        <v>3.3795659999999996</v>
      </c>
      <c r="H35" s="397">
        <v>1.2228610000000002</v>
      </c>
      <c r="I35" s="397">
        <v>0.92160799999999998</v>
      </c>
      <c r="J35" s="397">
        <v>31.900488000000003</v>
      </c>
      <c r="K35" s="397">
        <v>3094.0210230000002</v>
      </c>
      <c r="L35" s="396">
        <v>177.02916200000001</v>
      </c>
      <c r="M35" s="397">
        <v>176.670222</v>
      </c>
      <c r="N35" s="396">
        <v>13.667991999999998</v>
      </c>
      <c r="O35" s="397">
        <v>1.179846</v>
      </c>
      <c r="P35" s="397">
        <v>0.62947699999999995</v>
      </c>
      <c r="Q35" s="396">
        <v>0.28679100000000002</v>
      </c>
      <c r="R35" s="395" t="s">
        <v>341</v>
      </c>
    </row>
    <row r="36" spans="1:18" ht="15.9" customHeight="1">
      <c r="A36" s="401"/>
      <c r="B36" s="400" t="s">
        <v>340</v>
      </c>
      <c r="C36" s="400"/>
      <c r="D36" s="399">
        <v>2344.0230799999999</v>
      </c>
      <c r="E36" s="396">
        <v>2102.201834</v>
      </c>
      <c r="F36" s="397">
        <v>569.91805099999999</v>
      </c>
      <c r="G36" s="398">
        <v>236.701596</v>
      </c>
      <c r="H36" s="397">
        <v>42.284117999999999</v>
      </c>
      <c r="I36" s="397">
        <v>58.589783000000004</v>
      </c>
      <c r="J36" s="397">
        <v>13.022902999999999</v>
      </c>
      <c r="K36" s="397">
        <v>1455.3739539999999</v>
      </c>
      <c r="L36" s="396">
        <v>181.474267</v>
      </c>
      <c r="M36" s="397">
        <v>180.54387</v>
      </c>
      <c r="N36" s="396">
        <v>40.501919999999998</v>
      </c>
      <c r="O36" s="397">
        <v>0.95110799999999995</v>
      </c>
      <c r="P36" s="397">
        <v>0.14561099999999999</v>
      </c>
      <c r="Q36" s="396">
        <v>1.587221</v>
      </c>
      <c r="R36" s="395" t="s">
        <v>339</v>
      </c>
    </row>
    <row r="37" spans="1:18" ht="24" customHeight="1">
      <c r="A37" s="401">
        <v>2003</v>
      </c>
      <c r="B37" s="400" t="s">
        <v>323</v>
      </c>
      <c r="C37" s="400"/>
      <c r="D37" s="399">
        <v>5118.0204530000001</v>
      </c>
      <c r="E37" s="396">
        <v>4387.9526310000001</v>
      </c>
      <c r="F37" s="397">
        <v>1464.3637490000001</v>
      </c>
      <c r="G37" s="398">
        <v>174.18623099999999</v>
      </c>
      <c r="H37" s="397">
        <v>46.339860999999999</v>
      </c>
      <c r="I37" s="397">
        <v>65.962362999999996</v>
      </c>
      <c r="J37" s="397">
        <v>138.96062599999999</v>
      </c>
      <c r="K37" s="397">
        <v>2831.553672</v>
      </c>
      <c r="L37" s="396">
        <v>412.28462099999996</v>
      </c>
      <c r="M37" s="397">
        <v>403.49884200000002</v>
      </c>
      <c r="N37" s="396">
        <v>31.225204999999999</v>
      </c>
      <c r="O37" s="397">
        <v>3.9652579999999999</v>
      </c>
      <c r="P37" s="397">
        <v>0.70898400000000006</v>
      </c>
      <c r="Q37" s="396">
        <v>18.072562999999999</v>
      </c>
      <c r="R37" s="395" t="s">
        <v>343</v>
      </c>
    </row>
    <row r="38" spans="1:18" ht="15.9" customHeight="1">
      <c r="A38" s="401"/>
      <c r="B38" s="400" t="s">
        <v>342</v>
      </c>
      <c r="C38" s="400"/>
      <c r="D38" s="399">
        <v>3717.937625</v>
      </c>
      <c r="E38" s="396">
        <v>3189.5768420000004</v>
      </c>
      <c r="F38" s="397">
        <v>1074.4172960000001</v>
      </c>
      <c r="G38" s="398">
        <v>53.452661999999997</v>
      </c>
      <c r="H38" s="397">
        <v>8.0806789999999999</v>
      </c>
      <c r="I38" s="397">
        <v>29.111657000000001</v>
      </c>
      <c r="J38" s="397">
        <v>128.40487200000001</v>
      </c>
      <c r="K38" s="397">
        <v>2101.8175200000001</v>
      </c>
      <c r="L38" s="396">
        <v>260.119575</v>
      </c>
      <c r="M38" s="397">
        <v>252.67220800000001</v>
      </c>
      <c r="N38" s="396">
        <v>6.7425449999999998</v>
      </c>
      <c r="O38" s="397">
        <v>3.6709420000000001</v>
      </c>
      <c r="P38" s="397">
        <v>0.66256899999999996</v>
      </c>
      <c r="Q38" s="396">
        <v>0.56815199999999999</v>
      </c>
      <c r="R38" s="395" t="s">
        <v>341</v>
      </c>
    </row>
    <row r="39" spans="1:18" ht="15.9" customHeight="1">
      <c r="A39" s="401"/>
      <c r="B39" s="400" t="s">
        <v>340</v>
      </c>
      <c r="C39" s="400"/>
      <c r="D39" s="399">
        <v>1400.0828280000001</v>
      </c>
      <c r="E39" s="396">
        <v>1198.3757890000002</v>
      </c>
      <c r="F39" s="397">
        <v>389.94645299999996</v>
      </c>
      <c r="G39" s="398">
        <v>120.733569</v>
      </c>
      <c r="H39" s="397">
        <v>38.259182000000003</v>
      </c>
      <c r="I39" s="397">
        <v>36.850705999999995</v>
      </c>
      <c r="J39" s="397">
        <v>10.555754</v>
      </c>
      <c r="K39" s="397">
        <v>729.73615199999995</v>
      </c>
      <c r="L39" s="396">
        <v>152.16504599999999</v>
      </c>
      <c r="M39" s="397">
        <v>150.82663399999998</v>
      </c>
      <c r="N39" s="396">
        <v>24.482659999999999</v>
      </c>
      <c r="O39" s="397">
        <v>0.29431599999999997</v>
      </c>
      <c r="P39" s="397">
        <v>4.6414999999999998E-2</v>
      </c>
      <c r="Q39" s="396">
        <v>17.504411000000001</v>
      </c>
      <c r="R39" s="395" t="s">
        <v>339</v>
      </c>
    </row>
    <row r="40" spans="1:18" ht="24" customHeight="1">
      <c r="A40" s="401">
        <v>2002</v>
      </c>
      <c r="B40" s="400" t="s">
        <v>323</v>
      </c>
      <c r="C40" s="400"/>
      <c r="D40" s="399">
        <v>3853.3217050000003</v>
      </c>
      <c r="E40" s="396">
        <v>3253.8800150000002</v>
      </c>
      <c r="F40" s="397">
        <v>1220.1625779999999</v>
      </c>
      <c r="G40" s="398">
        <v>162.13977400000002</v>
      </c>
      <c r="H40" s="397">
        <v>62.735436</v>
      </c>
      <c r="I40" s="397">
        <v>44.851281</v>
      </c>
      <c r="J40" s="397">
        <v>114.183745</v>
      </c>
      <c r="K40" s="397">
        <v>1941.8054509999999</v>
      </c>
      <c r="L40" s="396">
        <v>445.64475799999997</v>
      </c>
      <c r="M40" s="397">
        <v>440.27903600000002</v>
      </c>
      <c r="N40" s="396">
        <v>18.225834999999996</v>
      </c>
      <c r="O40" s="397">
        <v>1.9052750000000001</v>
      </c>
      <c r="P40" s="397">
        <v>1.3757239999999999</v>
      </c>
      <c r="Q40" s="396">
        <v>6.9209840000000007</v>
      </c>
      <c r="R40" s="395" t="s">
        <v>343</v>
      </c>
    </row>
    <row r="41" spans="1:18" ht="15.9" customHeight="1">
      <c r="A41" s="401"/>
      <c r="B41" s="400" t="s">
        <v>342</v>
      </c>
      <c r="C41" s="400"/>
      <c r="D41" s="399">
        <v>2575.9946359999999</v>
      </c>
      <c r="E41" s="396">
        <v>2143.2765049999998</v>
      </c>
      <c r="F41" s="397">
        <v>825.01990899999998</v>
      </c>
      <c r="G41" s="398">
        <v>49.117650000000005</v>
      </c>
      <c r="H41" s="397">
        <v>40.183796000000001</v>
      </c>
      <c r="I41" s="397">
        <v>8.8367339999999999</v>
      </c>
      <c r="J41" s="397">
        <v>109.39876700000001</v>
      </c>
      <c r="K41" s="397">
        <v>1313.0614010000002</v>
      </c>
      <c r="L41" s="396">
        <v>299.83573100000001</v>
      </c>
      <c r="M41" s="397">
        <v>299.467579</v>
      </c>
      <c r="N41" s="396">
        <v>10.434739</v>
      </c>
      <c r="O41" s="397">
        <v>1.6347100000000001</v>
      </c>
      <c r="P41" s="397">
        <v>1.081877</v>
      </c>
      <c r="Q41" s="396">
        <v>2.7179670000000002</v>
      </c>
      <c r="R41" s="395" t="s">
        <v>341</v>
      </c>
    </row>
    <row r="42" spans="1:18" ht="15.9" customHeight="1">
      <c r="A42" s="401"/>
      <c r="B42" s="400" t="s">
        <v>340</v>
      </c>
      <c r="C42" s="400"/>
      <c r="D42" s="399">
        <v>1277.3270689999999</v>
      </c>
      <c r="E42" s="396">
        <v>1110.6035099999999</v>
      </c>
      <c r="F42" s="397">
        <v>395.14266900000001</v>
      </c>
      <c r="G42" s="398">
        <v>113.02212399999999</v>
      </c>
      <c r="H42" s="397">
        <v>22.551639999999999</v>
      </c>
      <c r="I42" s="397">
        <v>36.014547</v>
      </c>
      <c r="J42" s="397">
        <v>4.7849779999999997</v>
      </c>
      <c r="K42" s="397">
        <v>628.74405000000002</v>
      </c>
      <c r="L42" s="396">
        <v>145.80902700000001</v>
      </c>
      <c r="M42" s="397">
        <v>140.81145699999999</v>
      </c>
      <c r="N42" s="396">
        <v>7.7910960000000014</v>
      </c>
      <c r="O42" s="397">
        <v>0.270565</v>
      </c>
      <c r="P42" s="397">
        <v>0.29384699999999997</v>
      </c>
      <c r="Q42" s="396">
        <v>4.203017</v>
      </c>
      <c r="R42" s="395" t="s">
        <v>339</v>
      </c>
    </row>
    <row r="43" spans="1:18" ht="24" customHeight="1">
      <c r="A43" s="401">
        <v>2001</v>
      </c>
      <c r="B43" s="400" t="s">
        <v>323</v>
      </c>
      <c r="C43" s="400"/>
      <c r="D43" s="399">
        <v>5113.3824000000004</v>
      </c>
      <c r="E43" s="396">
        <v>4243.6524939999999</v>
      </c>
      <c r="F43" s="397">
        <v>1980.0321899999999</v>
      </c>
      <c r="G43" s="398">
        <v>517.32059500000003</v>
      </c>
      <c r="H43" s="397">
        <v>36.971199999999996</v>
      </c>
      <c r="I43" s="397">
        <v>102.98968099999999</v>
      </c>
      <c r="J43" s="397">
        <v>161.14449999999999</v>
      </c>
      <c r="K43" s="397">
        <v>2164.5196800000003</v>
      </c>
      <c r="L43" s="396">
        <v>557.90455000000009</v>
      </c>
      <c r="M43" s="397">
        <v>449.12742099999997</v>
      </c>
      <c r="N43" s="396">
        <v>173.062095</v>
      </c>
      <c r="O43" s="397">
        <v>0.62930299999999995</v>
      </c>
      <c r="P43" s="397">
        <v>155.63156799999999</v>
      </c>
      <c r="Q43" s="396">
        <v>26.021578000000002</v>
      </c>
      <c r="R43" s="395" t="s">
        <v>343</v>
      </c>
    </row>
    <row r="44" spans="1:18" ht="15.9" customHeight="1">
      <c r="A44" s="401"/>
      <c r="B44" s="400" t="s">
        <v>342</v>
      </c>
      <c r="C44" s="400"/>
      <c r="D44" s="399">
        <v>2931.0463629999999</v>
      </c>
      <c r="E44" s="396">
        <v>2387.469517</v>
      </c>
      <c r="F44" s="397">
        <v>1173.712634</v>
      </c>
      <c r="G44" s="398">
        <v>35.515976000000002</v>
      </c>
      <c r="H44" s="397">
        <v>10.750755999999999</v>
      </c>
      <c r="I44" s="397">
        <v>15.121559999999999</v>
      </c>
      <c r="J44" s="397">
        <v>156.60806500000001</v>
      </c>
      <c r="K44" s="397">
        <v>1193.3416980000002</v>
      </c>
      <c r="L44" s="396">
        <v>260.97312399999998</v>
      </c>
      <c r="M44" s="397">
        <v>259.37710800000002</v>
      </c>
      <c r="N44" s="396">
        <v>169.46897300000001</v>
      </c>
      <c r="O44" s="397">
        <v>0.54250599999999993</v>
      </c>
      <c r="P44" s="397">
        <v>155.38549900000001</v>
      </c>
      <c r="Q44" s="396">
        <v>21.249496999999998</v>
      </c>
      <c r="R44" s="395" t="s">
        <v>341</v>
      </c>
    </row>
    <row r="45" spans="1:18" ht="15.9" customHeight="1">
      <c r="A45" s="401"/>
      <c r="B45" s="400" t="s">
        <v>340</v>
      </c>
      <c r="C45" s="400"/>
      <c r="D45" s="399">
        <v>2182.336139</v>
      </c>
      <c r="E45" s="396">
        <v>1856.1829310000001</v>
      </c>
      <c r="F45" s="397">
        <v>806.31960300000003</v>
      </c>
      <c r="G45" s="398">
        <v>481.80463900000001</v>
      </c>
      <c r="H45" s="397">
        <v>26.220444999999998</v>
      </c>
      <c r="I45" s="397">
        <v>87.868121000000002</v>
      </c>
      <c r="J45" s="397">
        <v>4.5364370000000003</v>
      </c>
      <c r="K45" s="397">
        <v>971.17788300000007</v>
      </c>
      <c r="L45" s="396">
        <v>296.93142599999999</v>
      </c>
      <c r="M45" s="397">
        <v>189.75031200000001</v>
      </c>
      <c r="N45" s="396">
        <v>3.5931229999999998</v>
      </c>
      <c r="O45" s="397">
        <v>8.6796999999999999E-2</v>
      </c>
      <c r="P45" s="397">
        <v>0.24606999999999998</v>
      </c>
      <c r="Q45" s="396">
        <v>4.772081</v>
      </c>
      <c r="R45" s="395" t="s">
        <v>339</v>
      </c>
    </row>
    <row r="46" spans="1:18" ht="24" customHeight="1">
      <c r="A46" s="401">
        <v>2000</v>
      </c>
      <c r="B46" s="400" t="s">
        <v>323</v>
      </c>
      <c r="C46" s="400"/>
      <c r="D46" s="399">
        <v>4273.4471679999997</v>
      </c>
      <c r="E46" s="396">
        <v>3578.4484559999996</v>
      </c>
      <c r="F46" s="397">
        <v>1531.466232</v>
      </c>
      <c r="G46" s="398">
        <v>178.69459099999997</v>
      </c>
      <c r="H46" s="397">
        <v>28.062511999999998</v>
      </c>
      <c r="I46" s="397">
        <v>85.108150999999992</v>
      </c>
      <c r="J46" s="397">
        <v>180.69761199999999</v>
      </c>
      <c r="K46" s="397">
        <v>1990.7760639999999</v>
      </c>
      <c r="L46" s="396">
        <v>507.23604499999999</v>
      </c>
      <c r="M46" s="397">
        <v>507.058942</v>
      </c>
      <c r="N46" s="396">
        <v>28.915922000000002</v>
      </c>
      <c r="O46" s="397">
        <v>0.50017699999999998</v>
      </c>
      <c r="P46" s="397">
        <v>7.3510049999999998</v>
      </c>
      <c r="Q46" s="396">
        <v>27.438177</v>
      </c>
      <c r="R46" s="395" t="s">
        <v>343</v>
      </c>
    </row>
    <row r="47" spans="1:18" ht="15.9" customHeight="1">
      <c r="A47" s="401"/>
      <c r="B47" s="400" t="s">
        <v>342</v>
      </c>
      <c r="C47" s="400"/>
      <c r="D47" s="399">
        <v>3041.5625380000001</v>
      </c>
      <c r="E47" s="396">
        <v>2515.0785219999998</v>
      </c>
      <c r="F47" s="397">
        <v>1120.3220319999998</v>
      </c>
      <c r="G47" s="398">
        <v>46.723627</v>
      </c>
      <c r="H47" s="397">
        <v>1.8806289999999999</v>
      </c>
      <c r="I47" s="397">
        <v>44.399148000000004</v>
      </c>
      <c r="J47" s="397">
        <v>170.657668</v>
      </c>
      <c r="K47" s="397">
        <v>1372.0852809999999</v>
      </c>
      <c r="L47" s="396">
        <v>366.47375300000004</v>
      </c>
      <c r="M47" s="397">
        <v>366.39885900000002</v>
      </c>
      <c r="N47" s="396">
        <v>17.119578000000001</v>
      </c>
      <c r="O47" s="397">
        <v>0.286134</v>
      </c>
      <c r="P47" s="397">
        <v>1.6493019999999998</v>
      </c>
      <c r="Q47" s="396">
        <v>20.268836</v>
      </c>
      <c r="R47" s="395" t="s">
        <v>341</v>
      </c>
    </row>
    <row r="48" spans="1:18" ht="15.9" customHeight="1">
      <c r="A48" s="401"/>
      <c r="B48" s="400" t="s">
        <v>340</v>
      </c>
      <c r="C48" s="400"/>
      <c r="D48" s="399">
        <v>1231.8845879999999</v>
      </c>
      <c r="E48" s="396">
        <v>1063.369829</v>
      </c>
      <c r="F48" s="397">
        <v>411.14418800000004</v>
      </c>
      <c r="G48" s="398">
        <v>131.97096400000001</v>
      </c>
      <c r="H48" s="397">
        <v>26.181882000000002</v>
      </c>
      <c r="I48" s="397">
        <v>40.709004</v>
      </c>
      <c r="J48" s="397">
        <v>10.039944999999999</v>
      </c>
      <c r="K48" s="397">
        <v>618.69069200000001</v>
      </c>
      <c r="L48" s="396">
        <v>140.76228899999998</v>
      </c>
      <c r="M48" s="397">
        <v>140.66007999999999</v>
      </c>
      <c r="N48" s="396">
        <v>11.796344000000001</v>
      </c>
      <c r="O48" s="397">
        <v>0.21404300000000001</v>
      </c>
      <c r="P48" s="397">
        <v>5.7017030000000002</v>
      </c>
      <c r="Q48" s="396">
        <v>7.1693410000000002</v>
      </c>
      <c r="R48" s="395" t="s">
        <v>339</v>
      </c>
    </row>
    <row r="49" spans="1:18" ht="8.1" customHeight="1">
      <c r="A49" s="394"/>
      <c r="B49" s="393"/>
      <c r="C49" s="393"/>
      <c r="D49" s="392"/>
      <c r="E49" s="391"/>
      <c r="F49" s="390"/>
      <c r="G49" s="389"/>
      <c r="H49" s="390"/>
      <c r="I49" s="390"/>
      <c r="J49" s="390"/>
      <c r="K49" s="390"/>
      <c r="L49" s="391"/>
      <c r="M49" s="390"/>
      <c r="N49" s="391"/>
      <c r="O49" s="390"/>
      <c r="P49" s="390"/>
      <c r="Q49" s="389"/>
      <c r="R49" s="388"/>
    </row>
    <row r="51" spans="1:18">
      <c r="A51" s="313" t="s">
        <v>743</v>
      </c>
    </row>
    <row r="52" spans="1:18">
      <c r="A52" s="313" t="s">
        <v>745</v>
      </c>
    </row>
    <row r="53" spans="1:18">
      <c r="A53" s="313" t="s">
        <v>746</v>
      </c>
    </row>
    <row r="54" spans="1:18">
      <c r="A54" s="313" t="s">
        <v>747</v>
      </c>
    </row>
    <row r="55" spans="1:18">
      <c r="A55" s="313" t="s">
        <v>748</v>
      </c>
    </row>
    <row r="56" spans="1:18">
      <c r="A56" s="313" t="s">
        <v>744</v>
      </c>
    </row>
    <row r="57" spans="1:18">
      <c r="A57" s="313" t="s">
        <v>749</v>
      </c>
    </row>
    <row r="58" spans="1:18">
      <c r="A58" s="313" t="s">
        <v>750</v>
      </c>
      <c r="D58" s="387"/>
    </row>
    <row r="59" spans="1:18">
      <c r="A59" s="313" t="s">
        <v>751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/>
  </sheetViews>
  <sheetFormatPr defaultColWidth="11.7109375" defaultRowHeight="10.199999999999999"/>
  <cols>
    <col min="1" max="1" width="7" style="441" customWidth="1"/>
    <col min="2" max="2" width="13.28515625" style="439" customWidth="1"/>
    <col min="3" max="3" width="2.140625" style="439" customWidth="1"/>
    <col min="4" max="4" width="11.140625" style="440" customWidth="1"/>
    <col min="5" max="6" width="9.85546875" style="439" customWidth="1"/>
    <col min="7" max="10" width="8.5703125" style="439" customWidth="1"/>
    <col min="11" max="12" width="9.85546875" style="439" customWidth="1"/>
    <col min="13" max="13" width="11.42578125" style="439" customWidth="1"/>
    <col min="14" max="17" width="9.85546875" style="439" customWidth="1"/>
    <col min="18" max="18" width="14.140625" style="439" customWidth="1"/>
    <col min="19" max="16384" width="11.7109375" style="439"/>
  </cols>
  <sheetData>
    <row r="1" spans="1:18" s="450" customFormat="1" ht="12">
      <c r="A1" s="382">
        <v>13</v>
      </c>
      <c r="B1" s="381"/>
      <c r="C1" s="381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1"/>
      <c r="P1" s="381"/>
      <c r="R1" s="382"/>
    </row>
    <row r="2" spans="1:18">
      <c r="A2" s="380" t="s">
        <v>338</v>
      </c>
      <c r="B2" s="311"/>
      <c r="C2" s="311"/>
      <c r="D2" s="374"/>
      <c r="E2" s="374"/>
      <c r="F2" s="379"/>
      <c r="G2" s="378"/>
      <c r="H2" s="378"/>
      <c r="I2" s="377"/>
      <c r="J2" s="377"/>
      <c r="K2" s="377"/>
      <c r="L2" s="377"/>
      <c r="M2" s="377"/>
      <c r="N2" s="377"/>
      <c r="O2" s="308"/>
      <c r="P2" s="308"/>
      <c r="R2" s="376" t="s">
        <v>337</v>
      </c>
    </row>
    <row r="3" spans="1:18">
      <c r="A3" s="375" t="s">
        <v>348</v>
      </c>
      <c r="B3" s="308"/>
      <c r="C3" s="308"/>
      <c r="D3" s="374"/>
      <c r="E3" s="373"/>
      <c r="F3" s="369"/>
      <c r="G3" s="372"/>
      <c r="H3" s="368"/>
      <c r="I3" s="369"/>
      <c r="J3" s="369"/>
      <c r="K3" s="369"/>
      <c r="L3" s="369"/>
      <c r="M3" s="369"/>
      <c r="N3" s="369"/>
      <c r="O3" s="308"/>
      <c r="P3" s="308"/>
      <c r="R3" s="449" t="s">
        <v>347</v>
      </c>
    </row>
    <row r="4" spans="1:18">
      <c r="A4" s="448" t="s">
        <v>334</v>
      </c>
      <c r="B4" s="308"/>
      <c r="C4" s="308"/>
      <c r="D4" s="369"/>
      <c r="E4" s="369"/>
      <c r="F4" s="369"/>
      <c r="G4" s="368"/>
      <c r="H4" s="368"/>
      <c r="I4" s="369"/>
      <c r="J4" s="369"/>
      <c r="K4" s="369"/>
      <c r="L4" s="369"/>
      <c r="M4" s="369"/>
      <c r="N4" s="369"/>
      <c r="O4" s="308"/>
      <c r="P4" s="308"/>
      <c r="R4" s="447" t="s">
        <v>333</v>
      </c>
    </row>
    <row r="5" spans="1:18">
      <c r="A5" s="446"/>
      <c r="B5" s="318"/>
      <c r="C5" s="318"/>
      <c r="D5" s="445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09"/>
    </row>
    <row r="6" spans="1:18" s="443" customFormat="1" ht="21.9" customHeight="1">
      <c r="A6" s="430"/>
      <c r="B6" s="429"/>
      <c r="C6" s="428"/>
      <c r="D6" s="643" t="s">
        <v>323</v>
      </c>
      <c r="E6" s="646" t="s">
        <v>332</v>
      </c>
      <c r="F6" s="647"/>
      <c r="G6" s="647"/>
      <c r="H6" s="647"/>
      <c r="I6" s="647"/>
      <c r="J6" s="647"/>
      <c r="K6" s="648"/>
      <c r="L6" s="646" t="s">
        <v>331</v>
      </c>
      <c r="M6" s="648"/>
      <c r="N6" s="667" t="s">
        <v>330</v>
      </c>
      <c r="O6" s="668"/>
      <c r="P6" s="669"/>
      <c r="Q6" s="670" t="s">
        <v>329</v>
      </c>
      <c r="R6" s="427"/>
    </row>
    <row r="7" spans="1:18" s="443" customFormat="1" ht="21.9" customHeight="1">
      <c r="A7" s="426"/>
      <c r="B7" s="425"/>
      <c r="C7" s="424"/>
      <c r="D7" s="644"/>
      <c r="E7" s="655" t="s">
        <v>323</v>
      </c>
      <c r="F7" s="657" t="s">
        <v>328</v>
      </c>
      <c r="G7" s="658"/>
      <c r="H7" s="658"/>
      <c r="I7" s="658"/>
      <c r="J7" s="659"/>
      <c r="K7" s="673" t="s">
        <v>327</v>
      </c>
      <c r="L7" s="675" t="s">
        <v>323</v>
      </c>
      <c r="M7" s="673" t="s">
        <v>326</v>
      </c>
      <c r="N7" s="675" t="s">
        <v>323</v>
      </c>
      <c r="O7" s="676" t="s">
        <v>325</v>
      </c>
      <c r="P7" s="678" t="s">
        <v>324</v>
      </c>
      <c r="Q7" s="671"/>
      <c r="R7" s="423"/>
    </row>
    <row r="8" spans="1:18" s="443" customFormat="1" ht="53.1" customHeight="1">
      <c r="A8" s="422"/>
      <c r="B8" s="421"/>
      <c r="C8" s="420"/>
      <c r="D8" s="645"/>
      <c r="E8" s="656"/>
      <c r="F8" s="419" t="s">
        <v>323</v>
      </c>
      <c r="G8" s="418" t="s">
        <v>322</v>
      </c>
      <c r="H8" s="417" t="s">
        <v>344</v>
      </c>
      <c r="I8" s="417" t="s">
        <v>320</v>
      </c>
      <c r="J8" s="444" t="s">
        <v>319</v>
      </c>
      <c r="K8" s="674"/>
      <c r="L8" s="674"/>
      <c r="M8" s="674"/>
      <c r="N8" s="674"/>
      <c r="O8" s="677"/>
      <c r="P8" s="679"/>
      <c r="Q8" s="672"/>
      <c r="R8" s="415"/>
    </row>
    <row r="9" spans="1:18">
      <c r="A9" s="413"/>
      <c r="B9" s="412"/>
      <c r="C9" s="400"/>
      <c r="D9" s="411"/>
      <c r="E9" s="409"/>
      <c r="F9" s="385"/>
      <c r="G9" s="410"/>
      <c r="H9" s="385"/>
      <c r="I9" s="385"/>
      <c r="J9" s="385"/>
      <c r="K9" s="385"/>
      <c r="L9" s="408"/>
      <c r="M9" s="385"/>
      <c r="N9" s="409"/>
      <c r="O9" s="385"/>
      <c r="P9" s="385"/>
      <c r="Q9" s="408"/>
      <c r="R9" s="407"/>
    </row>
    <row r="10" spans="1:18" ht="15.9" customHeight="1">
      <c r="A10" s="401">
        <v>2012</v>
      </c>
      <c r="B10" s="400" t="s">
        <v>323</v>
      </c>
      <c r="C10" s="400"/>
      <c r="D10" s="406" t="s">
        <v>8</v>
      </c>
      <c r="E10" s="402" t="s">
        <v>8</v>
      </c>
      <c r="F10" s="402" t="s">
        <v>8</v>
      </c>
      <c r="G10" s="404" t="s">
        <v>8</v>
      </c>
      <c r="H10" s="405" t="s">
        <v>8</v>
      </c>
      <c r="I10" s="405" t="s">
        <v>8</v>
      </c>
      <c r="J10" s="405" t="s">
        <v>8</v>
      </c>
      <c r="K10" s="403" t="s">
        <v>8</v>
      </c>
      <c r="L10" s="402" t="s">
        <v>8</v>
      </c>
      <c r="M10" s="402" t="s">
        <v>8</v>
      </c>
      <c r="N10" s="402" t="s">
        <v>8</v>
      </c>
      <c r="O10" s="404" t="s">
        <v>8</v>
      </c>
      <c r="P10" s="403" t="s">
        <v>8</v>
      </c>
      <c r="Q10" s="402" t="s">
        <v>8</v>
      </c>
      <c r="R10" s="395" t="s">
        <v>343</v>
      </c>
    </row>
    <row r="11" spans="1:18" ht="15.9" customHeight="1">
      <c r="A11" s="401"/>
      <c r="B11" s="400" t="s">
        <v>342</v>
      </c>
      <c r="C11" s="400"/>
      <c r="D11" s="406" t="s">
        <v>8</v>
      </c>
      <c r="E11" s="402" t="s">
        <v>8</v>
      </c>
      <c r="F11" s="402" t="s">
        <v>8</v>
      </c>
      <c r="G11" s="404" t="s">
        <v>8</v>
      </c>
      <c r="H11" s="405" t="s">
        <v>8</v>
      </c>
      <c r="I11" s="405" t="s">
        <v>8</v>
      </c>
      <c r="J11" s="405" t="s">
        <v>8</v>
      </c>
      <c r="K11" s="403" t="s">
        <v>8</v>
      </c>
      <c r="L11" s="402" t="s">
        <v>8</v>
      </c>
      <c r="M11" s="402" t="s">
        <v>8</v>
      </c>
      <c r="N11" s="402" t="s">
        <v>8</v>
      </c>
      <c r="O11" s="404" t="s">
        <v>8</v>
      </c>
      <c r="P11" s="403" t="s">
        <v>8</v>
      </c>
      <c r="Q11" s="402" t="s">
        <v>8</v>
      </c>
      <c r="R11" s="395" t="s">
        <v>341</v>
      </c>
    </row>
    <row r="12" spans="1:18" ht="15.9" customHeight="1">
      <c r="A12" s="401"/>
      <c r="B12" s="400" t="s">
        <v>340</v>
      </c>
      <c r="C12" s="400"/>
      <c r="D12" s="406" t="s">
        <v>8</v>
      </c>
      <c r="E12" s="402" t="s">
        <v>8</v>
      </c>
      <c r="F12" s="402" t="s">
        <v>8</v>
      </c>
      <c r="G12" s="404" t="s">
        <v>8</v>
      </c>
      <c r="H12" s="405" t="s">
        <v>8</v>
      </c>
      <c r="I12" s="405" t="s">
        <v>8</v>
      </c>
      <c r="J12" s="405" t="s">
        <v>8</v>
      </c>
      <c r="K12" s="403" t="s">
        <v>8</v>
      </c>
      <c r="L12" s="402" t="s">
        <v>8</v>
      </c>
      <c r="M12" s="402" t="s">
        <v>8</v>
      </c>
      <c r="N12" s="402" t="s">
        <v>8</v>
      </c>
      <c r="O12" s="404" t="s">
        <v>8</v>
      </c>
      <c r="P12" s="403" t="s">
        <v>8</v>
      </c>
      <c r="Q12" s="402" t="s">
        <v>8</v>
      </c>
      <c r="R12" s="395" t="s">
        <v>339</v>
      </c>
    </row>
    <row r="13" spans="1:18" ht="24" customHeight="1">
      <c r="A13" s="401">
        <v>2011</v>
      </c>
      <c r="B13" s="400" t="s">
        <v>323</v>
      </c>
      <c r="C13" s="400"/>
      <c r="D13" s="406" t="s">
        <v>8</v>
      </c>
      <c r="E13" s="402" t="s">
        <v>8</v>
      </c>
      <c r="F13" s="402" t="s">
        <v>8</v>
      </c>
      <c r="G13" s="404" t="s">
        <v>8</v>
      </c>
      <c r="H13" s="405" t="s">
        <v>8</v>
      </c>
      <c r="I13" s="405" t="s">
        <v>8</v>
      </c>
      <c r="J13" s="405" t="s">
        <v>8</v>
      </c>
      <c r="K13" s="403" t="s">
        <v>8</v>
      </c>
      <c r="L13" s="402" t="s">
        <v>8</v>
      </c>
      <c r="M13" s="402" t="s">
        <v>8</v>
      </c>
      <c r="N13" s="402" t="s">
        <v>8</v>
      </c>
      <c r="O13" s="404" t="s">
        <v>8</v>
      </c>
      <c r="P13" s="403" t="s">
        <v>8</v>
      </c>
      <c r="Q13" s="402" t="s">
        <v>8</v>
      </c>
      <c r="R13" s="395" t="s">
        <v>343</v>
      </c>
    </row>
    <row r="14" spans="1:18" ht="15.9" customHeight="1">
      <c r="A14" s="401"/>
      <c r="B14" s="400" t="s">
        <v>342</v>
      </c>
      <c r="C14" s="400"/>
      <c r="D14" s="406" t="s">
        <v>8</v>
      </c>
      <c r="E14" s="402" t="s">
        <v>8</v>
      </c>
      <c r="F14" s="402" t="s">
        <v>8</v>
      </c>
      <c r="G14" s="404" t="s">
        <v>8</v>
      </c>
      <c r="H14" s="405" t="s">
        <v>8</v>
      </c>
      <c r="I14" s="405" t="s">
        <v>8</v>
      </c>
      <c r="J14" s="405" t="s">
        <v>8</v>
      </c>
      <c r="K14" s="403" t="s">
        <v>8</v>
      </c>
      <c r="L14" s="402" t="s">
        <v>8</v>
      </c>
      <c r="M14" s="402" t="s">
        <v>8</v>
      </c>
      <c r="N14" s="402" t="s">
        <v>8</v>
      </c>
      <c r="O14" s="404" t="s">
        <v>8</v>
      </c>
      <c r="P14" s="403" t="s">
        <v>8</v>
      </c>
      <c r="Q14" s="402" t="s">
        <v>8</v>
      </c>
      <c r="R14" s="395" t="s">
        <v>341</v>
      </c>
    </row>
    <row r="15" spans="1:18" ht="15.9" customHeight="1">
      <c r="A15" s="401"/>
      <c r="B15" s="400" t="s">
        <v>340</v>
      </c>
      <c r="C15" s="400"/>
      <c r="D15" s="406" t="s">
        <v>8</v>
      </c>
      <c r="E15" s="402" t="s">
        <v>8</v>
      </c>
      <c r="F15" s="402" t="s">
        <v>8</v>
      </c>
      <c r="G15" s="404" t="s">
        <v>8</v>
      </c>
      <c r="H15" s="405" t="s">
        <v>8</v>
      </c>
      <c r="I15" s="405" t="s">
        <v>8</v>
      </c>
      <c r="J15" s="405" t="s">
        <v>8</v>
      </c>
      <c r="K15" s="403" t="s">
        <v>8</v>
      </c>
      <c r="L15" s="402" t="s">
        <v>8</v>
      </c>
      <c r="M15" s="402" t="s">
        <v>8</v>
      </c>
      <c r="N15" s="402" t="s">
        <v>8</v>
      </c>
      <c r="O15" s="404" t="s">
        <v>8</v>
      </c>
      <c r="P15" s="403" t="s">
        <v>8</v>
      </c>
      <c r="Q15" s="402" t="s">
        <v>8</v>
      </c>
      <c r="R15" s="395" t="s">
        <v>339</v>
      </c>
    </row>
    <row r="16" spans="1:18" ht="24" customHeight="1">
      <c r="A16" s="401">
        <v>2010</v>
      </c>
      <c r="B16" s="400" t="s">
        <v>323</v>
      </c>
      <c r="C16" s="400"/>
      <c r="D16" s="399">
        <v>6479.3969790000001</v>
      </c>
      <c r="E16" s="396">
        <v>3478.1758539999996</v>
      </c>
      <c r="F16" s="397">
        <v>1483.0267900000001</v>
      </c>
      <c r="G16" s="398">
        <v>1269.668402</v>
      </c>
      <c r="H16" s="397">
        <v>631.48437899999999</v>
      </c>
      <c r="I16" s="397">
        <v>510.30748399999999</v>
      </c>
      <c r="J16" s="397">
        <v>67.243562000000011</v>
      </c>
      <c r="K16" s="397">
        <v>1811.172388</v>
      </c>
      <c r="L16" s="396">
        <v>870.13642500000003</v>
      </c>
      <c r="M16" s="397">
        <v>590.072271</v>
      </c>
      <c r="N16" s="396">
        <v>1135.8117980000002</v>
      </c>
      <c r="O16" s="397">
        <v>373.26203999999996</v>
      </c>
      <c r="P16" s="397">
        <v>161.64214900000002</v>
      </c>
      <c r="Q16" s="396">
        <v>1015.237488</v>
      </c>
      <c r="R16" s="395" t="s">
        <v>343</v>
      </c>
    </row>
    <row r="17" spans="1:18" ht="15.9" customHeight="1">
      <c r="A17" s="401"/>
      <c r="B17" s="400" t="s">
        <v>342</v>
      </c>
      <c r="C17" s="400"/>
      <c r="D17" s="399">
        <v>3248.3288299999999</v>
      </c>
      <c r="E17" s="396">
        <v>1711.9699450000001</v>
      </c>
      <c r="F17" s="397">
        <v>1167.4544080000001</v>
      </c>
      <c r="G17" s="398">
        <v>1036.638226</v>
      </c>
      <c r="H17" s="397">
        <v>589.958798</v>
      </c>
      <c r="I17" s="397">
        <v>420.93377399999997</v>
      </c>
      <c r="J17" s="397">
        <v>40.173898999999999</v>
      </c>
      <c r="K17" s="397">
        <v>419.98297499999995</v>
      </c>
      <c r="L17" s="396">
        <v>333.98168499999997</v>
      </c>
      <c r="M17" s="397">
        <v>113.202236</v>
      </c>
      <c r="N17" s="396">
        <v>196.14645100000001</v>
      </c>
      <c r="O17" s="398">
        <v>23.228704</v>
      </c>
      <c r="P17" s="397">
        <v>0.16847000000000001</v>
      </c>
      <c r="Q17" s="396">
        <v>1006.532054</v>
      </c>
      <c r="R17" s="395" t="s">
        <v>341</v>
      </c>
    </row>
    <row r="18" spans="1:18" ht="15.9" customHeight="1">
      <c r="A18" s="401"/>
      <c r="B18" s="400" t="s">
        <v>340</v>
      </c>
      <c r="C18" s="400"/>
      <c r="D18" s="399">
        <v>3231.0681490000002</v>
      </c>
      <c r="E18" s="396">
        <v>1766.205909</v>
      </c>
      <c r="F18" s="397">
        <v>315.572382</v>
      </c>
      <c r="G18" s="398">
        <v>233.03017600000001</v>
      </c>
      <c r="H18" s="397">
        <v>41.525580999999995</v>
      </c>
      <c r="I18" s="397">
        <v>89.373707999999993</v>
      </c>
      <c r="J18" s="397">
        <v>27.069659999999999</v>
      </c>
      <c r="K18" s="397">
        <v>1391.1894140000002</v>
      </c>
      <c r="L18" s="396">
        <v>536.15474500000005</v>
      </c>
      <c r="M18" s="397">
        <v>476.87004100000001</v>
      </c>
      <c r="N18" s="396">
        <v>939.6653510000001</v>
      </c>
      <c r="O18" s="397">
        <v>350.03333500000002</v>
      </c>
      <c r="P18" s="397">
        <v>161.473679</v>
      </c>
      <c r="Q18" s="396">
        <v>8.7054320000000001</v>
      </c>
      <c r="R18" s="395" t="s">
        <v>339</v>
      </c>
    </row>
    <row r="19" spans="1:18" ht="24" customHeight="1">
      <c r="A19" s="401">
        <v>2009</v>
      </c>
      <c r="B19" s="400" t="s">
        <v>323</v>
      </c>
      <c r="C19" s="400"/>
      <c r="D19" s="399">
        <v>6954.9399639999992</v>
      </c>
      <c r="E19" s="396">
        <v>3819.1622280000001</v>
      </c>
      <c r="F19" s="397">
        <v>1510.847119</v>
      </c>
      <c r="G19" s="398">
        <v>1319.2300249999998</v>
      </c>
      <c r="H19" s="397">
        <v>714.26073999999994</v>
      </c>
      <c r="I19" s="397">
        <v>452.68737099999998</v>
      </c>
      <c r="J19" s="397">
        <v>58.252457</v>
      </c>
      <c r="K19" s="397">
        <v>2159.3139460000002</v>
      </c>
      <c r="L19" s="396">
        <v>1384.4166599999999</v>
      </c>
      <c r="M19" s="397">
        <v>794.41104200000007</v>
      </c>
      <c r="N19" s="396">
        <v>952.23944899999992</v>
      </c>
      <c r="O19" s="397">
        <v>352.83330599999999</v>
      </c>
      <c r="P19" s="397">
        <v>140.57671199999999</v>
      </c>
      <c r="Q19" s="396">
        <v>810.88638500000002</v>
      </c>
      <c r="R19" s="395" t="s">
        <v>343</v>
      </c>
    </row>
    <row r="20" spans="1:18" ht="15.9" customHeight="1">
      <c r="A20" s="401"/>
      <c r="B20" s="400" t="s">
        <v>342</v>
      </c>
      <c r="C20" s="400"/>
      <c r="D20" s="399">
        <v>3232.7579470000001</v>
      </c>
      <c r="E20" s="396">
        <v>1576.045439</v>
      </c>
      <c r="F20" s="397">
        <v>1104.2013529999999</v>
      </c>
      <c r="G20" s="398">
        <v>993.02204000000006</v>
      </c>
      <c r="H20" s="397">
        <v>670.73680000000002</v>
      </c>
      <c r="I20" s="397">
        <v>300.85528099999999</v>
      </c>
      <c r="J20" s="397">
        <v>34.135796999999997</v>
      </c>
      <c r="K20" s="397">
        <v>397.90640100000002</v>
      </c>
      <c r="L20" s="396">
        <v>748.08099300000003</v>
      </c>
      <c r="M20" s="397">
        <v>201.630593</v>
      </c>
      <c r="N20" s="396">
        <v>101.57644700000002</v>
      </c>
      <c r="O20" s="397">
        <v>16.370612999999999</v>
      </c>
      <c r="P20" s="397">
        <v>0.29399599999999998</v>
      </c>
      <c r="Q20" s="396">
        <v>807.01988100000005</v>
      </c>
      <c r="R20" s="395" t="s">
        <v>341</v>
      </c>
    </row>
    <row r="21" spans="1:18" ht="15.9" customHeight="1">
      <c r="A21" s="401"/>
      <c r="B21" s="400" t="s">
        <v>340</v>
      </c>
      <c r="C21" s="400"/>
      <c r="D21" s="399">
        <v>3722.182014</v>
      </c>
      <c r="E21" s="396">
        <v>2243.1167910000004</v>
      </c>
      <c r="F21" s="397">
        <v>406.64576599999998</v>
      </c>
      <c r="G21" s="398">
        <v>326.20798599999995</v>
      </c>
      <c r="H21" s="397">
        <v>43.523940000000003</v>
      </c>
      <c r="I21" s="397">
        <v>151.83209299999999</v>
      </c>
      <c r="J21" s="397">
        <v>24.116658000000001</v>
      </c>
      <c r="K21" s="397">
        <v>1761.4075460000001</v>
      </c>
      <c r="L21" s="396">
        <v>636.33565800000008</v>
      </c>
      <c r="M21" s="397">
        <v>592.78044</v>
      </c>
      <c r="N21" s="396">
        <v>850.66300000000001</v>
      </c>
      <c r="O21" s="397">
        <v>336.462692</v>
      </c>
      <c r="P21" s="397">
        <v>140.282715</v>
      </c>
      <c r="Q21" s="396">
        <v>3.8664999999999998</v>
      </c>
      <c r="R21" s="395" t="s">
        <v>339</v>
      </c>
    </row>
    <row r="22" spans="1:18" ht="24" customHeight="1">
      <c r="A22" s="401">
        <v>2008</v>
      </c>
      <c r="B22" s="400" t="s">
        <v>323</v>
      </c>
      <c r="C22" s="400"/>
      <c r="D22" s="399">
        <v>9591.3192980000003</v>
      </c>
      <c r="E22" s="396">
        <v>5212.8606600000003</v>
      </c>
      <c r="F22" s="397">
        <v>2648.7497130000002</v>
      </c>
      <c r="G22" s="398">
        <v>2454.1347650000002</v>
      </c>
      <c r="H22" s="397">
        <v>878.136438</v>
      </c>
      <c r="I22" s="397">
        <v>1403.1345020000001</v>
      </c>
      <c r="J22" s="397">
        <v>41.271805000000001</v>
      </c>
      <c r="K22" s="397">
        <v>2303.4227349999996</v>
      </c>
      <c r="L22" s="396">
        <v>1838.1788779999999</v>
      </c>
      <c r="M22" s="397">
        <v>1268.130322</v>
      </c>
      <c r="N22" s="396">
        <v>1337.692448</v>
      </c>
      <c r="O22" s="397">
        <v>486.64110800000003</v>
      </c>
      <c r="P22" s="397">
        <v>322.39897999999999</v>
      </c>
      <c r="Q22" s="396">
        <v>1206.0372769999999</v>
      </c>
      <c r="R22" s="395" t="s">
        <v>343</v>
      </c>
    </row>
    <row r="23" spans="1:18" ht="15.9" customHeight="1">
      <c r="A23" s="401"/>
      <c r="B23" s="400" t="s">
        <v>342</v>
      </c>
      <c r="C23" s="400"/>
      <c r="D23" s="399">
        <v>4759.264784</v>
      </c>
      <c r="E23" s="396">
        <v>2706.795846</v>
      </c>
      <c r="F23" s="397">
        <v>2113.1298270000002</v>
      </c>
      <c r="G23" s="398">
        <v>1986.9008959999999</v>
      </c>
      <c r="H23" s="397">
        <v>829.14444300000002</v>
      </c>
      <c r="I23" s="397">
        <v>1081.48883</v>
      </c>
      <c r="J23" s="397">
        <v>22.742070999999999</v>
      </c>
      <c r="K23" s="397">
        <v>435.56037900000001</v>
      </c>
      <c r="L23" s="396">
        <v>727.94699700000001</v>
      </c>
      <c r="M23" s="397">
        <v>227.608001</v>
      </c>
      <c r="N23" s="396">
        <v>111.06820599999999</v>
      </c>
      <c r="O23" s="397">
        <v>18.680066</v>
      </c>
      <c r="P23" s="397">
        <v>0.12626200000000001</v>
      </c>
      <c r="Q23" s="396">
        <v>1201.3729169999999</v>
      </c>
      <c r="R23" s="395" t="s">
        <v>341</v>
      </c>
    </row>
    <row r="24" spans="1:18" ht="15.9" customHeight="1">
      <c r="A24" s="401"/>
      <c r="B24" s="400" t="s">
        <v>340</v>
      </c>
      <c r="C24" s="400"/>
      <c r="D24" s="399">
        <v>4832.0545160000001</v>
      </c>
      <c r="E24" s="396">
        <v>2506.0648169999999</v>
      </c>
      <c r="F24" s="397">
        <v>535.61989099999994</v>
      </c>
      <c r="G24" s="398">
        <v>467.23387600000001</v>
      </c>
      <c r="H24" s="397">
        <v>48.991998000000002</v>
      </c>
      <c r="I24" s="397">
        <v>321.64567399999999</v>
      </c>
      <c r="J24" s="397">
        <v>18.529733</v>
      </c>
      <c r="K24" s="397">
        <v>1867.8623540000001</v>
      </c>
      <c r="L24" s="396">
        <v>1110.2318810000002</v>
      </c>
      <c r="M24" s="397">
        <v>1040.522324</v>
      </c>
      <c r="N24" s="396">
        <v>1226.624247</v>
      </c>
      <c r="O24" s="397">
        <v>467.96103999999997</v>
      </c>
      <c r="P24" s="397">
        <v>322.272719</v>
      </c>
      <c r="Q24" s="396">
        <v>4.664364</v>
      </c>
      <c r="R24" s="395" t="s">
        <v>339</v>
      </c>
    </row>
    <row r="25" spans="1:18" ht="24" customHeight="1">
      <c r="A25" s="401">
        <v>2007</v>
      </c>
      <c r="B25" s="400" t="s">
        <v>323</v>
      </c>
      <c r="C25" s="400"/>
      <c r="D25" s="399">
        <v>7662.8304440000002</v>
      </c>
      <c r="E25" s="396">
        <v>4393.5768680000001</v>
      </c>
      <c r="F25" s="397">
        <v>2154.896236</v>
      </c>
      <c r="G25" s="398">
        <v>1965.5874180000001</v>
      </c>
      <c r="H25" s="397">
        <v>726.84144499999991</v>
      </c>
      <c r="I25" s="397">
        <v>1150.945966</v>
      </c>
      <c r="J25" s="397">
        <v>38.778656000000005</v>
      </c>
      <c r="K25" s="397">
        <v>1924.5336229999998</v>
      </c>
      <c r="L25" s="396">
        <v>948.07041299999992</v>
      </c>
      <c r="M25" s="397">
        <v>902.92041900000004</v>
      </c>
      <c r="N25" s="396">
        <v>1016.398207</v>
      </c>
      <c r="O25" s="397">
        <v>355.51878899999997</v>
      </c>
      <c r="P25" s="397">
        <v>260.79921300000001</v>
      </c>
      <c r="Q25" s="396">
        <v>1305.2245870000002</v>
      </c>
      <c r="R25" s="395" t="s">
        <v>343</v>
      </c>
    </row>
    <row r="26" spans="1:18" ht="15.9" customHeight="1">
      <c r="A26" s="401"/>
      <c r="B26" s="400" t="s">
        <v>342</v>
      </c>
      <c r="C26" s="400"/>
      <c r="D26" s="399">
        <v>3806.0112209999998</v>
      </c>
      <c r="E26" s="396">
        <v>2243.8386329999998</v>
      </c>
      <c r="F26" s="397">
        <v>1728.5458640000002</v>
      </c>
      <c r="G26" s="398">
        <v>1606.382875</v>
      </c>
      <c r="H26" s="397">
        <v>683.33495200000004</v>
      </c>
      <c r="I26" s="397">
        <v>903.86853399999995</v>
      </c>
      <c r="J26" s="397">
        <v>21.276512999999998</v>
      </c>
      <c r="K26" s="397">
        <v>358.10672499999998</v>
      </c>
      <c r="L26" s="396">
        <v>206.62163000000001</v>
      </c>
      <c r="M26" s="397">
        <v>202.78862799999999</v>
      </c>
      <c r="N26" s="396">
        <v>86.763571999999996</v>
      </c>
      <c r="O26" s="397">
        <v>15.409324</v>
      </c>
      <c r="P26" s="397">
        <v>0.155331</v>
      </c>
      <c r="Q26" s="396">
        <v>1268.2453410000001</v>
      </c>
      <c r="R26" s="395" t="s">
        <v>341</v>
      </c>
    </row>
    <row r="27" spans="1:18" ht="15.9" customHeight="1">
      <c r="A27" s="401"/>
      <c r="B27" s="400" t="s">
        <v>340</v>
      </c>
      <c r="C27" s="400"/>
      <c r="D27" s="399">
        <v>3856.8192220000001</v>
      </c>
      <c r="E27" s="396">
        <v>2149.7382269999998</v>
      </c>
      <c r="F27" s="397">
        <v>426.35036400000001</v>
      </c>
      <c r="G27" s="398">
        <v>359.204544</v>
      </c>
      <c r="H27" s="397">
        <v>43.506495000000001</v>
      </c>
      <c r="I27" s="397">
        <v>247.07742999999999</v>
      </c>
      <c r="J27" s="397">
        <v>17.502137999999999</v>
      </c>
      <c r="K27" s="397">
        <v>1566.4268979999999</v>
      </c>
      <c r="L27" s="396">
        <v>741.44878300000005</v>
      </c>
      <c r="M27" s="397">
        <v>700.13179100000002</v>
      </c>
      <c r="N27" s="396">
        <v>929.63464700000009</v>
      </c>
      <c r="O27" s="397">
        <v>340.109465</v>
      </c>
      <c r="P27" s="397">
        <v>260.64388300000002</v>
      </c>
      <c r="Q27" s="396">
        <v>36.979249000000003</v>
      </c>
      <c r="R27" s="395" t="s">
        <v>339</v>
      </c>
    </row>
    <row r="28" spans="1:18" ht="24" customHeight="1">
      <c r="A28" s="401">
        <v>2006</v>
      </c>
      <c r="B28" s="400" t="s">
        <v>323</v>
      </c>
      <c r="C28" s="400"/>
      <c r="D28" s="399">
        <v>6477.6960769999996</v>
      </c>
      <c r="E28" s="396">
        <v>3806.9271830000002</v>
      </c>
      <c r="F28" s="397">
        <v>1874.9223710000001</v>
      </c>
      <c r="G28" s="398">
        <v>1708.8600700000002</v>
      </c>
      <c r="H28" s="397">
        <v>407.83222999999998</v>
      </c>
      <c r="I28" s="397">
        <v>1214.230033</v>
      </c>
      <c r="J28" s="397">
        <v>28.164926000000001</v>
      </c>
      <c r="K28" s="397">
        <v>1787.8102220000001</v>
      </c>
      <c r="L28" s="396">
        <v>798.934529</v>
      </c>
      <c r="M28" s="397">
        <v>684.51689399999998</v>
      </c>
      <c r="N28" s="396">
        <v>816.98359299999993</v>
      </c>
      <c r="O28" s="397">
        <v>242.34266</v>
      </c>
      <c r="P28" s="397">
        <v>224.38699700000001</v>
      </c>
      <c r="Q28" s="396">
        <v>1047.3869649999999</v>
      </c>
      <c r="R28" s="395" t="s">
        <v>343</v>
      </c>
    </row>
    <row r="29" spans="1:18" ht="15.9" customHeight="1">
      <c r="A29" s="401"/>
      <c r="B29" s="400" t="s">
        <v>342</v>
      </c>
      <c r="C29" s="400"/>
      <c r="D29" s="399">
        <v>3130.8147990000002</v>
      </c>
      <c r="E29" s="396">
        <v>1806.2865160000001</v>
      </c>
      <c r="F29" s="397">
        <v>1479.4850079999999</v>
      </c>
      <c r="G29" s="398">
        <v>1371.4520009999999</v>
      </c>
      <c r="H29" s="397">
        <v>370.61946699999999</v>
      </c>
      <c r="I29" s="397">
        <v>984.84836199999995</v>
      </c>
      <c r="J29" s="397">
        <v>14.82145</v>
      </c>
      <c r="K29" s="397">
        <v>262.27475900000002</v>
      </c>
      <c r="L29" s="396">
        <v>209.41022000000001</v>
      </c>
      <c r="M29" s="397">
        <v>143.599019</v>
      </c>
      <c r="N29" s="396">
        <v>64.326685000000012</v>
      </c>
      <c r="O29" s="397">
        <v>15.133768</v>
      </c>
      <c r="P29" s="397">
        <v>0.104932</v>
      </c>
      <c r="Q29" s="396">
        <v>1039.9012399999999</v>
      </c>
      <c r="R29" s="395" t="s">
        <v>341</v>
      </c>
    </row>
    <row r="30" spans="1:18" ht="15.9" customHeight="1">
      <c r="A30" s="401"/>
      <c r="B30" s="400" t="s">
        <v>340</v>
      </c>
      <c r="C30" s="400"/>
      <c r="D30" s="399">
        <v>3346.8812779999998</v>
      </c>
      <c r="E30" s="396">
        <v>2000.640666</v>
      </c>
      <c r="F30" s="397">
        <v>395.437363</v>
      </c>
      <c r="G30" s="398">
        <v>337.40806600000002</v>
      </c>
      <c r="H30" s="397">
        <v>37.212763000000002</v>
      </c>
      <c r="I30" s="397">
        <v>229.38166800000002</v>
      </c>
      <c r="J30" s="397">
        <v>13.343475</v>
      </c>
      <c r="K30" s="397">
        <v>1525.5354629999999</v>
      </c>
      <c r="L30" s="396">
        <v>589.52431100000001</v>
      </c>
      <c r="M30" s="397">
        <v>540.91787899999997</v>
      </c>
      <c r="N30" s="396">
        <v>752.65691000000004</v>
      </c>
      <c r="O30" s="397">
        <v>227.20889199999999</v>
      </c>
      <c r="P30" s="397">
        <v>224.28206499999999</v>
      </c>
      <c r="Q30" s="396">
        <v>7.4857230000000001</v>
      </c>
      <c r="R30" s="395" t="s">
        <v>339</v>
      </c>
    </row>
    <row r="31" spans="1:18" ht="24" customHeight="1">
      <c r="A31" s="401">
        <v>2005</v>
      </c>
      <c r="B31" s="400" t="s">
        <v>323</v>
      </c>
      <c r="C31" s="400"/>
      <c r="D31" s="399">
        <v>5693.9094960000002</v>
      </c>
      <c r="E31" s="396">
        <v>3527.4568389999999</v>
      </c>
      <c r="F31" s="397">
        <v>1744.8486359999999</v>
      </c>
      <c r="G31" s="398">
        <v>1590.6446759999999</v>
      </c>
      <c r="H31" s="397">
        <v>376.25272899999999</v>
      </c>
      <c r="I31" s="397">
        <v>1153.6245279999998</v>
      </c>
      <c r="J31" s="397">
        <v>27.698996999999999</v>
      </c>
      <c r="K31" s="397">
        <v>1660.2705880000001</v>
      </c>
      <c r="L31" s="396">
        <v>732.59731700000009</v>
      </c>
      <c r="M31" s="397">
        <v>678.62084499999992</v>
      </c>
      <c r="N31" s="396">
        <v>643.09606800000006</v>
      </c>
      <c r="O31" s="397">
        <v>167.99221</v>
      </c>
      <c r="P31" s="397">
        <v>224.63152700000001</v>
      </c>
      <c r="Q31" s="396">
        <v>735.92908299999999</v>
      </c>
      <c r="R31" s="395" t="s">
        <v>343</v>
      </c>
    </row>
    <row r="32" spans="1:18" ht="15.9" customHeight="1">
      <c r="A32" s="401"/>
      <c r="B32" s="400" t="s">
        <v>342</v>
      </c>
      <c r="C32" s="400"/>
      <c r="D32" s="399">
        <v>2778.6814460000001</v>
      </c>
      <c r="E32" s="396">
        <v>1750.2292500000001</v>
      </c>
      <c r="F32" s="397">
        <v>1405.53801</v>
      </c>
      <c r="G32" s="398">
        <v>1301.1276329999998</v>
      </c>
      <c r="H32" s="397">
        <v>344.76974099999995</v>
      </c>
      <c r="I32" s="397">
        <v>945.50767399999995</v>
      </c>
      <c r="J32" s="397">
        <v>14.921953</v>
      </c>
      <c r="K32" s="397">
        <v>291.26468699999998</v>
      </c>
      <c r="L32" s="396">
        <v>184.04500399999998</v>
      </c>
      <c r="M32" s="397">
        <v>179.86262599999998</v>
      </c>
      <c r="N32" s="396">
        <v>62.628715999999997</v>
      </c>
      <c r="O32" s="397">
        <v>11.889982</v>
      </c>
      <c r="P32" s="397">
        <v>0.102823</v>
      </c>
      <c r="Q32" s="396">
        <v>730.19237800000008</v>
      </c>
      <c r="R32" s="395" t="s">
        <v>341</v>
      </c>
    </row>
    <row r="33" spans="1:18" ht="15.9" customHeight="1">
      <c r="A33" s="401"/>
      <c r="B33" s="400" t="s">
        <v>340</v>
      </c>
      <c r="C33" s="400"/>
      <c r="D33" s="399">
        <v>2915.2280469999996</v>
      </c>
      <c r="E33" s="396">
        <v>1777.227582</v>
      </c>
      <c r="F33" s="397">
        <v>339.31062400000002</v>
      </c>
      <c r="G33" s="398">
        <v>289.517042</v>
      </c>
      <c r="H33" s="397">
        <v>31.482986</v>
      </c>
      <c r="I33" s="397">
        <v>208.11685600000001</v>
      </c>
      <c r="J33" s="397">
        <v>12.777044</v>
      </c>
      <c r="K33" s="397">
        <v>1369.005899</v>
      </c>
      <c r="L33" s="396">
        <v>548.55231600000002</v>
      </c>
      <c r="M33" s="397">
        <v>498.758217</v>
      </c>
      <c r="N33" s="396">
        <v>580.467356</v>
      </c>
      <c r="O33" s="397">
        <v>156.10222899999999</v>
      </c>
      <c r="P33" s="397">
        <v>224.528704</v>
      </c>
      <c r="Q33" s="396">
        <v>5.7367030000000003</v>
      </c>
      <c r="R33" s="395" t="s">
        <v>339</v>
      </c>
    </row>
    <row r="34" spans="1:18" ht="24" customHeight="1">
      <c r="A34" s="401">
        <v>2004</v>
      </c>
      <c r="B34" s="400" t="s">
        <v>323</v>
      </c>
      <c r="C34" s="400"/>
      <c r="D34" s="399">
        <v>4869.5821160000005</v>
      </c>
      <c r="E34" s="396">
        <v>2762.5531269999997</v>
      </c>
      <c r="F34" s="397">
        <v>971.34827700000005</v>
      </c>
      <c r="G34" s="398">
        <v>830.34387800000002</v>
      </c>
      <c r="H34" s="397">
        <v>85.347142000000005</v>
      </c>
      <c r="I34" s="397">
        <v>697.67345599999999</v>
      </c>
      <c r="J34" s="397">
        <v>21.670552999999998</v>
      </c>
      <c r="K34" s="397">
        <v>1683.751841</v>
      </c>
      <c r="L34" s="396">
        <v>1151.2509700000001</v>
      </c>
      <c r="M34" s="397">
        <v>1108.6824779999999</v>
      </c>
      <c r="N34" s="396">
        <v>517.48638800000003</v>
      </c>
      <c r="O34" s="397">
        <v>127.08264699999999</v>
      </c>
      <c r="P34" s="397">
        <v>187.19986799999998</v>
      </c>
      <c r="Q34" s="396">
        <v>374.18619999999999</v>
      </c>
      <c r="R34" s="395" t="s">
        <v>343</v>
      </c>
    </row>
    <row r="35" spans="1:18" ht="15.9" customHeight="1">
      <c r="A35" s="401"/>
      <c r="B35" s="400" t="s">
        <v>342</v>
      </c>
      <c r="C35" s="400"/>
      <c r="D35" s="399">
        <v>1717.3679890000001</v>
      </c>
      <c r="E35" s="396">
        <v>1020.1025940000001</v>
      </c>
      <c r="F35" s="397">
        <v>705.99453599999993</v>
      </c>
      <c r="G35" s="398">
        <v>614.83651899999995</v>
      </c>
      <c r="H35" s="397">
        <v>65.600172999999998</v>
      </c>
      <c r="I35" s="397">
        <v>539.77207299999998</v>
      </c>
      <c r="J35" s="397">
        <v>11.661978</v>
      </c>
      <c r="K35" s="397">
        <v>267.94444199999998</v>
      </c>
      <c r="L35" s="396">
        <v>218.609657</v>
      </c>
      <c r="M35" s="397">
        <v>213.62151800000001</v>
      </c>
      <c r="N35" s="396">
        <v>55.492339999999992</v>
      </c>
      <c r="O35" s="397">
        <v>5.8503639999999999</v>
      </c>
      <c r="P35" s="397">
        <v>8.0216999999999997E-2</v>
      </c>
      <c r="Q35" s="396">
        <v>367.18746099999998</v>
      </c>
      <c r="R35" s="395" t="s">
        <v>341</v>
      </c>
    </row>
    <row r="36" spans="1:18" ht="15.9" customHeight="1">
      <c r="A36" s="401"/>
      <c r="B36" s="400" t="s">
        <v>340</v>
      </c>
      <c r="C36" s="400"/>
      <c r="D36" s="399">
        <v>3152.2141280000001</v>
      </c>
      <c r="E36" s="396">
        <v>1742.4505360000001</v>
      </c>
      <c r="F36" s="397">
        <v>265.35374300000001</v>
      </c>
      <c r="G36" s="398">
        <v>215.507361</v>
      </c>
      <c r="H36" s="397">
        <v>19.746970000000001</v>
      </c>
      <c r="I36" s="397">
        <v>157.901385</v>
      </c>
      <c r="J36" s="397">
        <v>10.008576999999999</v>
      </c>
      <c r="K36" s="397">
        <v>1415.8073999999999</v>
      </c>
      <c r="L36" s="396">
        <v>932.64131999999995</v>
      </c>
      <c r="M36" s="397">
        <v>895.06096500000001</v>
      </c>
      <c r="N36" s="396">
        <v>461.99405899999999</v>
      </c>
      <c r="O36" s="397">
        <v>121.232281</v>
      </c>
      <c r="P36" s="397">
        <v>187.119652</v>
      </c>
      <c r="Q36" s="396">
        <v>6.9987360000000001</v>
      </c>
      <c r="R36" s="395" t="s">
        <v>339</v>
      </c>
    </row>
    <row r="37" spans="1:18" ht="24" customHeight="1">
      <c r="A37" s="401">
        <v>2003</v>
      </c>
      <c r="B37" s="400" t="s">
        <v>323</v>
      </c>
      <c r="C37" s="400"/>
      <c r="D37" s="399">
        <v>3942.1723500000003</v>
      </c>
      <c r="E37" s="396">
        <v>2280.8831129999999</v>
      </c>
      <c r="F37" s="397">
        <v>960.37934900000005</v>
      </c>
      <c r="G37" s="398">
        <v>831.32247999999993</v>
      </c>
      <c r="H37" s="397">
        <v>142.69108300000002</v>
      </c>
      <c r="I37" s="397">
        <v>642.04164099999991</v>
      </c>
      <c r="J37" s="397">
        <v>23.652229999999999</v>
      </c>
      <c r="K37" s="397">
        <v>1202.8984069999999</v>
      </c>
      <c r="L37" s="396">
        <v>775.66378899999995</v>
      </c>
      <c r="M37" s="397">
        <v>740.41797400000007</v>
      </c>
      <c r="N37" s="396">
        <v>428.57346799999993</v>
      </c>
      <c r="O37" s="397">
        <v>97.65063099999999</v>
      </c>
      <c r="P37" s="397">
        <v>161.83653899999999</v>
      </c>
      <c r="Q37" s="396">
        <v>447.511235</v>
      </c>
      <c r="R37" s="395" t="s">
        <v>343</v>
      </c>
    </row>
    <row r="38" spans="1:18" ht="15.9" customHeight="1">
      <c r="A38" s="401"/>
      <c r="B38" s="400" t="s">
        <v>342</v>
      </c>
      <c r="C38" s="400"/>
      <c r="D38" s="399">
        <v>1612.0975819999999</v>
      </c>
      <c r="E38" s="396">
        <v>980.63944700000002</v>
      </c>
      <c r="F38" s="397">
        <v>747.72813300000007</v>
      </c>
      <c r="G38" s="398">
        <v>664.70676100000003</v>
      </c>
      <c r="H38" s="397">
        <v>121.84684200000001</v>
      </c>
      <c r="I38" s="397">
        <v>528.35721100000001</v>
      </c>
      <c r="J38" s="397">
        <v>10.498145000000001</v>
      </c>
      <c r="K38" s="397">
        <v>180.99444599999998</v>
      </c>
      <c r="L38" s="396">
        <v>142.58765500000001</v>
      </c>
      <c r="M38" s="397">
        <v>137.848275</v>
      </c>
      <c r="N38" s="396">
        <v>40.470552999999995</v>
      </c>
      <c r="O38" s="397">
        <v>5.7787430000000004</v>
      </c>
      <c r="P38" s="397">
        <v>0.213362</v>
      </c>
      <c r="Q38" s="396">
        <v>442.59276799999998</v>
      </c>
      <c r="R38" s="395" t="s">
        <v>341</v>
      </c>
    </row>
    <row r="39" spans="1:18" ht="15.9" customHeight="1">
      <c r="A39" s="401"/>
      <c r="B39" s="400" t="s">
        <v>340</v>
      </c>
      <c r="C39" s="400"/>
      <c r="D39" s="399">
        <v>2330.0747679999999</v>
      </c>
      <c r="E39" s="396">
        <v>1300.2436660000001</v>
      </c>
      <c r="F39" s="397">
        <v>212.65121599999998</v>
      </c>
      <c r="G39" s="398">
        <v>166.61571900000001</v>
      </c>
      <c r="H39" s="397">
        <v>20.844241</v>
      </c>
      <c r="I39" s="397">
        <v>113.68442999999999</v>
      </c>
      <c r="J39" s="397">
        <v>13.154084999999998</v>
      </c>
      <c r="K39" s="397">
        <v>1021.903961</v>
      </c>
      <c r="L39" s="396">
        <v>633.07613399999991</v>
      </c>
      <c r="M39" s="397">
        <v>602.56969900000001</v>
      </c>
      <c r="N39" s="396">
        <v>388.10291500000005</v>
      </c>
      <c r="O39" s="397">
        <v>91.871888000000013</v>
      </c>
      <c r="P39" s="397">
        <v>161.623177</v>
      </c>
      <c r="Q39" s="396">
        <v>4.9184669999999997</v>
      </c>
      <c r="R39" s="395" t="s">
        <v>339</v>
      </c>
    </row>
    <row r="40" spans="1:18" ht="24" customHeight="1">
      <c r="A40" s="401">
        <v>2002</v>
      </c>
      <c r="B40" s="400" t="s">
        <v>323</v>
      </c>
      <c r="C40" s="400"/>
      <c r="D40" s="399">
        <v>3661.013344</v>
      </c>
      <c r="E40" s="396">
        <v>2205.4990589999998</v>
      </c>
      <c r="F40" s="397">
        <v>859.45445200000006</v>
      </c>
      <c r="G40" s="398">
        <v>735.50792100000001</v>
      </c>
      <c r="H40" s="397">
        <v>76.90927099999999</v>
      </c>
      <c r="I40" s="397">
        <v>612.21593400000006</v>
      </c>
      <c r="J40" s="397">
        <v>23.436049000000001</v>
      </c>
      <c r="K40" s="397">
        <v>1242.55132</v>
      </c>
      <c r="L40" s="396">
        <v>654.145893</v>
      </c>
      <c r="M40" s="397">
        <v>626.44225199999994</v>
      </c>
      <c r="N40" s="396">
        <v>389.28360699999996</v>
      </c>
      <c r="O40" s="397">
        <v>72.145274000000001</v>
      </c>
      <c r="P40" s="397">
        <v>160.254256</v>
      </c>
      <c r="Q40" s="396">
        <v>408.52599200000003</v>
      </c>
      <c r="R40" s="395" t="s">
        <v>343</v>
      </c>
    </row>
    <row r="41" spans="1:18" ht="15.9" customHeight="1">
      <c r="A41" s="401"/>
      <c r="B41" s="400" t="s">
        <v>342</v>
      </c>
      <c r="C41" s="400"/>
      <c r="D41" s="399">
        <v>1463.6740120000002</v>
      </c>
      <c r="E41" s="396">
        <v>904.369012</v>
      </c>
      <c r="F41" s="397">
        <v>687.64193999999998</v>
      </c>
      <c r="G41" s="398">
        <v>609.60298699999998</v>
      </c>
      <c r="H41" s="397">
        <v>63.097993000000002</v>
      </c>
      <c r="I41" s="397">
        <v>536.77946699999995</v>
      </c>
      <c r="J41" s="397">
        <v>8.490105999999999</v>
      </c>
      <c r="K41" s="397">
        <v>172.66566900000001</v>
      </c>
      <c r="L41" s="396">
        <v>114.83532700000001</v>
      </c>
      <c r="M41" s="397">
        <v>110.840289</v>
      </c>
      <c r="N41" s="396">
        <v>40.016605000000006</v>
      </c>
      <c r="O41" s="397">
        <v>4.3280119999999993</v>
      </c>
      <c r="P41" s="397">
        <v>9.8424000000000011E-2</v>
      </c>
      <c r="Q41" s="396">
        <v>402.11251500000003</v>
      </c>
      <c r="R41" s="395" t="s">
        <v>341</v>
      </c>
    </row>
    <row r="42" spans="1:18" ht="15.9" customHeight="1">
      <c r="A42" s="401"/>
      <c r="B42" s="400" t="s">
        <v>340</v>
      </c>
      <c r="C42" s="400"/>
      <c r="D42" s="399">
        <v>2197.339332</v>
      </c>
      <c r="E42" s="396">
        <v>1301.1300470000001</v>
      </c>
      <c r="F42" s="397">
        <v>171.812512</v>
      </c>
      <c r="G42" s="398">
        <v>125.904934</v>
      </c>
      <c r="H42" s="397">
        <v>13.811278</v>
      </c>
      <c r="I42" s="397">
        <v>75.436467000000007</v>
      </c>
      <c r="J42" s="397">
        <v>14.945943</v>
      </c>
      <c r="K42" s="397">
        <v>1069.8856510000001</v>
      </c>
      <c r="L42" s="396">
        <v>539.31056599999999</v>
      </c>
      <c r="M42" s="397">
        <v>515.60196299999996</v>
      </c>
      <c r="N42" s="396">
        <v>349.26700200000005</v>
      </c>
      <c r="O42" s="397">
        <v>67.817261999999999</v>
      </c>
      <c r="P42" s="397">
        <v>160.155832</v>
      </c>
      <c r="Q42" s="396">
        <v>6.4134769999999994</v>
      </c>
      <c r="R42" s="395" t="s">
        <v>339</v>
      </c>
    </row>
    <row r="43" spans="1:18" ht="24" customHeight="1">
      <c r="A43" s="401">
        <v>2001</v>
      </c>
      <c r="B43" s="400" t="s">
        <v>323</v>
      </c>
      <c r="C43" s="400"/>
      <c r="D43" s="399">
        <v>3932.1187839999998</v>
      </c>
      <c r="E43" s="396">
        <v>2627.4236549999996</v>
      </c>
      <c r="F43" s="397">
        <v>1181.7893670000001</v>
      </c>
      <c r="G43" s="398">
        <v>846.588573</v>
      </c>
      <c r="H43" s="397">
        <v>155.38631099999998</v>
      </c>
      <c r="I43" s="397">
        <v>642.98617200000001</v>
      </c>
      <c r="J43" s="397">
        <v>27.359643999999999</v>
      </c>
      <c r="K43" s="397">
        <v>1353.769344</v>
      </c>
      <c r="L43" s="396">
        <v>823.41606400000001</v>
      </c>
      <c r="M43" s="397">
        <v>714.13271499999996</v>
      </c>
      <c r="N43" s="396">
        <v>363.911157</v>
      </c>
      <c r="O43" s="397">
        <v>66.137332000000001</v>
      </c>
      <c r="P43" s="397">
        <v>136.22451199999998</v>
      </c>
      <c r="Q43" s="396">
        <v>106.76632000000001</v>
      </c>
      <c r="R43" s="395" t="s">
        <v>343</v>
      </c>
    </row>
    <row r="44" spans="1:18" ht="15.9" customHeight="1">
      <c r="A44" s="401"/>
      <c r="B44" s="400" t="s">
        <v>342</v>
      </c>
      <c r="C44" s="400"/>
      <c r="D44" s="399">
        <v>1376.8192690000001</v>
      </c>
      <c r="E44" s="396">
        <v>1046.029882</v>
      </c>
      <c r="F44" s="397">
        <v>809.56178799999998</v>
      </c>
      <c r="G44" s="398">
        <v>713.57740200000001</v>
      </c>
      <c r="H44" s="397">
        <v>136.91314700000001</v>
      </c>
      <c r="I44" s="397">
        <v>565.61678700000004</v>
      </c>
      <c r="J44" s="397">
        <v>13.221686</v>
      </c>
      <c r="K44" s="397">
        <v>203.04421599999998</v>
      </c>
      <c r="L44" s="396">
        <v>179.86145400000001</v>
      </c>
      <c r="M44" s="397">
        <v>176.485153</v>
      </c>
      <c r="N44" s="396">
        <v>43.383060999999998</v>
      </c>
      <c r="O44" s="397">
        <v>4.9774970000000005</v>
      </c>
      <c r="P44" s="397">
        <v>0.50746899999999995</v>
      </c>
      <c r="Q44" s="396">
        <v>98.923242000000002</v>
      </c>
      <c r="R44" s="395" t="s">
        <v>341</v>
      </c>
    </row>
    <row r="45" spans="1:18" ht="15.9" customHeight="1">
      <c r="A45" s="401"/>
      <c r="B45" s="400" t="s">
        <v>340</v>
      </c>
      <c r="C45" s="400"/>
      <c r="D45" s="399">
        <v>2555.2996359999997</v>
      </c>
      <c r="E45" s="396">
        <v>1581.393736</v>
      </c>
      <c r="F45" s="397">
        <v>372.22759300000001</v>
      </c>
      <c r="G45" s="398">
        <v>133.011189</v>
      </c>
      <c r="H45" s="397">
        <v>18.473174</v>
      </c>
      <c r="I45" s="397">
        <v>77.369392000000005</v>
      </c>
      <c r="J45" s="397">
        <v>14.137958000000001</v>
      </c>
      <c r="K45" s="397">
        <v>1150.7250739999999</v>
      </c>
      <c r="L45" s="396">
        <v>643.5546139999999</v>
      </c>
      <c r="M45" s="397">
        <v>537.64756899999998</v>
      </c>
      <c r="N45" s="396">
        <v>320.528098</v>
      </c>
      <c r="O45" s="397">
        <v>61.159836000000006</v>
      </c>
      <c r="P45" s="397">
        <v>135.71704500000001</v>
      </c>
      <c r="Q45" s="396">
        <v>7.8430770000000001</v>
      </c>
      <c r="R45" s="395" t="s">
        <v>339</v>
      </c>
    </row>
    <row r="46" spans="1:18" ht="24" customHeight="1">
      <c r="A46" s="401">
        <v>2000</v>
      </c>
      <c r="B46" s="400" t="s">
        <v>323</v>
      </c>
      <c r="C46" s="400"/>
      <c r="D46" s="399">
        <v>3308.1448960000002</v>
      </c>
      <c r="E46" s="396">
        <v>2459.6666479999999</v>
      </c>
      <c r="F46" s="397">
        <v>1203.038904</v>
      </c>
      <c r="G46" s="398">
        <v>1046.4072699999999</v>
      </c>
      <c r="H46" s="397">
        <v>287.58762999999999</v>
      </c>
      <c r="I46" s="397">
        <v>715.241083</v>
      </c>
      <c r="J46" s="397">
        <v>25.794618999999997</v>
      </c>
      <c r="K46" s="397">
        <v>1170.2416640000001</v>
      </c>
      <c r="L46" s="396">
        <v>404.96538199999998</v>
      </c>
      <c r="M46" s="397">
        <v>380.687634</v>
      </c>
      <c r="N46" s="396">
        <v>302.96601800000002</v>
      </c>
      <c r="O46" s="397">
        <v>51.403103999999999</v>
      </c>
      <c r="P46" s="397">
        <v>107.931552</v>
      </c>
      <c r="Q46" s="396">
        <v>130.76777300000001</v>
      </c>
      <c r="R46" s="395" t="s">
        <v>343</v>
      </c>
    </row>
    <row r="47" spans="1:18" ht="15.9" customHeight="1">
      <c r="A47" s="401"/>
      <c r="B47" s="400" t="s">
        <v>342</v>
      </c>
      <c r="C47" s="400"/>
      <c r="D47" s="399">
        <v>1451.7945630000002</v>
      </c>
      <c r="E47" s="396">
        <v>1209.5608940000002</v>
      </c>
      <c r="F47" s="397">
        <v>1042.0476409999999</v>
      </c>
      <c r="G47" s="398">
        <v>931.110052</v>
      </c>
      <c r="H47" s="397">
        <v>275.88712099999998</v>
      </c>
      <c r="I47" s="397">
        <v>646.41138100000001</v>
      </c>
      <c r="J47" s="397">
        <v>11.954778000000001</v>
      </c>
      <c r="K47" s="397">
        <v>139.081973</v>
      </c>
      <c r="L47" s="396">
        <v>72.663138000000004</v>
      </c>
      <c r="M47" s="397">
        <v>69.605974000000003</v>
      </c>
      <c r="N47" s="396">
        <v>35.977249</v>
      </c>
      <c r="O47" s="397">
        <v>3.7090399999999999</v>
      </c>
      <c r="P47" s="397">
        <v>0.199686</v>
      </c>
      <c r="Q47" s="396">
        <v>126.020797</v>
      </c>
      <c r="R47" s="395" t="s">
        <v>341</v>
      </c>
    </row>
    <row r="48" spans="1:18" ht="15.9" customHeight="1">
      <c r="A48" s="401"/>
      <c r="B48" s="400" t="s">
        <v>340</v>
      </c>
      <c r="C48" s="400"/>
      <c r="D48" s="399">
        <v>1856.3504240000002</v>
      </c>
      <c r="E48" s="396">
        <v>1250.1058</v>
      </c>
      <c r="F48" s="397">
        <v>160.99123600000001</v>
      </c>
      <c r="G48" s="398">
        <v>115.29718700000001</v>
      </c>
      <c r="H48" s="397">
        <v>11.700496999999999</v>
      </c>
      <c r="I48" s="397">
        <v>68.829680999999994</v>
      </c>
      <c r="J48" s="397">
        <v>13.839841</v>
      </c>
      <c r="K48" s="397">
        <v>1031.1597650000001</v>
      </c>
      <c r="L48" s="396">
        <v>332.30224900000002</v>
      </c>
      <c r="M48" s="397">
        <v>311.08166499999999</v>
      </c>
      <c r="N48" s="396">
        <v>266.98877300000004</v>
      </c>
      <c r="O48" s="397">
        <v>47.694065999999999</v>
      </c>
      <c r="P48" s="397">
        <v>107.73186800000001</v>
      </c>
      <c r="Q48" s="396">
        <v>4.7469770000000002</v>
      </c>
      <c r="R48" s="395" t="s">
        <v>339</v>
      </c>
    </row>
    <row r="49" spans="1:18">
      <c r="A49" s="394"/>
      <c r="B49" s="393"/>
      <c r="C49" s="393"/>
      <c r="D49" s="392"/>
      <c r="E49" s="391"/>
      <c r="F49" s="390"/>
      <c r="G49" s="389"/>
      <c r="H49" s="390"/>
      <c r="I49" s="390"/>
      <c r="J49" s="390"/>
      <c r="K49" s="390"/>
      <c r="L49" s="391"/>
      <c r="M49" s="390"/>
      <c r="N49" s="391"/>
      <c r="O49" s="390"/>
      <c r="P49" s="390"/>
      <c r="Q49" s="389"/>
      <c r="R49" s="388"/>
    </row>
    <row r="51" spans="1:18" s="385" customFormat="1">
      <c r="A51" s="313" t="s">
        <v>743</v>
      </c>
      <c r="D51" s="386"/>
    </row>
    <row r="52" spans="1:18" s="385" customFormat="1">
      <c r="A52" s="313" t="s">
        <v>745</v>
      </c>
      <c r="D52" s="386"/>
    </row>
    <row r="53" spans="1:18" s="385" customFormat="1">
      <c r="A53" s="313" t="s">
        <v>746</v>
      </c>
      <c r="D53" s="386"/>
    </row>
    <row r="54" spans="1:18" s="385" customFormat="1">
      <c r="A54" s="313" t="s">
        <v>747</v>
      </c>
      <c r="D54" s="386"/>
    </row>
    <row r="55" spans="1:18" s="385" customFormat="1">
      <c r="A55" s="313" t="s">
        <v>748</v>
      </c>
      <c r="D55" s="386"/>
    </row>
    <row r="56" spans="1:18" s="385" customFormat="1">
      <c r="A56" s="313" t="s">
        <v>744</v>
      </c>
      <c r="D56" s="386"/>
    </row>
    <row r="57" spans="1:18" s="385" customFormat="1">
      <c r="A57" s="313" t="s">
        <v>749</v>
      </c>
      <c r="D57" s="386"/>
    </row>
    <row r="58" spans="1:18" s="385" customFormat="1">
      <c r="A58" s="313" t="s">
        <v>750</v>
      </c>
      <c r="D58" s="386"/>
    </row>
    <row r="59" spans="1:18" s="385" customFormat="1">
      <c r="A59" s="313" t="s">
        <v>751</v>
      </c>
      <c r="D59" s="386"/>
    </row>
    <row r="60" spans="1:18" s="385" customFormat="1">
      <c r="A60" s="442"/>
      <c r="D60" s="386"/>
    </row>
    <row r="61" spans="1:18" s="385" customFormat="1">
      <c r="A61" s="442"/>
      <c r="D61" s="38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33"/>
  <sheetViews>
    <sheetView showGridLines="0" workbookViewId="0"/>
  </sheetViews>
  <sheetFormatPr defaultColWidth="12.42578125" defaultRowHeight="12" customHeight="1"/>
  <cols>
    <col min="1" max="1" width="39.42578125" style="566" customWidth="1"/>
    <col min="2" max="2" width="8.5703125" style="566" customWidth="1"/>
    <col min="3" max="3" width="8.5703125" style="567" customWidth="1"/>
    <col min="4" max="14" width="8.5703125" style="566" customWidth="1"/>
    <col min="15" max="15" width="2.5703125" style="566" customWidth="1"/>
    <col min="16" max="16" width="12.42578125" style="566"/>
    <col min="17" max="17" width="26.85546875" style="566" customWidth="1"/>
    <col min="18" max="18" width="34.28515625" style="566" customWidth="1"/>
    <col min="19" max="20" width="12.42578125" style="566"/>
    <col min="21" max="21" width="36.85546875" style="566" customWidth="1"/>
    <col min="22" max="16384" width="12.42578125" style="566"/>
  </cols>
  <sheetData>
    <row r="1" spans="1:17" s="593" customFormat="1" ht="12" customHeight="1">
      <c r="A1" s="4">
        <v>14</v>
      </c>
      <c r="B1" s="167"/>
      <c r="C1" s="167"/>
      <c r="I1" s="164"/>
      <c r="J1" s="164"/>
      <c r="K1" s="164"/>
      <c r="L1" s="164"/>
      <c r="M1" s="164"/>
      <c r="N1" s="164"/>
      <c r="P1" s="593">
        <v>13</v>
      </c>
    </row>
    <row r="2" spans="1:17" ht="12" customHeight="1">
      <c r="A2" s="4" t="s">
        <v>19</v>
      </c>
      <c r="B2" s="19"/>
      <c r="C2" s="20"/>
      <c r="I2" s="174"/>
      <c r="J2" s="174"/>
      <c r="K2" s="174"/>
      <c r="L2" s="174"/>
      <c r="M2" s="174"/>
      <c r="N2" s="174"/>
      <c r="P2" s="176" t="s">
        <v>43</v>
      </c>
    </row>
    <row r="3" spans="1:17" ht="12" customHeight="1">
      <c r="A3" s="592" t="s">
        <v>595</v>
      </c>
      <c r="B3" s="19"/>
      <c r="C3" s="20"/>
      <c r="I3" s="174"/>
      <c r="J3" s="174"/>
      <c r="K3" s="174"/>
      <c r="L3" s="174"/>
      <c r="M3" s="174"/>
      <c r="N3" s="174"/>
      <c r="P3" s="591" t="s">
        <v>594</v>
      </c>
    </row>
    <row r="4" spans="1:17" ht="12" customHeight="1">
      <c r="A4" s="474" t="s">
        <v>593</v>
      </c>
      <c r="B4" s="20"/>
      <c r="C4" s="20"/>
      <c r="I4" s="174"/>
      <c r="J4" s="174"/>
      <c r="K4" s="174"/>
      <c r="L4" s="174"/>
      <c r="M4" s="174"/>
      <c r="N4" s="174"/>
      <c r="P4" s="590" t="s">
        <v>592</v>
      </c>
    </row>
    <row r="5" spans="1:17" ht="12" customHeight="1">
      <c r="A5" s="263"/>
      <c r="B5" s="22"/>
      <c r="C5" s="22"/>
      <c r="D5" s="570"/>
      <c r="E5" s="570"/>
      <c r="F5" s="570"/>
      <c r="G5" s="570"/>
      <c r="H5" s="570"/>
      <c r="I5" s="177"/>
      <c r="J5" s="177"/>
      <c r="K5" s="177"/>
      <c r="L5" s="177"/>
      <c r="M5" s="177"/>
      <c r="N5" s="177"/>
      <c r="O5" s="570"/>
      <c r="P5" s="570"/>
      <c r="Q5" s="570"/>
    </row>
    <row r="6" spans="1:17" ht="12" customHeight="1">
      <c r="A6" s="589"/>
      <c r="B6" s="471">
        <v>2000</v>
      </c>
      <c r="C6" s="471">
        <v>2001</v>
      </c>
      <c r="D6" s="471">
        <v>2002</v>
      </c>
      <c r="E6" s="470">
        <v>2003</v>
      </c>
      <c r="F6" s="589">
        <v>2004</v>
      </c>
      <c r="G6" s="589">
        <v>2005</v>
      </c>
      <c r="H6" s="589">
        <v>2006</v>
      </c>
      <c r="I6" s="469">
        <v>2007</v>
      </c>
      <c r="J6" s="469">
        <v>2008</v>
      </c>
      <c r="K6" s="469">
        <v>2009</v>
      </c>
      <c r="L6" s="469">
        <v>2010</v>
      </c>
      <c r="M6" s="467">
        <v>2011</v>
      </c>
      <c r="N6" s="467">
        <v>2012</v>
      </c>
      <c r="O6" s="589"/>
      <c r="P6" s="589"/>
      <c r="Q6" s="589"/>
    </row>
    <row r="8" spans="1:17" ht="21.9" customHeight="1">
      <c r="A8" s="586" t="s">
        <v>591</v>
      </c>
      <c r="B8" s="576" t="s">
        <v>7</v>
      </c>
      <c r="C8" s="576" t="s">
        <v>7</v>
      </c>
      <c r="D8" s="576" t="s">
        <v>7</v>
      </c>
      <c r="E8" s="576" t="s">
        <v>7</v>
      </c>
      <c r="F8" s="576" t="s">
        <v>7</v>
      </c>
      <c r="G8" s="576" t="s">
        <v>7</v>
      </c>
      <c r="H8" s="576" t="s">
        <v>7</v>
      </c>
      <c r="I8" s="576" t="s">
        <v>7</v>
      </c>
      <c r="J8" s="576" t="s">
        <v>7</v>
      </c>
      <c r="K8" s="576" t="s">
        <v>7</v>
      </c>
      <c r="L8" s="576" t="s">
        <v>7</v>
      </c>
      <c r="M8" s="576" t="s">
        <v>7</v>
      </c>
      <c r="N8" s="576" t="s">
        <v>7</v>
      </c>
      <c r="O8" s="576"/>
      <c r="P8" s="586" t="s">
        <v>590</v>
      </c>
    </row>
    <row r="9" spans="1:17" s="587" customFormat="1" ht="21.9" customHeight="1">
      <c r="A9" s="585" t="s">
        <v>589</v>
      </c>
      <c r="B9" s="588">
        <v>1680.4</v>
      </c>
      <c r="C9" s="588">
        <v>1665.9</v>
      </c>
      <c r="D9" s="588">
        <v>1549.1</v>
      </c>
      <c r="E9" s="588">
        <v>1553</v>
      </c>
      <c r="F9" s="588">
        <v>1364</v>
      </c>
      <c r="G9" s="588">
        <v>1329.4</v>
      </c>
      <c r="H9" s="588">
        <v>1261</v>
      </c>
      <c r="I9" s="588">
        <v>1392.3</v>
      </c>
      <c r="J9" s="588">
        <v>1445</v>
      </c>
      <c r="K9" s="588">
        <v>1422</v>
      </c>
      <c r="L9" s="588">
        <v>1561</v>
      </c>
      <c r="M9" s="588">
        <v>1638.5</v>
      </c>
      <c r="N9" s="588">
        <v>1858.8</v>
      </c>
      <c r="O9" s="588"/>
      <c r="P9" s="585" t="s">
        <v>588</v>
      </c>
    </row>
    <row r="10" spans="1:17" s="573" customFormat="1" ht="21.9" customHeight="1">
      <c r="A10" s="586" t="s">
        <v>587</v>
      </c>
      <c r="B10" s="580" t="s">
        <v>7</v>
      </c>
      <c r="C10" s="580" t="s">
        <v>7</v>
      </c>
      <c r="D10" s="580" t="s">
        <v>7</v>
      </c>
      <c r="E10" s="580" t="s">
        <v>7</v>
      </c>
      <c r="F10" s="580" t="s">
        <v>7</v>
      </c>
      <c r="G10" s="580" t="s">
        <v>7</v>
      </c>
      <c r="H10" s="580" t="s">
        <v>7</v>
      </c>
      <c r="I10" s="580" t="s">
        <v>7</v>
      </c>
      <c r="J10" s="580" t="s">
        <v>7</v>
      </c>
      <c r="K10" s="580" t="s">
        <v>7</v>
      </c>
      <c r="L10" s="580" t="s">
        <v>7</v>
      </c>
      <c r="M10" s="580" t="s">
        <v>7</v>
      </c>
      <c r="N10" s="580" t="s">
        <v>7</v>
      </c>
      <c r="O10" s="580"/>
      <c r="P10" s="586" t="s">
        <v>586</v>
      </c>
    </row>
    <row r="11" spans="1:17" s="573" customFormat="1" ht="12" customHeight="1">
      <c r="A11" s="586" t="s">
        <v>585</v>
      </c>
      <c r="B11" s="584"/>
      <c r="C11" s="584"/>
      <c r="D11" s="584"/>
      <c r="E11" s="580"/>
      <c r="F11" s="580"/>
      <c r="G11" s="580"/>
      <c r="H11" s="14"/>
      <c r="I11" s="14"/>
      <c r="J11" s="14"/>
      <c r="K11" s="14"/>
      <c r="L11" s="14"/>
      <c r="M11" s="14"/>
      <c r="N11" s="14"/>
      <c r="O11" s="583"/>
      <c r="P11" s="586" t="s">
        <v>585</v>
      </c>
    </row>
    <row r="12" spans="1:17" ht="12" customHeight="1">
      <c r="A12" s="585" t="s">
        <v>584</v>
      </c>
      <c r="B12" s="584"/>
      <c r="C12" s="584"/>
      <c r="D12" s="584"/>
      <c r="E12" s="580"/>
      <c r="F12" s="580"/>
      <c r="G12" s="580"/>
      <c r="H12" s="14"/>
      <c r="I12" s="14"/>
      <c r="J12" s="14"/>
      <c r="K12" s="14"/>
      <c r="L12" s="14"/>
      <c r="M12" s="14"/>
      <c r="N12" s="14"/>
      <c r="O12" s="583"/>
      <c r="P12" s="585" t="s">
        <v>583</v>
      </c>
    </row>
    <row r="13" spans="1:17" ht="18" customHeight="1">
      <c r="A13" s="574" t="s">
        <v>582</v>
      </c>
      <c r="B13" s="584"/>
      <c r="C13" s="584"/>
      <c r="D13" s="584"/>
      <c r="E13" s="580"/>
      <c r="F13" s="580"/>
      <c r="G13" s="580"/>
      <c r="H13" s="14"/>
      <c r="I13" s="14"/>
      <c r="J13" s="14"/>
      <c r="K13" s="14"/>
      <c r="L13" s="14"/>
      <c r="M13" s="14"/>
      <c r="N13" s="14"/>
      <c r="O13" s="583"/>
      <c r="P13" s="574" t="s">
        <v>581</v>
      </c>
    </row>
    <row r="14" spans="1:17" ht="12" customHeight="1">
      <c r="A14" s="574" t="s">
        <v>580</v>
      </c>
      <c r="B14" s="580" t="s">
        <v>7</v>
      </c>
      <c r="C14" s="580" t="s">
        <v>7</v>
      </c>
      <c r="D14" s="580" t="s">
        <v>7</v>
      </c>
      <c r="E14" s="580" t="s">
        <v>7</v>
      </c>
      <c r="F14" s="580" t="s">
        <v>7</v>
      </c>
      <c r="G14" s="580" t="s">
        <v>7</v>
      </c>
      <c r="H14" s="580" t="s">
        <v>7</v>
      </c>
      <c r="I14" s="580" t="s">
        <v>7</v>
      </c>
      <c r="J14" s="580" t="s">
        <v>7</v>
      </c>
      <c r="K14" s="580" t="s">
        <v>7</v>
      </c>
      <c r="L14" s="580" t="s">
        <v>7</v>
      </c>
      <c r="M14" s="580" t="s">
        <v>7</v>
      </c>
      <c r="N14" s="580" t="s">
        <v>7</v>
      </c>
      <c r="O14" s="580"/>
      <c r="P14" s="574" t="s">
        <v>579</v>
      </c>
    </row>
    <row r="15" spans="1:17" s="573" customFormat="1" ht="12" customHeight="1">
      <c r="A15" s="574" t="s">
        <v>578</v>
      </c>
      <c r="B15" s="580" t="s">
        <v>7</v>
      </c>
      <c r="C15" s="580" t="s">
        <v>7</v>
      </c>
      <c r="D15" s="580" t="s">
        <v>7</v>
      </c>
      <c r="E15" s="580" t="s">
        <v>7</v>
      </c>
      <c r="F15" s="580" t="s">
        <v>7</v>
      </c>
      <c r="G15" s="580" t="s">
        <v>7</v>
      </c>
      <c r="H15" s="580" t="s">
        <v>7</v>
      </c>
      <c r="I15" s="580" t="s">
        <v>7</v>
      </c>
      <c r="J15" s="580" t="s">
        <v>7</v>
      </c>
      <c r="K15" s="580" t="s">
        <v>7</v>
      </c>
      <c r="L15" s="580" t="s">
        <v>7</v>
      </c>
      <c r="M15" s="580" t="s">
        <v>7</v>
      </c>
      <c r="N15" s="580" t="s">
        <v>7</v>
      </c>
      <c r="O15" s="580"/>
      <c r="P15" s="574" t="s">
        <v>577</v>
      </c>
    </row>
    <row r="16" spans="1:17" s="573" customFormat="1" ht="12" customHeight="1">
      <c r="A16" s="574" t="s">
        <v>576</v>
      </c>
      <c r="B16" s="584"/>
      <c r="C16" s="584"/>
      <c r="D16" s="584"/>
      <c r="E16" s="580"/>
      <c r="F16" s="580"/>
      <c r="G16" s="580"/>
      <c r="H16" s="14"/>
      <c r="I16" s="14"/>
      <c r="J16" s="14"/>
      <c r="K16" s="14"/>
      <c r="L16" s="14"/>
      <c r="M16" s="14"/>
      <c r="N16" s="14"/>
      <c r="O16" s="583"/>
      <c r="P16" s="574" t="s">
        <v>575</v>
      </c>
    </row>
    <row r="17" spans="1:17" s="573" customFormat="1" ht="18" customHeight="1">
      <c r="A17" s="574" t="s">
        <v>574</v>
      </c>
      <c r="B17" s="576" t="s">
        <v>7</v>
      </c>
      <c r="C17" s="576" t="s">
        <v>7</v>
      </c>
      <c r="D17" s="576" t="s">
        <v>7</v>
      </c>
      <c r="E17" s="576" t="s">
        <v>7</v>
      </c>
      <c r="F17" s="576" t="s">
        <v>7</v>
      </c>
      <c r="G17" s="576" t="s">
        <v>7</v>
      </c>
      <c r="H17" s="576" t="s">
        <v>7</v>
      </c>
      <c r="I17" s="576" t="s">
        <v>7</v>
      </c>
      <c r="J17" s="576" t="s">
        <v>7</v>
      </c>
      <c r="K17" s="576" t="s">
        <v>7</v>
      </c>
      <c r="L17" s="576" t="s">
        <v>7</v>
      </c>
      <c r="M17" s="576" t="s">
        <v>7</v>
      </c>
      <c r="N17" s="576" t="s">
        <v>7</v>
      </c>
      <c r="O17" s="581"/>
      <c r="P17" s="574" t="s">
        <v>573</v>
      </c>
    </row>
    <row r="18" spans="1:17" s="573" customFormat="1" ht="12" customHeight="1">
      <c r="A18" s="582" t="s">
        <v>572</v>
      </c>
      <c r="B18" s="576" t="s">
        <v>7</v>
      </c>
      <c r="C18" s="576" t="s">
        <v>7</v>
      </c>
      <c r="D18" s="576" t="s">
        <v>7</v>
      </c>
      <c r="E18" s="576" t="s">
        <v>7</v>
      </c>
      <c r="F18" s="576" t="s">
        <v>7</v>
      </c>
      <c r="G18" s="576" t="s">
        <v>7</v>
      </c>
      <c r="H18" s="576" t="s">
        <v>7</v>
      </c>
      <c r="I18" s="576" t="s">
        <v>7</v>
      </c>
      <c r="J18" s="576" t="s">
        <v>7</v>
      </c>
      <c r="K18" s="576" t="s">
        <v>7</v>
      </c>
      <c r="L18" s="576" t="s">
        <v>7</v>
      </c>
      <c r="M18" s="576" t="s">
        <v>7</v>
      </c>
      <c r="N18" s="576" t="s">
        <v>7</v>
      </c>
      <c r="O18" s="580"/>
      <c r="P18" s="582" t="s">
        <v>571</v>
      </c>
    </row>
    <row r="19" spans="1:17" s="573" customFormat="1" ht="12" customHeight="1">
      <c r="A19" s="574" t="s">
        <v>570</v>
      </c>
      <c r="B19" s="576" t="s">
        <v>7</v>
      </c>
      <c r="C19" s="576" t="s">
        <v>7</v>
      </c>
      <c r="D19" s="576" t="s">
        <v>7</v>
      </c>
      <c r="E19" s="576" t="s">
        <v>7</v>
      </c>
      <c r="F19" s="576" t="s">
        <v>7</v>
      </c>
      <c r="G19" s="576" t="s">
        <v>7</v>
      </c>
      <c r="H19" s="576" t="s">
        <v>7</v>
      </c>
      <c r="I19" s="576" t="s">
        <v>7</v>
      </c>
      <c r="J19" s="576" t="s">
        <v>7</v>
      </c>
      <c r="K19" s="576" t="s">
        <v>7</v>
      </c>
      <c r="L19" s="576" t="s">
        <v>7</v>
      </c>
      <c r="M19" s="576" t="s">
        <v>7</v>
      </c>
      <c r="N19" s="576" t="s">
        <v>7</v>
      </c>
      <c r="O19" s="580"/>
      <c r="P19" s="574" t="s">
        <v>569</v>
      </c>
    </row>
    <row r="20" spans="1:17" s="573" customFormat="1" ht="12" customHeight="1">
      <c r="A20" s="574" t="s">
        <v>564</v>
      </c>
      <c r="B20" s="576" t="s">
        <v>7</v>
      </c>
      <c r="C20" s="576" t="s">
        <v>7</v>
      </c>
      <c r="D20" s="576" t="s">
        <v>7</v>
      </c>
      <c r="E20" s="576" t="s">
        <v>7</v>
      </c>
      <c r="F20" s="576" t="s">
        <v>7</v>
      </c>
      <c r="G20" s="576" t="s">
        <v>7</v>
      </c>
      <c r="H20" s="576" t="s">
        <v>7</v>
      </c>
      <c r="I20" s="576" t="s">
        <v>7</v>
      </c>
      <c r="J20" s="576" t="s">
        <v>7</v>
      </c>
      <c r="K20" s="576" t="s">
        <v>7</v>
      </c>
      <c r="L20" s="576" t="s">
        <v>7</v>
      </c>
      <c r="M20" s="576" t="s">
        <v>7</v>
      </c>
      <c r="N20" s="576" t="s">
        <v>7</v>
      </c>
      <c r="O20" s="580"/>
      <c r="P20" s="574" t="s">
        <v>563</v>
      </c>
    </row>
    <row r="21" spans="1:17" s="573" customFormat="1" ht="18" customHeight="1">
      <c r="A21" s="574" t="s">
        <v>568</v>
      </c>
      <c r="B21" s="576" t="s">
        <v>7</v>
      </c>
      <c r="C21" s="576" t="s">
        <v>7</v>
      </c>
      <c r="D21" s="576" t="s">
        <v>7</v>
      </c>
      <c r="E21" s="576" t="s">
        <v>7</v>
      </c>
      <c r="F21" s="576" t="s">
        <v>7</v>
      </c>
      <c r="G21" s="576" t="s">
        <v>7</v>
      </c>
      <c r="H21" s="576" t="s">
        <v>7</v>
      </c>
      <c r="I21" s="576" t="s">
        <v>7</v>
      </c>
      <c r="J21" s="576" t="s">
        <v>7</v>
      </c>
      <c r="K21" s="576" t="s">
        <v>7</v>
      </c>
      <c r="L21" s="576" t="s">
        <v>7</v>
      </c>
      <c r="M21" s="576" t="s">
        <v>7</v>
      </c>
      <c r="N21" s="576" t="s">
        <v>7</v>
      </c>
      <c r="O21" s="581"/>
      <c r="P21" s="574" t="s">
        <v>567</v>
      </c>
    </row>
    <row r="22" spans="1:17" s="573" customFormat="1" ht="12" customHeight="1">
      <c r="A22" s="574" t="s">
        <v>566</v>
      </c>
      <c r="B22" s="576" t="s">
        <v>7</v>
      </c>
      <c r="C22" s="576" t="s">
        <v>7</v>
      </c>
      <c r="D22" s="576" t="s">
        <v>7</v>
      </c>
      <c r="E22" s="576" t="s">
        <v>7</v>
      </c>
      <c r="F22" s="576" t="s">
        <v>7</v>
      </c>
      <c r="G22" s="576" t="s">
        <v>7</v>
      </c>
      <c r="H22" s="576" t="s">
        <v>7</v>
      </c>
      <c r="I22" s="576" t="s">
        <v>7</v>
      </c>
      <c r="J22" s="576" t="s">
        <v>7</v>
      </c>
      <c r="K22" s="576" t="s">
        <v>7</v>
      </c>
      <c r="L22" s="576" t="s">
        <v>7</v>
      </c>
      <c r="M22" s="576" t="s">
        <v>7</v>
      </c>
      <c r="N22" s="576" t="s">
        <v>7</v>
      </c>
      <c r="O22" s="580"/>
      <c r="P22" s="574" t="s">
        <v>565</v>
      </c>
    </row>
    <row r="23" spans="1:17" s="573" customFormat="1" ht="12" customHeight="1">
      <c r="A23" s="574" t="s">
        <v>564</v>
      </c>
      <c r="B23" s="576" t="s">
        <v>7</v>
      </c>
      <c r="C23" s="576" t="s">
        <v>7</v>
      </c>
      <c r="D23" s="576" t="s">
        <v>7</v>
      </c>
      <c r="E23" s="576" t="s">
        <v>7</v>
      </c>
      <c r="F23" s="576" t="s">
        <v>7</v>
      </c>
      <c r="G23" s="576" t="s">
        <v>7</v>
      </c>
      <c r="H23" s="576" t="s">
        <v>7</v>
      </c>
      <c r="I23" s="576" t="s">
        <v>7</v>
      </c>
      <c r="J23" s="576" t="s">
        <v>7</v>
      </c>
      <c r="K23" s="576" t="s">
        <v>7</v>
      </c>
      <c r="L23" s="576" t="s">
        <v>7</v>
      </c>
      <c r="M23" s="576" t="s">
        <v>7</v>
      </c>
      <c r="N23" s="576" t="s">
        <v>7</v>
      </c>
      <c r="O23" s="580"/>
      <c r="P23" s="574" t="s">
        <v>563</v>
      </c>
    </row>
    <row r="24" spans="1:17" s="573" customFormat="1" ht="20.100000000000001" customHeight="1">
      <c r="A24" s="578" t="s">
        <v>562</v>
      </c>
      <c r="B24" s="576">
        <v>401.9</v>
      </c>
      <c r="C24" s="576">
        <v>52.5</v>
      </c>
      <c r="D24" s="576">
        <v>42.8</v>
      </c>
      <c r="E24" s="576">
        <v>86.5</v>
      </c>
      <c r="F24" s="576">
        <v>36.799999999999997</v>
      </c>
      <c r="G24" s="576">
        <v>57.6</v>
      </c>
      <c r="H24" s="576">
        <v>179.5</v>
      </c>
      <c r="I24" s="576">
        <v>210</v>
      </c>
      <c r="J24" s="576">
        <v>150.1</v>
      </c>
      <c r="K24" s="576">
        <v>144.30000000000001</v>
      </c>
      <c r="L24" s="576" t="s">
        <v>7</v>
      </c>
      <c r="M24" s="576" t="s">
        <v>7</v>
      </c>
      <c r="N24" s="576" t="s">
        <v>7</v>
      </c>
      <c r="O24" s="579"/>
      <c r="P24" s="578" t="s">
        <v>561</v>
      </c>
    </row>
    <row r="25" spans="1:17" s="573" customFormat="1" ht="12" customHeight="1">
      <c r="A25" s="574" t="s">
        <v>560</v>
      </c>
      <c r="B25" s="576">
        <v>378.1</v>
      </c>
      <c r="C25" s="576">
        <v>182.5</v>
      </c>
      <c r="D25" s="576">
        <v>198.3</v>
      </c>
      <c r="E25" s="576">
        <v>206.4</v>
      </c>
      <c r="F25" s="576">
        <v>336</v>
      </c>
      <c r="G25" s="576">
        <v>184.5</v>
      </c>
      <c r="H25" s="576">
        <v>351.1</v>
      </c>
      <c r="I25" s="576">
        <v>151</v>
      </c>
      <c r="J25" s="576">
        <v>184</v>
      </c>
      <c r="K25" s="576">
        <v>434</v>
      </c>
      <c r="L25" s="576" t="s">
        <v>7</v>
      </c>
      <c r="M25" s="576" t="s">
        <v>7</v>
      </c>
      <c r="N25" s="576" t="s">
        <v>7</v>
      </c>
      <c r="O25" s="577"/>
      <c r="P25" s="574" t="s">
        <v>559</v>
      </c>
    </row>
    <row r="26" spans="1:17" s="573" customFormat="1" ht="12" customHeight="1">
      <c r="A26" s="574" t="s">
        <v>558</v>
      </c>
      <c r="B26" s="576">
        <v>270.3</v>
      </c>
      <c r="C26" s="576">
        <v>61.1</v>
      </c>
      <c r="D26" s="576">
        <v>68.599999999999994</v>
      </c>
      <c r="E26" s="576">
        <v>89.7</v>
      </c>
      <c r="F26" s="576">
        <v>226.1</v>
      </c>
      <c r="G26" s="576">
        <v>92.2</v>
      </c>
      <c r="H26" s="576">
        <v>247.3</v>
      </c>
      <c r="I26" s="576">
        <v>61.9</v>
      </c>
      <c r="J26" s="576">
        <v>66.2</v>
      </c>
      <c r="K26" s="576">
        <v>339.8</v>
      </c>
      <c r="L26" s="576" t="s">
        <v>7</v>
      </c>
      <c r="M26" s="576" t="s">
        <v>7</v>
      </c>
      <c r="N26" s="576" t="s">
        <v>7</v>
      </c>
      <c r="O26" s="575"/>
      <c r="P26" s="574" t="s">
        <v>557</v>
      </c>
    </row>
    <row r="27" spans="1:17" s="573" customFormat="1" ht="12" customHeight="1">
      <c r="A27" s="574" t="s">
        <v>556</v>
      </c>
      <c r="B27" s="576">
        <v>107.8</v>
      </c>
      <c r="C27" s="576">
        <v>121.4</v>
      </c>
      <c r="D27" s="576">
        <v>129.69999999999999</v>
      </c>
      <c r="E27" s="576">
        <v>116.7</v>
      </c>
      <c r="F27" s="576">
        <v>109.9</v>
      </c>
      <c r="G27" s="576">
        <v>92.3</v>
      </c>
      <c r="H27" s="576">
        <v>103.8</v>
      </c>
      <c r="I27" s="576">
        <v>89</v>
      </c>
      <c r="J27" s="576">
        <v>117.9</v>
      </c>
      <c r="K27" s="576">
        <v>94.5</v>
      </c>
      <c r="L27" s="576" t="s">
        <v>8</v>
      </c>
      <c r="M27" s="576" t="s">
        <v>7</v>
      </c>
      <c r="N27" s="576" t="s">
        <v>7</v>
      </c>
      <c r="O27" s="575"/>
      <c r="P27" s="574" t="s">
        <v>555</v>
      </c>
    </row>
    <row r="28" spans="1:17" ht="12" customHeight="1">
      <c r="A28" s="572"/>
      <c r="B28" s="571"/>
      <c r="C28" s="571"/>
      <c r="D28" s="571"/>
      <c r="E28" s="571"/>
      <c r="F28" s="571"/>
      <c r="G28" s="570"/>
      <c r="H28" s="570"/>
      <c r="I28" s="570"/>
      <c r="J28" s="570"/>
      <c r="K28" s="570"/>
      <c r="L28" s="570"/>
      <c r="M28" s="570"/>
      <c r="N28" s="570"/>
      <c r="O28" s="570"/>
      <c r="P28" s="570"/>
      <c r="Q28" s="570"/>
    </row>
    <row r="29" spans="1:17" ht="12" customHeight="1">
      <c r="A29" s="569"/>
      <c r="B29" s="568"/>
      <c r="C29" s="568"/>
      <c r="D29" s="568"/>
      <c r="E29" s="568"/>
      <c r="F29" s="568"/>
    </row>
    <row r="30" spans="1:17" ht="12" customHeight="1">
      <c r="A30" s="569" t="s">
        <v>554</v>
      </c>
      <c r="B30" s="568"/>
      <c r="C30" s="568"/>
      <c r="D30" s="568"/>
      <c r="E30" s="568"/>
      <c r="F30" s="568"/>
    </row>
    <row r="31" spans="1:17" ht="12" customHeight="1">
      <c r="A31" s="12"/>
      <c r="B31" s="11"/>
      <c r="C31" s="11"/>
      <c r="D31" s="11"/>
      <c r="E31" s="11"/>
      <c r="F31" s="11"/>
    </row>
    <row r="32" spans="1:17" ht="12" customHeight="1">
      <c r="A32" s="5" t="s">
        <v>553</v>
      </c>
      <c r="B32" s="12"/>
      <c r="C32" s="12"/>
      <c r="D32" s="12"/>
      <c r="E32" s="12"/>
      <c r="F32" s="12"/>
    </row>
    <row r="33" spans="1:3" ht="12" customHeight="1">
      <c r="A33" s="1"/>
      <c r="C33" s="566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 codeName="Sheet11" enableFormatConditionsCalculation="0">
    <pageSetUpPr fitToPage="1"/>
  </sheetPr>
  <dimension ref="A1:R41"/>
  <sheetViews>
    <sheetView showGridLines="0" workbookViewId="0"/>
  </sheetViews>
  <sheetFormatPr defaultColWidth="7.7109375" defaultRowHeight="12" customHeight="1"/>
  <cols>
    <col min="1" max="1" width="30.140625" style="24" customWidth="1"/>
    <col min="2" max="3" width="7.85546875" style="24" hidden="1" customWidth="1"/>
    <col min="4" max="6" width="7.85546875" style="24" customWidth="1"/>
    <col min="7" max="7" width="7.85546875" style="25" customWidth="1"/>
    <col min="8" max="16" width="7.85546875" style="24" customWidth="1"/>
    <col min="17" max="17" width="2.28515625" style="24" customWidth="1"/>
    <col min="18" max="18" width="33.140625" style="24" customWidth="1"/>
    <col min="19" max="16384" width="7.7109375" style="24"/>
  </cols>
  <sheetData>
    <row r="1" spans="1:18" s="166" customFormat="1" ht="12" customHeight="1">
      <c r="A1" s="4">
        <v>15</v>
      </c>
      <c r="R1" s="166">
        <v>14</v>
      </c>
    </row>
    <row r="2" spans="1:18" ht="12" customHeight="1">
      <c r="A2" s="4" t="s">
        <v>19</v>
      </c>
      <c r="B2" s="19"/>
      <c r="C2" s="19"/>
      <c r="D2" s="19"/>
      <c r="E2" s="19"/>
      <c r="F2" s="19"/>
      <c r="G2" s="20"/>
      <c r="R2" s="176" t="s">
        <v>43</v>
      </c>
    </row>
    <row r="3" spans="1:18" ht="25.5" customHeight="1">
      <c r="A3" s="26" t="s">
        <v>34</v>
      </c>
      <c r="B3" s="19"/>
      <c r="C3" s="19"/>
      <c r="D3" s="19"/>
      <c r="E3" s="19"/>
      <c r="F3" s="19"/>
      <c r="G3" s="20"/>
      <c r="R3" s="243" t="s">
        <v>75</v>
      </c>
    </row>
    <row r="4" spans="1:18" ht="25.5" customHeight="1">
      <c r="A4" s="217" t="s">
        <v>79</v>
      </c>
      <c r="B4" s="19"/>
      <c r="C4" s="19"/>
      <c r="D4" s="19"/>
      <c r="E4" s="19"/>
      <c r="F4" s="20"/>
      <c r="G4" s="20"/>
      <c r="R4" s="244" t="s">
        <v>74</v>
      </c>
    </row>
    <row r="5" spans="1:18" ht="12" customHeight="1">
      <c r="A5" s="27"/>
      <c r="B5" s="21"/>
      <c r="C5" s="21"/>
      <c r="D5" s="21"/>
      <c r="E5" s="21"/>
      <c r="F5" s="22"/>
      <c r="G5" s="22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2" customHeight="1">
      <c r="A6" s="28"/>
      <c r="B6" s="23">
        <v>1998</v>
      </c>
      <c r="C6" s="23">
        <v>1999</v>
      </c>
      <c r="D6" s="23">
        <v>2000</v>
      </c>
      <c r="E6" s="23">
        <v>2001</v>
      </c>
      <c r="F6" s="23">
        <v>2002</v>
      </c>
      <c r="G6" s="29">
        <v>2003</v>
      </c>
      <c r="H6" s="28">
        <v>2004</v>
      </c>
      <c r="I6" s="28">
        <v>2005</v>
      </c>
      <c r="J6" s="28">
        <v>2006</v>
      </c>
      <c r="K6" s="28">
        <v>2007</v>
      </c>
      <c r="L6" s="28">
        <v>2008</v>
      </c>
      <c r="M6" s="28">
        <v>2009</v>
      </c>
      <c r="N6" s="28">
        <v>2010</v>
      </c>
      <c r="O6" s="140">
        <v>2011</v>
      </c>
      <c r="P6" s="140">
        <v>2012</v>
      </c>
      <c r="Q6" s="28" t="s">
        <v>6</v>
      </c>
      <c r="R6" s="28"/>
    </row>
    <row r="7" spans="1:18" ht="12" customHeight="1">
      <c r="B7" s="30"/>
      <c r="C7" s="30"/>
      <c r="D7" s="30"/>
      <c r="E7" s="30"/>
      <c r="F7" s="30"/>
      <c r="G7" s="20"/>
    </row>
    <row r="8" spans="1:18" s="34" customFormat="1" ht="12" customHeight="1">
      <c r="A8" s="31" t="s">
        <v>32</v>
      </c>
      <c r="B8" s="32">
        <v>16893.8</v>
      </c>
      <c r="C8" s="32">
        <v>17215.7</v>
      </c>
      <c r="D8" s="32">
        <v>19218.7</v>
      </c>
      <c r="E8" s="128">
        <v>22195.1</v>
      </c>
      <c r="F8" s="128">
        <v>23023.3</v>
      </c>
      <c r="G8" s="128">
        <v>22889.37</v>
      </c>
      <c r="H8" s="32">
        <v>27829</v>
      </c>
      <c r="I8" s="32">
        <v>35374.699999999997</v>
      </c>
      <c r="J8" s="32">
        <v>43365.4</v>
      </c>
      <c r="K8" s="32">
        <v>49233.3</v>
      </c>
      <c r="L8" s="32">
        <v>58283.199999999997</v>
      </c>
      <c r="M8" s="32">
        <v>76474.5</v>
      </c>
      <c r="N8" s="32">
        <v>75144</v>
      </c>
      <c r="O8" s="32">
        <v>83519.399999999994</v>
      </c>
      <c r="P8" s="32">
        <f>P20</f>
        <v>72121.2</v>
      </c>
      <c r="Q8" s="33"/>
      <c r="R8" s="182" t="s">
        <v>0</v>
      </c>
    </row>
    <row r="9" spans="1:18" ht="12" customHeight="1">
      <c r="A9" s="18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39"/>
      <c r="R9" s="183"/>
    </row>
    <row r="10" spans="1:18" ht="12" customHeight="1">
      <c r="A10" s="218" t="s">
        <v>41</v>
      </c>
      <c r="B10" s="219">
        <v>6600.3</v>
      </c>
      <c r="C10" s="219">
        <v>7105.5</v>
      </c>
      <c r="D10" s="219">
        <v>10477.1</v>
      </c>
      <c r="E10" s="219">
        <v>11788.3</v>
      </c>
      <c r="F10" s="219">
        <v>12682.5</v>
      </c>
      <c r="G10" s="219">
        <v>13631</v>
      </c>
      <c r="H10" s="219">
        <v>21928</v>
      </c>
      <c r="I10" s="219">
        <v>32695</v>
      </c>
      <c r="J10" s="219">
        <v>48888.3</v>
      </c>
      <c r="K10" s="219">
        <v>49988.9</v>
      </c>
      <c r="L10" s="219">
        <v>66725.100000000006</v>
      </c>
      <c r="M10" s="219">
        <v>65825.899999999994</v>
      </c>
      <c r="N10" s="219">
        <v>68963.899999999994</v>
      </c>
      <c r="O10" s="219">
        <v>76043.7</v>
      </c>
      <c r="P10" s="219" t="s">
        <v>7</v>
      </c>
      <c r="Q10" s="220"/>
      <c r="R10" s="221" t="s">
        <v>76</v>
      </c>
    </row>
    <row r="11" spans="1:18" ht="12" customHeight="1">
      <c r="A11" s="40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20"/>
      <c r="R11" s="184"/>
    </row>
    <row r="12" spans="1:18" ht="12" customHeight="1">
      <c r="A12" s="222" t="s">
        <v>35</v>
      </c>
      <c r="B12" s="219">
        <v>14506.8</v>
      </c>
      <c r="C12" s="219">
        <v>15750.4</v>
      </c>
      <c r="D12" s="219">
        <v>14475.6</v>
      </c>
      <c r="E12" s="219">
        <v>15095.8</v>
      </c>
      <c r="F12" s="219">
        <v>15935.3</v>
      </c>
      <c r="G12" s="219">
        <v>15406.3</v>
      </c>
      <c r="H12" s="219">
        <v>14272</v>
      </c>
      <c r="I12" s="219">
        <v>11918.3</v>
      </c>
      <c r="J12" s="219">
        <v>7748.4</v>
      </c>
      <c r="K12" s="219">
        <v>20164.8</v>
      </c>
      <c r="L12" s="219">
        <v>16254.5</v>
      </c>
      <c r="M12" s="219">
        <v>33019</v>
      </c>
      <c r="N12" s="219">
        <v>33960.6</v>
      </c>
      <c r="O12" s="219">
        <v>33635.599999999999</v>
      </c>
      <c r="P12" s="219" t="s">
        <v>7</v>
      </c>
      <c r="Q12" s="220"/>
      <c r="R12" s="223" t="s">
        <v>77</v>
      </c>
    </row>
    <row r="13" spans="1:18" ht="12" customHeight="1">
      <c r="A13" s="224" t="s">
        <v>180</v>
      </c>
      <c r="B13" s="37">
        <v>3182.2</v>
      </c>
      <c r="C13" s="36">
        <v>2433.6000000000004</v>
      </c>
      <c r="D13" s="36">
        <v>-531.59999999999991</v>
      </c>
      <c r="E13" s="126">
        <v>-456.59999999999991</v>
      </c>
      <c r="F13" s="126">
        <v>-954.79999999999973</v>
      </c>
      <c r="G13" s="126">
        <v>-2999.5</v>
      </c>
      <c r="H13" s="126">
        <v>-7970.9000000000005</v>
      </c>
      <c r="I13" s="126">
        <v>-15038.3</v>
      </c>
      <c r="J13" s="126">
        <v>-23585.3</v>
      </c>
      <c r="K13" s="126">
        <v>-17470.099999999999</v>
      </c>
      <c r="L13" s="126">
        <v>-26849.3</v>
      </c>
      <c r="M13" s="126">
        <v>-8225.6</v>
      </c>
      <c r="N13" s="126">
        <v>-5972.5</v>
      </c>
      <c r="O13" s="126">
        <v>-8340</v>
      </c>
      <c r="P13" s="219" t="s">
        <v>7</v>
      </c>
      <c r="Q13" s="41"/>
      <c r="R13" s="225" t="s">
        <v>181</v>
      </c>
    </row>
    <row r="14" spans="1:18" ht="12" customHeight="1">
      <c r="A14" s="224" t="s">
        <v>182</v>
      </c>
      <c r="B14" s="219">
        <v>1304.3</v>
      </c>
      <c r="C14" s="219">
        <v>641.70000000000005</v>
      </c>
      <c r="D14" s="219">
        <v>-2069</v>
      </c>
      <c r="E14" s="219">
        <v>-3427.1</v>
      </c>
      <c r="F14" s="219">
        <v>-3796.7</v>
      </c>
      <c r="G14" s="219">
        <v>-5040.8</v>
      </c>
      <c r="H14" s="219">
        <v>-10114.6</v>
      </c>
      <c r="I14" s="219">
        <v>-18923</v>
      </c>
      <c r="J14" s="219">
        <v>-26868.6</v>
      </c>
      <c r="K14" s="219">
        <v>-22293.3</v>
      </c>
      <c r="L14" s="219">
        <v>-31889.8</v>
      </c>
      <c r="M14" s="219">
        <v>-16060</v>
      </c>
      <c r="N14" s="219">
        <v>-14173.2</v>
      </c>
      <c r="O14" s="219">
        <v>-15665.6</v>
      </c>
      <c r="P14" s="219" t="s">
        <v>7</v>
      </c>
      <c r="Q14" s="220"/>
      <c r="R14" s="226" t="s">
        <v>183</v>
      </c>
    </row>
    <row r="15" spans="1:18" ht="12" customHeight="1">
      <c r="A15" s="224" t="s">
        <v>184</v>
      </c>
      <c r="B15" s="219">
        <v>1877.9</v>
      </c>
      <c r="C15" s="219">
        <v>1791.9</v>
      </c>
      <c r="D15" s="219">
        <v>1537.4</v>
      </c>
      <c r="E15" s="219">
        <v>2970.5</v>
      </c>
      <c r="F15" s="219">
        <v>2841.9</v>
      </c>
      <c r="G15" s="219">
        <v>2041.3</v>
      </c>
      <c r="H15" s="219">
        <v>2143.6999999999998</v>
      </c>
      <c r="I15" s="219">
        <v>3884.7</v>
      </c>
      <c r="J15" s="219">
        <v>3283.3</v>
      </c>
      <c r="K15" s="219">
        <v>4822.8999999999996</v>
      </c>
      <c r="L15" s="219">
        <v>5040.5</v>
      </c>
      <c r="M15" s="219">
        <v>7834.4</v>
      </c>
      <c r="N15" s="219">
        <v>8200.7000000000007</v>
      </c>
      <c r="O15" s="219">
        <v>7325.6</v>
      </c>
      <c r="P15" s="219" t="s">
        <v>7</v>
      </c>
      <c r="Q15" s="220"/>
      <c r="R15" s="227" t="s">
        <v>185</v>
      </c>
    </row>
    <row r="16" spans="1:18" ht="12" customHeight="1">
      <c r="A16" s="224" t="s">
        <v>186</v>
      </c>
      <c r="B16" s="219">
        <v>11324.6</v>
      </c>
      <c r="C16" s="219">
        <v>13316.7</v>
      </c>
      <c r="D16" s="219">
        <v>15007.2</v>
      </c>
      <c r="E16" s="219">
        <v>15552.4</v>
      </c>
      <c r="F16" s="219">
        <v>16890</v>
      </c>
      <c r="G16" s="219">
        <v>18405.8</v>
      </c>
      <c r="H16" s="219">
        <v>22242.9</v>
      </c>
      <c r="I16" s="219">
        <v>26956.6</v>
      </c>
      <c r="J16" s="219">
        <v>31333.7</v>
      </c>
      <c r="K16" s="219">
        <v>37635.199999999997</v>
      </c>
      <c r="L16" s="219">
        <v>43103.8</v>
      </c>
      <c r="M16" s="219">
        <v>41244.6</v>
      </c>
      <c r="N16" s="219">
        <v>39933.1</v>
      </c>
      <c r="O16" s="219">
        <v>41975.5</v>
      </c>
      <c r="P16" s="219" t="s">
        <v>7</v>
      </c>
      <c r="Q16" s="220"/>
      <c r="R16" s="226" t="s">
        <v>187</v>
      </c>
    </row>
    <row r="17" spans="1:18" s="34" customFormat="1" ht="12" customHeight="1">
      <c r="A17" s="228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0"/>
      <c r="R17" s="185"/>
    </row>
    <row r="18" spans="1:18" ht="12" customHeight="1">
      <c r="A18" s="218" t="s">
        <v>42</v>
      </c>
      <c r="B18" s="219">
        <v>-4213.3</v>
      </c>
      <c r="C18" s="219">
        <v>-5640</v>
      </c>
      <c r="D18" s="219">
        <v>-5734</v>
      </c>
      <c r="E18" s="219">
        <v>-4689</v>
      </c>
      <c r="F18" s="219">
        <v>-5594.6</v>
      </c>
      <c r="G18" s="219">
        <v>-6147.9</v>
      </c>
      <c r="H18" s="219">
        <v>-8371</v>
      </c>
      <c r="I18" s="219">
        <v>-9238.6</v>
      </c>
      <c r="J18" s="219">
        <v>-13271.3</v>
      </c>
      <c r="K18" s="219">
        <v>-20920.400000000001</v>
      </c>
      <c r="L18" s="219">
        <v>-24696.400000000001</v>
      </c>
      <c r="M18" s="219">
        <v>-22370.400000000001</v>
      </c>
      <c r="N18" s="219">
        <v>-27780.5</v>
      </c>
      <c r="O18" s="219">
        <v>-26159.9</v>
      </c>
      <c r="P18" s="219" t="s">
        <v>7</v>
      </c>
      <c r="Q18" s="220"/>
      <c r="R18" s="226" t="s">
        <v>4</v>
      </c>
    </row>
    <row r="19" spans="1:18" ht="12" customHeight="1">
      <c r="A19" s="231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20"/>
    </row>
    <row r="20" spans="1:18" s="34" customFormat="1" ht="12" customHeight="1">
      <c r="A20" s="232" t="s">
        <v>33</v>
      </c>
      <c r="B20" s="233">
        <v>16893.8</v>
      </c>
      <c r="C20" s="233">
        <v>17215.7</v>
      </c>
      <c r="D20" s="233">
        <v>19218.7</v>
      </c>
      <c r="E20" s="233">
        <v>22195</v>
      </c>
      <c r="F20" s="233">
        <v>23023.3</v>
      </c>
      <c r="G20" s="233">
        <v>22889.37</v>
      </c>
      <c r="H20" s="233">
        <v>27829</v>
      </c>
      <c r="I20" s="233">
        <v>35374.699999999997</v>
      </c>
      <c r="J20" s="233">
        <v>43365.4</v>
      </c>
      <c r="K20" s="233">
        <v>49233.3</v>
      </c>
      <c r="L20" s="233">
        <v>58283.199999999997</v>
      </c>
      <c r="M20" s="233">
        <v>76474.5</v>
      </c>
      <c r="N20" s="233">
        <v>75144</v>
      </c>
      <c r="O20" s="233">
        <v>83519.299999999988</v>
      </c>
      <c r="P20" s="233">
        <f>P28</f>
        <v>72121.2</v>
      </c>
      <c r="Q20" s="234"/>
      <c r="R20" s="186" t="s">
        <v>1</v>
      </c>
    </row>
    <row r="21" spans="1:18" ht="12" customHeight="1">
      <c r="A21" s="224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20"/>
    </row>
    <row r="22" spans="1:18" ht="12" customHeight="1">
      <c r="A22" s="224" t="s">
        <v>37</v>
      </c>
      <c r="B22" s="219">
        <v>4072.4</v>
      </c>
      <c r="C22" s="219">
        <v>4281.8999999999996</v>
      </c>
      <c r="D22" s="219">
        <v>4887.2</v>
      </c>
      <c r="E22" s="219">
        <v>6695.6</v>
      </c>
      <c r="F22" s="219">
        <v>7331.6</v>
      </c>
      <c r="G22" s="219">
        <v>7309</v>
      </c>
      <c r="H22" s="219">
        <v>8377.6</v>
      </c>
      <c r="I22" s="219">
        <v>12316.1</v>
      </c>
      <c r="J22" s="219">
        <v>13507.9</v>
      </c>
      <c r="K22" s="219">
        <v>15122.1</v>
      </c>
      <c r="L22" s="219">
        <v>16659.7</v>
      </c>
      <c r="M22" s="219">
        <v>23160.3</v>
      </c>
      <c r="N22" s="219">
        <v>25283</v>
      </c>
      <c r="O22" s="219">
        <v>31184.799999999999</v>
      </c>
      <c r="P22" s="219">
        <v>35680.9</v>
      </c>
      <c r="Q22" s="220"/>
      <c r="R22" s="226" t="s">
        <v>2</v>
      </c>
    </row>
    <row r="23" spans="1:18" ht="12" customHeight="1">
      <c r="A23" s="224" t="s">
        <v>188</v>
      </c>
      <c r="B23" s="219">
        <v>1020.1</v>
      </c>
      <c r="C23" s="219">
        <v>1292.4000000000001</v>
      </c>
      <c r="D23" s="219">
        <v>1271</v>
      </c>
      <c r="E23" s="219">
        <v>1373.5</v>
      </c>
      <c r="F23" s="219">
        <v>1501.8</v>
      </c>
      <c r="G23" s="219">
        <v>1709</v>
      </c>
      <c r="H23" s="219">
        <v>1957.4</v>
      </c>
      <c r="I23" s="219">
        <v>2425.4</v>
      </c>
      <c r="J23" s="219">
        <v>2654.4</v>
      </c>
      <c r="K23" s="219">
        <v>3182.8</v>
      </c>
      <c r="L23" s="219">
        <v>3433.7</v>
      </c>
      <c r="M23" s="219">
        <v>3850</v>
      </c>
      <c r="N23" s="219">
        <v>4242.3599999999997</v>
      </c>
      <c r="O23" s="219">
        <v>4689.9399999999996</v>
      </c>
      <c r="P23" s="219">
        <v>5395.5</v>
      </c>
      <c r="Q23" s="220"/>
      <c r="R23" s="235" t="s">
        <v>189</v>
      </c>
    </row>
    <row r="24" spans="1:18" ht="12" customHeight="1">
      <c r="A24" s="224" t="s">
        <v>190</v>
      </c>
      <c r="B24" s="38">
        <v>3052.2</v>
      </c>
      <c r="C24" s="38">
        <v>2989.5</v>
      </c>
      <c r="D24" s="38">
        <v>3616.2</v>
      </c>
      <c r="E24" s="38">
        <v>5322.1</v>
      </c>
      <c r="F24" s="219">
        <v>5829.8</v>
      </c>
      <c r="G24" s="219">
        <v>5600.8</v>
      </c>
      <c r="H24" s="219">
        <v>6420.2</v>
      </c>
      <c r="I24" s="219">
        <v>9890.7000000000007</v>
      </c>
      <c r="J24" s="219">
        <v>10853.5</v>
      </c>
      <c r="K24" s="219">
        <v>11939.3</v>
      </c>
      <c r="L24" s="219">
        <v>13226</v>
      </c>
      <c r="M24" s="219">
        <v>19310.3</v>
      </c>
      <c r="N24" s="219">
        <v>21040.7</v>
      </c>
      <c r="O24" s="219">
        <v>26494.86</v>
      </c>
      <c r="P24" s="219">
        <v>26494.9</v>
      </c>
      <c r="Q24" s="220"/>
      <c r="R24" s="236" t="s">
        <v>191</v>
      </c>
    </row>
    <row r="25" spans="1:18" ht="12" customHeight="1">
      <c r="A25" s="237" t="s">
        <v>38</v>
      </c>
      <c r="B25" s="238">
        <v>13008.7</v>
      </c>
      <c r="C25" s="238">
        <v>13057.5</v>
      </c>
      <c r="D25" s="238">
        <v>13964.9</v>
      </c>
      <c r="E25" s="238">
        <v>17199.599999999999</v>
      </c>
      <c r="F25" s="238">
        <v>17510.099999999999</v>
      </c>
      <c r="G25" s="238">
        <v>18593</v>
      </c>
      <c r="H25" s="238">
        <v>20841.900000000001</v>
      </c>
      <c r="I25" s="238">
        <v>28012.38</v>
      </c>
      <c r="J25" s="238">
        <v>32859.9</v>
      </c>
      <c r="K25" s="238">
        <v>37309.9</v>
      </c>
      <c r="L25" s="238">
        <v>42170.5</v>
      </c>
      <c r="M25" s="238">
        <v>53544.4</v>
      </c>
      <c r="N25" s="238">
        <v>56217.7</v>
      </c>
      <c r="O25" s="238">
        <v>64009.2</v>
      </c>
      <c r="P25" s="238">
        <v>70821.2</v>
      </c>
      <c r="Q25" s="239"/>
      <c r="R25" s="240" t="s">
        <v>192</v>
      </c>
    </row>
    <row r="26" spans="1:18" s="44" customFormat="1" ht="12" customHeight="1">
      <c r="A26" s="241" t="s">
        <v>193</v>
      </c>
      <c r="B26" s="238">
        <v>5324.4</v>
      </c>
      <c r="C26" s="238">
        <v>5487.1</v>
      </c>
      <c r="D26" s="238">
        <v>5796.5</v>
      </c>
      <c r="E26" s="238">
        <v>6634.3</v>
      </c>
      <c r="F26" s="238">
        <v>6778.7</v>
      </c>
      <c r="G26" s="238">
        <v>8264.2000000000007</v>
      </c>
      <c r="H26" s="238">
        <v>8952.4</v>
      </c>
      <c r="I26" s="238">
        <v>9967.2999999999993</v>
      </c>
      <c r="J26" s="238">
        <v>11523.7</v>
      </c>
      <c r="K26" s="238">
        <v>13001.7</v>
      </c>
      <c r="L26" s="238">
        <v>13830.6</v>
      </c>
      <c r="M26" s="238">
        <v>17702.599999999999</v>
      </c>
      <c r="N26" s="238">
        <v>19953.3</v>
      </c>
      <c r="O26" s="238">
        <v>22468.400000000001</v>
      </c>
      <c r="P26" s="238">
        <v>24748.9</v>
      </c>
      <c r="Q26" s="239"/>
      <c r="R26" s="226" t="s">
        <v>194</v>
      </c>
    </row>
    <row r="27" spans="1:18" s="44" customFormat="1" ht="12" customHeight="1">
      <c r="A27" s="241" t="s">
        <v>195</v>
      </c>
      <c r="B27" s="238">
        <v>3611.9</v>
      </c>
      <c r="C27" s="238">
        <v>3288.4</v>
      </c>
      <c r="D27" s="238">
        <v>3281.2</v>
      </c>
      <c r="E27" s="238">
        <v>3869.7</v>
      </c>
      <c r="F27" s="238">
        <v>3399.9</v>
      </c>
      <c r="G27" s="238">
        <v>3019.6</v>
      </c>
      <c r="H27" s="238">
        <v>3511.1</v>
      </c>
      <c r="I27" s="238">
        <v>5729</v>
      </c>
      <c r="J27" s="238">
        <v>7828.4</v>
      </c>
      <c r="K27" s="238">
        <v>9186.1</v>
      </c>
      <c r="L27" s="238">
        <v>11680.2</v>
      </c>
      <c r="M27" s="238">
        <v>12681.5</v>
      </c>
      <c r="N27" s="238">
        <v>10981.4</v>
      </c>
      <c r="O27" s="238">
        <v>10356</v>
      </c>
      <c r="P27" s="238">
        <v>10391.9</v>
      </c>
      <c r="Q27" s="239"/>
      <c r="R27" s="226" t="s">
        <v>196</v>
      </c>
    </row>
    <row r="28" spans="1:18" ht="12" customHeight="1">
      <c r="A28" s="237" t="s">
        <v>39</v>
      </c>
      <c r="B28" s="45">
        <v>16893.900000000001</v>
      </c>
      <c r="C28" s="46">
        <v>17215.8</v>
      </c>
      <c r="D28" s="46">
        <v>19218.7</v>
      </c>
      <c r="E28" s="46">
        <v>22195.1</v>
      </c>
      <c r="F28" s="46">
        <v>23023.200000000001</v>
      </c>
      <c r="G28" s="46">
        <v>22889</v>
      </c>
      <c r="H28" s="46">
        <v>27829</v>
      </c>
      <c r="I28" s="46">
        <v>35374.699999999997</v>
      </c>
      <c r="J28" s="46">
        <v>43365.4</v>
      </c>
      <c r="K28" s="46">
        <v>49233.3</v>
      </c>
      <c r="L28" s="46">
        <v>58283.199999999997</v>
      </c>
      <c r="M28" s="46">
        <v>76474.5</v>
      </c>
      <c r="N28" s="46">
        <v>75144</v>
      </c>
      <c r="O28" s="46">
        <v>83519.299999999988</v>
      </c>
      <c r="P28" s="46">
        <v>72121.2</v>
      </c>
      <c r="Q28" s="46"/>
      <c r="R28" s="226" t="s">
        <v>3</v>
      </c>
    </row>
    <row r="29" spans="1:18" ht="12" customHeight="1">
      <c r="A29" s="224" t="s">
        <v>197</v>
      </c>
      <c r="B29" s="238">
        <v>3885.2</v>
      </c>
      <c r="C29" s="238">
        <v>4158.3</v>
      </c>
      <c r="D29" s="238">
        <v>5253.8</v>
      </c>
      <c r="E29" s="238">
        <v>4995.3999999999996</v>
      </c>
      <c r="F29" s="238">
        <v>5513.1</v>
      </c>
      <c r="G29" s="238">
        <v>4296.1000000000004</v>
      </c>
      <c r="H29" s="238">
        <v>6987.8</v>
      </c>
      <c r="I29" s="238">
        <v>7362.3</v>
      </c>
      <c r="J29" s="238">
        <v>10505.5</v>
      </c>
      <c r="K29" s="238">
        <v>11923.5</v>
      </c>
      <c r="L29" s="238">
        <v>16112.7</v>
      </c>
      <c r="M29" s="238">
        <v>22930.1</v>
      </c>
      <c r="N29" s="238">
        <v>18926.3</v>
      </c>
      <c r="O29" s="238">
        <v>19510.099999999999</v>
      </c>
      <c r="P29" s="238">
        <v>23458</v>
      </c>
      <c r="Q29" s="239"/>
      <c r="R29" s="226" t="s">
        <v>198</v>
      </c>
    </row>
    <row r="30" spans="1:18" ht="12" customHeight="1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27"/>
    </row>
    <row r="31" spans="1:18" ht="12" customHeight="1">
      <c r="A31" s="49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8" ht="12" customHeight="1">
      <c r="A32" s="1" t="s">
        <v>202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2" customHeight="1">
      <c r="A33" s="35" t="s">
        <v>206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ht="12" customHeight="1">
      <c r="A34" s="51" t="s">
        <v>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6" spans="1:17" ht="12" customHeight="1">
      <c r="A36" s="1" t="s">
        <v>203</v>
      </c>
    </row>
    <row r="37" spans="1:17" ht="12" customHeight="1">
      <c r="A37" s="187" t="s">
        <v>205</v>
      </c>
    </row>
    <row r="38" spans="1:17" ht="12" customHeight="1">
      <c r="A38" s="188" t="s">
        <v>5</v>
      </c>
    </row>
    <row r="40" spans="1:17" s="44" customFormat="1" ht="12" customHeight="1">
      <c r="B40" s="242"/>
      <c r="C40" s="242"/>
      <c r="D40" s="242"/>
      <c r="E40" s="242"/>
      <c r="F40" s="242"/>
      <c r="G40" s="52"/>
    </row>
    <row r="41" spans="1:17" s="44" customFormat="1" ht="12" customHeight="1">
      <c r="B41" s="53"/>
      <c r="C41" s="53"/>
      <c r="D41" s="53"/>
      <c r="E41" s="53"/>
      <c r="F41" s="53"/>
      <c r="G41" s="53"/>
    </row>
  </sheetData>
  <phoneticPr fontId="0" type="noConversion"/>
  <pageMargins left="0" right="0" top="0.5" bottom="0" header="0" footer="0"/>
  <pageSetup orientation="landscape" r:id="rId1"/>
  <headerFooter alignWithMargins="0">
    <oddHeader>&amp;R &amp;A &amp;F &amp;P 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35"/>
  <sheetViews>
    <sheetView showGridLines="0" workbookViewId="0"/>
  </sheetViews>
  <sheetFormatPr defaultColWidth="12.42578125" defaultRowHeight="12" customHeight="1"/>
  <cols>
    <col min="1" max="1" width="43.28515625" style="177" customWidth="1"/>
    <col min="2" max="14" width="9.7109375" style="178" customWidth="1"/>
    <col min="15" max="15" width="2.7109375" style="177" customWidth="1"/>
    <col min="16" max="16" width="33" style="177" customWidth="1"/>
    <col min="17" max="16384" width="12.42578125" style="177"/>
  </cols>
  <sheetData>
    <row r="1" spans="1:16" s="508" customFormat="1" ht="12" customHeight="1">
      <c r="A1" s="4">
        <v>16</v>
      </c>
      <c r="B1" s="509"/>
      <c r="C1" s="509"/>
      <c r="D1" s="509"/>
      <c r="E1" s="509"/>
      <c r="F1" s="165"/>
      <c r="G1" s="165"/>
      <c r="H1" s="165"/>
      <c r="I1" s="165"/>
      <c r="J1" s="165"/>
      <c r="K1" s="165"/>
      <c r="L1" s="165"/>
      <c r="M1" s="165"/>
      <c r="N1" s="165"/>
      <c r="O1" s="164"/>
      <c r="P1" s="164">
        <v>14</v>
      </c>
    </row>
    <row r="2" spans="1:16" ht="12" customHeight="1">
      <c r="A2" s="4" t="s">
        <v>19</v>
      </c>
      <c r="B2" s="505"/>
      <c r="C2" s="505"/>
      <c r="D2" s="505"/>
      <c r="E2" s="505"/>
      <c r="F2" s="175"/>
      <c r="G2" s="175"/>
      <c r="H2" s="175"/>
      <c r="I2" s="175"/>
      <c r="J2" s="175"/>
      <c r="K2" s="175"/>
      <c r="L2" s="175"/>
      <c r="M2" s="175"/>
      <c r="N2" s="175"/>
      <c r="O2" s="174"/>
      <c r="P2" s="176" t="s">
        <v>43</v>
      </c>
    </row>
    <row r="3" spans="1:16" ht="27" customHeight="1">
      <c r="A3" s="507" t="s">
        <v>487</v>
      </c>
      <c r="B3" s="505"/>
      <c r="C3" s="505"/>
      <c r="D3" s="505"/>
      <c r="E3" s="505"/>
      <c r="F3" s="175"/>
      <c r="G3" s="175"/>
      <c r="H3" s="175"/>
      <c r="I3" s="175"/>
      <c r="J3" s="175"/>
      <c r="K3" s="175"/>
      <c r="L3" s="175"/>
      <c r="M3" s="175"/>
      <c r="N3" s="175"/>
      <c r="O3" s="174"/>
      <c r="P3" s="506" t="s">
        <v>486</v>
      </c>
    </row>
    <row r="4" spans="1:16" ht="22.5" customHeight="1">
      <c r="A4" s="264" t="s">
        <v>485</v>
      </c>
      <c r="B4" s="505"/>
      <c r="C4" s="505"/>
      <c r="D4" s="505"/>
      <c r="E4" s="505"/>
      <c r="F4" s="175"/>
      <c r="G4" s="175"/>
      <c r="H4" s="175"/>
      <c r="I4" s="175"/>
      <c r="J4" s="175"/>
      <c r="K4" s="175"/>
      <c r="L4" s="175"/>
      <c r="M4" s="175"/>
      <c r="N4" s="175"/>
      <c r="O4" s="174"/>
      <c r="P4" s="504" t="s">
        <v>484</v>
      </c>
    </row>
    <row r="5" spans="1:16" ht="12" customHeight="1">
      <c r="A5" s="503"/>
      <c r="B5" s="502"/>
      <c r="C5" s="502"/>
      <c r="D5" s="502"/>
      <c r="E5" s="502"/>
      <c r="F5" s="501"/>
      <c r="G5" s="501"/>
      <c r="O5" s="174"/>
      <c r="P5" s="472"/>
    </row>
    <row r="6" spans="1:16" s="497" customFormat="1" ht="12" customHeight="1">
      <c r="A6" s="498"/>
      <c r="B6" s="500">
        <v>2000</v>
      </c>
      <c r="C6" s="500">
        <v>2001</v>
      </c>
      <c r="D6" s="500">
        <v>2002</v>
      </c>
      <c r="E6" s="499">
        <v>2003</v>
      </c>
      <c r="F6" s="469">
        <v>2004</v>
      </c>
      <c r="G6" s="469">
        <v>2005</v>
      </c>
      <c r="H6" s="469">
        <v>2006</v>
      </c>
      <c r="I6" s="469">
        <v>2007</v>
      </c>
      <c r="J6" s="469">
        <v>2008</v>
      </c>
      <c r="K6" s="469">
        <v>2009</v>
      </c>
      <c r="L6" s="469">
        <v>2010</v>
      </c>
      <c r="M6" s="467">
        <v>2011</v>
      </c>
      <c r="N6" s="467">
        <v>2012</v>
      </c>
      <c r="O6" s="469"/>
      <c r="P6" s="498"/>
    </row>
    <row r="7" spans="1:16" ht="12" customHeight="1"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4"/>
      <c r="P7" s="174"/>
    </row>
    <row r="8" spans="1:16" s="489" customFormat="1" ht="24" customHeight="1">
      <c r="A8" s="492" t="s">
        <v>483</v>
      </c>
      <c r="B8" s="496">
        <v>12180.835000000001</v>
      </c>
      <c r="C8" s="496">
        <v>13993.855</v>
      </c>
      <c r="D8" s="496">
        <v>25703.848000000002</v>
      </c>
      <c r="E8" s="496">
        <v>16761.327000000001</v>
      </c>
      <c r="F8" s="496">
        <v>20629.733</v>
      </c>
      <c r="G8" s="496">
        <v>29647.907999999999</v>
      </c>
      <c r="H8" s="496">
        <v>38910.966</v>
      </c>
      <c r="I8" s="496">
        <v>39605.142</v>
      </c>
      <c r="J8" s="496">
        <v>56253.543711999999</v>
      </c>
      <c r="K8" s="496">
        <v>38110.659999999996</v>
      </c>
      <c r="L8" s="496">
        <v>43199.565999999999</v>
      </c>
      <c r="M8" s="496">
        <v>46972.419000000002</v>
      </c>
      <c r="N8" s="496">
        <v>48917.614000000001</v>
      </c>
      <c r="O8" s="490"/>
      <c r="P8" s="163" t="s">
        <v>482</v>
      </c>
    </row>
    <row r="9" spans="1:16" ht="12" customHeight="1">
      <c r="A9" s="495" t="s">
        <v>481</v>
      </c>
      <c r="B9" s="494">
        <v>14071.949999999997</v>
      </c>
      <c r="C9" s="494">
        <v>14420.954999999998</v>
      </c>
      <c r="D9" s="494">
        <v>19516.756000000001</v>
      </c>
      <c r="E9" s="494">
        <v>18239.326999999997</v>
      </c>
      <c r="F9" s="494">
        <v>22137.612999999998</v>
      </c>
      <c r="G9" s="494">
        <v>31299.856</v>
      </c>
      <c r="H9" s="494">
        <v>40386.755000000005</v>
      </c>
      <c r="I9" s="494">
        <v>41068.087000000007</v>
      </c>
      <c r="J9" s="494">
        <v>56215.954711999999</v>
      </c>
      <c r="K9" s="494">
        <v>40378.753000000004</v>
      </c>
      <c r="L9" s="494">
        <v>42298.214</v>
      </c>
      <c r="M9" s="494">
        <v>45425.745552</v>
      </c>
      <c r="N9" s="494">
        <v>45430.377</v>
      </c>
      <c r="O9" s="493"/>
      <c r="P9" s="139" t="s">
        <v>480</v>
      </c>
    </row>
    <row r="10" spans="1:16" ht="12" customHeight="1">
      <c r="A10" s="495" t="s">
        <v>479</v>
      </c>
      <c r="B10" s="494">
        <v>11547.809999999998</v>
      </c>
      <c r="C10" s="494">
        <v>11840.485999999999</v>
      </c>
      <c r="D10" s="494">
        <v>14983.241</v>
      </c>
      <c r="E10" s="494">
        <v>15097.989</v>
      </c>
      <c r="F10" s="494">
        <v>18663.737999999998</v>
      </c>
      <c r="G10" s="494">
        <v>27000.954000000002</v>
      </c>
      <c r="H10" s="494">
        <v>34885.590000000004</v>
      </c>
      <c r="I10" s="494">
        <v>35201.825000000004</v>
      </c>
      <c r="J10" s="494">
        <v>49271.765712</v>
      </c>
      <c r="K10" s="494">
        <v>32938.201000000001</v>
      </c>
      <c r="L10" s="494">
        <v>35760.245999999999</v>
      </c>
      <c r="M10" s="494">
        <v>40226.645552000002</v>
      </c>
      <c r="N10" s="494">
        <v>39851.197</v>
      </c>
      <c r="O10" s="493"/>
      <c r="P10" s="139" t="s">
        <v>478</v>
      </c>
    </row>
    <row r="11" spans="1:16" ht="12" customHeight="1">
      <c r="A11" s="495" t="s">
        <v>477</v>
      </c>
      <c r="B11" s="494">
        <v>2524.14</v>
      </c>
      <c r="C11" s="494">
        <v>2580.4690000000001</v>
      </c>
      <c r="D11" s="494">
        <v>4533.5150000000003</v>
      </c>
      <c r="E11" s="494">
        <v>3141.3379999999997</v>
      </c>
      <c r="F11" s="494">
        <v>3473.875</v>
      </c>
      <c r="G11" s="494">
        <v>4298.902</v>
      </c>
      <c r="H11" s="494">
        <v>5501.165</v>
      </c>
      <c r="I11" s="494">
        <v>5866.2619999999997</v>
      </c>
      <c r="J11" s="494">
        <v>6944.1890000000003</v>
      </c>
      <c r="K11" s="494">
        <v>7440.5520000000006</v>
      </c>
      <c r="L11" s="494">
        <v>6537.9679999999998</v>
      </c>
      <c r="M11" s="494">
        <v>5199.1000000000004</v>
      </c>
      <c r="N11" s="494">
        <v>5579.18</v>
      </c>
      <c r="O11" s="493"/>
      <c r="P11" s="139" t="s">
        <v>476</v>
      </c>
    </row>
    <row r="12" spans="1:16" ht="12" customHeight="1">
      <c r="A12" s="495" t="s">
        <v>475</v>
      </c>
      <c r="B12" s="494">
        <v>18.725000000000001</v>
      </c>
      <c r="C12" s="494">
        <v>37.281999999999996</v>
      </c>
      <c r="D12" s="494">
        <v>80.073999999999998</v>
      </c>
      <c r="E12" s="494">
        <v>7.0750000000000002</v>
      </c>
      <c r="F12" s="494">
        <v>4.1859999999999999</v>
      </c>
      <c r="G12" s="494">
        <v>9.1310000000000002</v>
      </c>
      <c r="H12" s="494">
        <v>4.0419999999999998</v>
      </c>
      <c r="I12" s="494">
        <v>29.582000000000001</v>
      </c>
      <c r="J12" s="494">
        <v>37.588999999999999</v>
      </c>
      <c r="K12" s="494">
        <v>30.6</v>
      </c>
      <c r="L12" s="494">
        <v>59.746000000000002</v>
      </c>
      <c r="M12" s="494">
        <v>303.44900000000001</v>
      </c>
      <c r="N12" s="494">
        <v>41.933999999999997</v>
      </c>
      <c r="O12" s="493"/>
      <c r="P12" s="139" t="s">
        <v>474</v>
      </c>
    </row>
    <row r="13" spans="1:16" ht="12" customHeight="1">
      <c r="A13" s="495" t="s">
        <v>473</v>
      </c>
      <c r="B13" s="494" t="s">
        <v>7</v>
      </c>
      <c r="C13" s="494" t="s">
        <v>7</v>
      </c>
      <c r="D13" s="494" t="s">
        <v>7</v>
      </c>
      <c r="E13" s="494" t="s">
        <v>7</v>
      </c>
      <c r="F13" s="494" t="s">
        <v>7</v>
      </c>
      <c r="G13" s="494" t="s">
        <v>7</v>
      </c>
      <c r="H13" s="494" t="s">
        <v>7</v>
      </c>
      <c r="I13" s="494" t="s">
        <v>7</v>
      </c>
      <c r="J13" s="494" t="s">
        <v>7</v>
      </c>
      <c r="K13" s="494" t="s">
        <v>7</v>
      </c>
      <c r="L13" s="494" t="s">
        <v>7</v>
      </c>
      <c r="M13" s="494" t="s">
        <v>7</v>
      </c>
      <c r="N13" s="494" t="s">
        <v>7</v>
      </c>
      <c r="O13" s="493"/>
      <c r="P13" s="139" t="s">
        <v>472</v>
      </c>
    </row>
    <row r="14" spans="1:16" s="489" customFormat="1" ht="24" customHeight="1">
      <c r="A14" s="492" t="s">
        <v>471</v>
      </c>
      <c r="B14" s="491">
        <v>12069.584000000001</v>
      </c>
      <c r="C14" s="491">
        <v>13102.866</v>
      </c>
      <c r="D14" s="491">
        <v>25465.038999999997</v>
      </c>
      <c r="E14" s="491">
        <v>15802.882</v>
      </c>
      <c r="F14" s="491">
        <v>19119.589</v>
      </c>
      <c r="G14" s="491">
        <v>24641.024000000001</v>
      </c>
      <c r="H14" s="491">
        <v>31178.844000000001</v>
      </c>
      <c r="I14" s="491">
        <v>37626.818999999996</v>
      </c>
      <c r="J14" s="491">
        <v>44639.582999999999</v>
      </c>
      <c r="K14" s="491">
        <v>45549.573999999993</v>
      </c>
      <c r="L14" s="491">
        <v>41796.959000000003</v>
      </c>
      <c r="M14" s="491">
        <v>48913.591</v>
      </c>
      <c r="N14" s="491">
        <v>50887.709000000003</v>
      </c>
      <c r="O14" s="490"/>
      <c r="P14" s="163" t="s">
        <v>470</v>
      </c>
    </row>
    <row r="15" spans="1:16" ht="12" customHeight="1">
      <c r="A15" s="495" t="s">
        <v>469</v>
      </c>
      <c r="B15" s="494">
        <v>10878.967000000001</v>
      </c>
      <c r="C15" s="494">
        <v>12173.289000000001</v>
      </c>
      <c r="D15" s="494">
        <v>24125.67</v>
      </c>
      <c r="E15" s="494">
        <v>15007.38</v>
      </c>
      <c r="F15" s="494">
        <v>17498.542000000001</v>
      </c>
      <c r="G15" s="494">
        <v>21842.45</v>
      </c>
      <c r="H15" s="494">
        <v>26582.54</v>
      </c>
      <c r="I15" s="494">
        <v>29864.67</v>
      </c>
      <c r="J15" s="494">
        <v>35030.639999999999</v>
      </c>
      <c r="K15" s="494">
        <v>37589.199999999997</v>
      </c>
      <c r="L15" s="494">
        <v>36698.71</v>
      </c>
      <c r="M15" s="494">
        <v>42119.839999999997</v>
      </c>
      <c r="N15" s="494">
        <v>44058.53</v>
      </c>
      <c r="O15" s="493"/>
      <c r="P15" s="139" t="s">
        <v>468</v>
      </c>
    </row>
    <row r="16" spans="1:16" ht="12" customHeight="1">
      <c r="A16" s="495" t="s">
        <v>467</v>
      </c>
      <c r="B16" s="494">
        <v>3143.7179999999998</v>
      </c>
      <c r="C16" s="494">
        <v>3772.8470000000002</v>
      </c>
      <c r="D16" s="494">
        <v>7596.3329999999996</v>
      </c>
      <c r="E16" s="494">
        <v>4537.7809999999999</v>
      </c>
      <c r="F16" s="494">
        <v>4849.183</v>
      </c>
      <c r="G16" s="494">
        <v>5309.2340000000004</v>
      </c>
      <c r="H16" s="494">
        <v>5455.6270000000004</v>
      </c>
      <c r="I16" s="494">
        <v>6221.2960000000003</v>
      </c>
      <c r="J16" s="494">
        <v>6946.8890000000001</v>
      </c>
      <c r="K16" s="494">
        <v>6657.2</v>
      </c>
      <c r="L16" s="494">
        <v>6734.4470000000001</v>
      </c>
      <c r="M16" s="494">
        <v>7179.7489999999998</v>
      </c>
      <c r="N16" s="494">
        <v>7332.6120000000001</v>
      </c>
      <c r="O16" s="493"/>
      <c r="P16" s="139" t="s">
        <v>466</v>
      </c>
    </row>
    <row r="17" spans="1:16" ht="12" customHeight="1">
      <c r="A17" s="495" t="s">
        <v>465</v>
      </c>
      <c r="B17" s="494">
        <v>1155.395</v>
      </c>
      <c r="C17" s="494">
        <v>1473.2629999999999</v>
      </c>
      <c r="D17" s="494">
        <v>2877.2</v>
      </c>
      <c r="E17" s="494">
        <v>1908.8030000000001</v>
      </c>
      <c r="F17" s="494">
        <v>2275.2130000000002</v>
      </c>
      <c r="G17" s="494">
        <v>3017.11</v>
      </c>
      <c r="H17" s="494">
        <v>3645.299</v>
      </c>
      <c r="I17" s="494">
        <v>3991.4810000000002</v>
      </c>
      <c r="J17" s="494">
        <v>4734.8419999999996</v>
      </c>
      <c r="K17" s="494">
        <v>5746.902</v>
      </c>
      <c r="L17" s="494">
        <v>6296.0770000000002</v>
      </c>
      <c r="M17" s="494">
        <v>6267.03</v>
      </c>
      <c r="N17" s="494">
        <v>6802.9669999999996</v>
      </c>
      <c r="O17" s="493"/>
      <c r="P17" s="139" t="s">
        <v>464</v>
      </c>
    </row>
    <row r="18" spans="1:16" ht="12" customHeight="1">
      <c r="A18" s="495" t="s">
        <v>463</v>
      </c>
      <c r="B18" s="494">
        <v>2429.6999999999998</v>
      </c>
      <c r="C18" s="494">
        <v>2222</v>
      </c>
      <c r="D18" s="494">
        <v>2409</v>
      </c>
      <c r="E18" s="494">
        <v>2493.8000000000002</v>
      </c>
      <c r="F18" s="494">
        <v>2364.3000000000002</v>
      </c>
      <c r="G18" s="494">
        <v>2541.5</v>
      </c>
      <c r="H18" s="494">
        <v>2453.3000000000002</v>
      </c>
      <c r="I18" s="494">
        <v>2659</v>
      </c>
      <c r="J18" s="494">
        <v>2967.3</v>
      </c>
      <c r="K18" s="494">
        <v>3521</v>
      </c>
      <c r="L18" s="494">
        <v>3171.7</v>
      </c>
      <c r="M18" s="494">
        <v>3685</v>
      </c>
      <c r="N18" s="494">
        <v>3929.9</v>
      </c>
      <c r="O18" s="493"/>
      <c r="P18" s="139" t="s">
        <v>462</v>
      </c>
    </row>
    <row r="19" spans="1:16" ht="12" customHeight="1">
      <c r="A19" s="495" t="s">
        <v>461</v>
      </c>
      <c r="B19" s="494">
        <v>2851.8150000000001</v>
      </c>
      <c r="C19" s="494">
        <v>3106.3029999999999</v>
      </c>
      <c r="D19" s="494">
        <v>6183.3810000000003</v>
      </c>
      <c r="E19" s="494">
        <v>4074.9169999999999</v>
      </c>
      <c r="F19" s="494">
        <v>5697.3329999999996</v>
      </c>
      <c r="G19" s="494">
        <v>8139.13</v>
      </c>
      <c r="H19" s="494">
        <v>10733.888000000001</v>
      </c>
      <c r="I19" s="494">
        <v>12285.755999999999</v>
      </c>
      <c r="J19" s="494">
        <v>14531.054</v>
      </c>
      <c r="K19" s="494">
        <v>15733.07</v>
      </c>
      <c r="L19" s="494">
        <v>14952.127</v>
      </c>
      <c r="M19" s="494">
        <v>19429.88</v>
      </c>
      <c r="N19" s="494">
        <v>20779.306</v>
      </c>
      <c r="O19" s="493"/>
      <c r="P19" s="139" t="s">
        <v>460</v>
      </c>
    </row>
    <row r="20" spans="1:16" ht="12" customHeight="1">
      <c r="A20" s="495" t="s">
        <v>459</v>
      </c>
      <c r="B20" s="494" t="s">
        <v>7</v>
      </c>
      <c r="C20" s="494" t="s">
        <v>7</v>
      </c>
      <c r="D20" s="494" t="s">
        <v>7</v>
      </c>
      <c r="E20" s="494" t="s">
        <v>7</v>
      </c>
      <c r="F20" s="494" t="s">
        <v>7</v>
      </c>
      <c r="G20" s="494" t="s">
        <v>7</v>
      </c>
      <c r="H20" s="494" t="s">
        <v>7</v>
      </c>
      <c r="I20" s="494" t="s">
        <v>7</v>
      </c>
      <c r="J20" s="494" t="s">
        <v>7</v>
      </c>
      <c r="K20" s="494" t="s">
        <v>7</v>
      </c>
      <c r="L20" s="494" t="s">
        <v>7</v>
      </c>
      <c r="M20" s="494" t="s">
        <v>7</v>
      </c>
      <c r="N20" s="494" t="s">
        <v>7</v>
      </c>
      <c r="O20" s="493"/>
      <c r="P20" s="139" t="s">
        <v>451</v>
      </c>
    </row>
    <row r="21" spans="1:16" ht="12" customHeight="1">
      <c r="A21" s="495" t="s">
        <v>458</v>
      </c>
      <c r="B21" s="494">
        <v>1190.617</v>
      </c>
      <c r="C21" s="494">
        <v>929.577</v>
      </c>
      <c r="D21" s="494">
        <v>1339.3689999999999</v>
      </c>
      <c r="E21" s="494">
        <v>795.50199999999995</v>
      </c>
      <c r="F21" s="494">
        <v>1621.047</v>
      </c>
      <c r="G21" s="494">
        <v>2798.5740000000001</v>
      </c>
      <c r="H21" s="494">
        <v>4596.3040000000001</v>
      </c>
      <c r="I21" s="494">
        <v>7762.1490000000003</v>
      </c>
      <c r="J21" s="494">
        <v>9608.9429999999993</v>
      </c>
      <c r="K21" s="494">
        <v>7960.3739999999998</v>
      </c>
      <c r="L21" s="494">
        <v>5098.2489999999998</v>
      </c>
      <c r="M21" s="494">
        <v>6793.7510000000002</v>
      </c>
      <c r="N21" s="494">
        <v>6829.1790000000001</v>
      </c>
      <c r="O21" s="493"/>
      <c r="P21" s="139" t="s">
        <v>457</v>
      </c>
    </row>
    <row r="22" spans="1:16" ht="12" hidden="1" customHeight="1">
      <c r="A22" s="495" t="s">
        <v>456</v>
      </c>
      <c r="B22" s="494" t="s">
        <v>7</v>
      </c>
      <c r="C22" s="494" t="s">
        <v>7</v>
      </c>
      <c r="D22" s="494" t="s">
        <v>7</v>
      </c>
      <c r="E22" s="494" t="s">
        <v>7</v>
      </c>
      <c r="F22" s="494" t="s">
        <v>7</v>
      </c>
      <c r="G22" s="494" t="s">
        <v>7</v>
      </c>
      <c r="H22" s="494" t="s">
        <v>7</v>
      </c>
      <c r="I22" s="494" t="s">
        <v>7</v>
      </c>
      <c r="J22" s="494" t="s">
        <v>7</v>
      </c>
      <c r="K22" s="494" t="s">
        <v>7</v>
      </c>
      <c r="L22" s="494" t="s">
        <v>7</v>
      </c>
      <c r="M22" s="494" t="s">
        <v>7</v>
      </c>
      <c r="N22" s="494" t="s">
        <v>8</v>
      </c>
      <c r="O22" s="493"/>
      <c r="P22" s="139" t="s">
        <v>455</v>
      </c>
    </row>
    <row r="23" spans="1:16" ht="12" hidden="1" customHeight="1">
      <c r="A23" s="495" t="s">
        <v>454</v>
      </c>
      <c r="B23" s="494" t="s">
        <v>7</v>
      </c>
      <c r="C23" s="494" t="s">
        <v>7</v>
      </c>
      <c r="D23" s="494" t="s">
        <v>7</v>
      </c>
      <c r="E23" s="494" t="s">
        <v>7</v>
      </c>
      <c r="F23" s="494" t="s">
        <v>7</v>
      </c>
      <c r="G23" s="494" t="s">
        <v>7</v>
      </c>
      <c r="H23" s="494" t="s">
        <v>7</v>
      </c>
      <c r="I23" s="494" t="s">
        <v>7</v>
      </c>
      <c r="J23" s="494" t="s">
        <v>7</v>
      </c>
      <c r="K23" s="494" t="s">
        <v>7</v>
      </c>
      <c r="L23" s="494" t="s">
        <v>7</v>
      </c>
      <c r="M23" s="494" t="s">
        <v>7</v>
      </c>
      <c r="N23" s="494" t="s">
        <v>8</v>
      </c>
      <c r="O23" s="493"/>
      <c r="P23" s="139" t="s">
        <v>453</v>
      </c>
    </row>
    <row r="24" spans="1:16" ht="12" hidden="1" customHeight="1">
      <c r="A24" s="495" t="s">
        <v>452</v>
      </c>
      <c r="B24" s="494" t="s">
        <v>7</v>
      </c>
      <c r="C24" s="494" t="s">
        <v>7</v>
      </c>
      <c r="D24" s="494" t="s">
        <v>7</v>
      </c>
      <c r="E24" s="494" t="s">
        <v>7</v>
      </c>
      <c r="F24" s="494" t="s">
        <v>7</v>
      </c>
      <c r="G24" s="494" t="s">
        <v>7</v>
      </c>
      <c r="H24" s="494" t="s">
        <v>7</v>
      </c>
      <c r="I24" s="494" t="s">
        <v>7</v>
      </c>
      <c r="J24" s="494" t="s">
        <v>7</v>
      </c>
      <c r="K24" s="494" t="s">
        <v>7</v>
      </c>
      <c r="L24" s="494" t="s">
        <v>7</v>
      </c>
      <c r="M24" s="494" t="s">
        <v>7</v>
      </c>
      <c r="N24" s="494" t="s">
        <v>8</v>
      </c>
      <c r="O24" s="493"/>
      <c r="P24" s="139" t="s">
        <v>451</v>
      </c>
    </row>
    <row r="25" spans="1:16" ht="12" customHeight="1">
      <c r="A25" s="495" t="s">
        <v>450</v>
      </c>
      <c r="B25" s="494" t="s">
        <v>7</v>
      </c>
      <c r="C25" s="494" t="s">
        <v>7</v>
      </c>
      <c r="D25" s="494" t="s">
        <v>7</v>
      </c>
      <c r="E25" s="494" t="s">
        <v>7</v>
      </c>
      <c r="F25" s="494" t="s">
        <v>7</v>
      </c>
      <c r="G25" s="494" t="s">
        <v>7</v>
      </c>
      <c r="H25" s="494" t="s">
        <v>7</v>
      </c>
      <c r="I25" s="494" t="s">
        <v>7</v>
      </c>
      <c r="J25" s="494" t="s">
        <v>7</v>
      </c>
      <c r="K25" s="494" t="s">
        <v>7</v>
      </c>
      <c r="L25" s="494" t="s">
        <v>7</v>
      </c>
      <c r="M25" s="494" t="s">
        <v>7</v>
      </c>
      <c r="N25" s="494" t="s">
        <v>8</v>
      </c>
      <c r="O25" s="493"/>
      <c r="P25" s="139" t="s">
        <v>449</v>
      </c>
    </row>
    <row r="26" spans="1:16" s="489" customFormat="1" ht="24" customHeight="1">
      <c r="A26" s="492" t="s">
        <v>448</v>
      </c>
      <c r="B26" s="491">
        <v>2540.951</v>
      </c>
      <c r="C26" s="491">
        <v>3112.9889999999996</v>
      </c>
      <c r="D26" s="491">
        <v>2647.8090000000047</v>
      </c>
      <c r="E26" s="491">
        <v>3452.2450000000017</v>
      </c>
      <c r="F26" s="491">
        <v>3874.4440000000004</v>
      </c>
      <c r="G26" s="491">
        <v>7548.3839999999982</v>
      </c>
      <c r="H26" s="491">
        <v>10185.421999999999</v>
      </c>
      <c r="I26" s="491">
        <v>4637.323000000004</v>
      </c>
      <c r="J26" s="491">
        <v>14581.260711999999</v>
      </c>
      <c r="K26" s="491">
        <v>-3917.913999999997</v>
      </c>
      <c r="L26" s="491">
        <v>4574.3069999999962</v>
      </c>
      <c r="M26" s="491">
        <v>1743.8280000000013</v>
      </c>
      <c r="N26" s="491">
        <v>1959.8049999999989</v>
      </c>
      <c r="O26" s="490"/>
      <c r="P26" s="163" t="s">
        <v>447</v>
      </c>
    </row>
    <row r="27" spans="1:16" s="489" customFormat="1" ht="24" customHeight="1">
      <c r="A27" s="492" t="s">
        <v>446</v>
      </c>
      <c r="B27" s="491">
        <v>111.2510000000002</v>
      </c>
      <c r="C27" s="491">
        <v>890.98899999999958</v>
      </c>
      <c r="D27" s="491">
        <v>238.80900000000474</v>
      </c>
      <c r="E27" s="491">
        <v>958.44500000000153</v>
      </c>
      <c r="F27" s="491">
        <v>1510.1440000000002</v>
      </c>
      <c r="G27" s="491">
        <v>5006.8839999999982</v>
      </c>
      <c r="H27" s="491">
        <v>7732.1219999999994</v>
      </c>
      <c r="I27" s="491">
        <v>1978.323000000004</v>
      </c>
      <c r="J27" s="491">
        <v>11613.960712</v>
      </c>
      <c r="K27" s="491">
        <v>-7438.913999999997</v>
      </c>
      <c r="L27" s="491">
        <v>1402.6069999999963</v>
      </c>
      <c r="M27" s="491">
        <v>-1941.1719999999987</v>
      </c>
      <c r="N27" s="491">
        <v>-1970.0950000000012</v>
      </c>
      <c r="O27" s="490"/>
      <c r="P27" s="163" t="s">
        <v>445</v>
      </c>
    </row>
    <row r="28" spans="1:16" ht="12" customHeight="1">
      <c r="A28" s="488"/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  <c r="M28" s="487"/>
      <c r="N28" s="487"/>
      <c r="O28" s="486"/>
      <c r="P28" s="485"/>
    </row>
    <row r="29" spans="1:16" ht="12" customHeight="1">
      <c r="A29" s="484"/>
      <c r="B29" s="483"/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3"/>
      <c r="N29" s="483"/>
      <c r="O29" s="482"/>
      <c r="P29" s="12"/>
    </row>
    <row r="30" spans="1:16" ht="12" customHeight="1">
      <c r="A30" s="5" t="s">
        <v>444</v>
      </c>
      <c r="B30" s="483"/>
      <c r="C30" s="483"/>
      <c r="D30" s="483"/>
      <c r="E30" s="483"/>
      <c r="F30" s="483"/>
      <c r="G30" s="483"/>
      <c r="H30" s="483"/>
      <c r="I30" s="483"/>
      <c r="J30" s="483"/>
      <c r="K30" s="483"/>
      <c r="L30" s="483"/>
      <c r="M30" s="483"/>
      <c r="N30" s="483"/>
      <c r="O30" s="482"/>
      <c r="P30" s="12"/>
    </row>
    <row r="31" spans="1:16" ht="12" customHeight="1">
      <c r="A31" s="5" t="s">
        <v>443</v>
      </c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483"/>
      <c r="N31" s="483"/>
      <c r="O31" s="482"/>
      <c r="P31" s="12"/>
    </row>
    <row r="32" spans="1:16" ht="12" customHeight="1">
      <c r="A32" s="6"/>
      <c r="B32" s="481"/>
      <c r="C32" s="481"/>
      <c r="D32" s="480"/>
      <c r="E32" s="479"/>
      <c r="F32" s="478"/>
      <c r="G32" s="478"/>
      <c r="H32" s="478"/>
      <c r="I32" s="478"/>
      <c r="J32" s="478"/>
      <c r="K32" s="478"/>
      <c r="L32" s="478"/>
      <c r="M32" s="478"/>
      <c r="N32" s="478"/>
      <c r="O32" s="174"/>
      <c r="P32" s="12"/>
    </row>
    <row r="33" spans="1:16" ht="12" customHeight="1">
      <c r="A33" s="1" t="s">
        <v>211</v>
      </c>
      <c r="B33" s="481"/>
      <c r="C33" s="481"/>
      <c r="D33" s="480"/>
      <c r="E33" s="479"/>
      <c r="F33" s="478"/>
      <c r="G33" s="478"/>
      <c r="H33" s="478"/>
      <c r="I33" s="478"/>
      <c r="J33" s="478"/>
      <c r="K33" s="478"/>
      <c r="L33" s="478"/>
      <c r="M33" s="478"/>
      <c r="N33" s="478"/>
      <c r="O33" s="174"/>
      <c r="P33" s="6"/>
    </row>
    <row r="34" spans="1:16" ht="12" customHeight="1">
      <c r="A34" s="1" t="s">
        <v>442</v>
      </c>
      <c r="B34" s="481"/>
      <c r="C34" s="481"/>
      <c r="D34" s="480"/>
      <c r="E34" s="479"/>
      <c r="F34" s="478"/>
      <c r="G34" s="478"/>
      <c r="H34" s="478"/>
      <c r="I34" s="478"/>
      <c r="J34" s="478"/>
      <c r="K34" s="478"/>
      <c r="L34" s="478"/>
      <c r="M34" s="478"/>
      <c r="N34" s="478"/>
      <c r="O34" s="174"/>
      <c r="P34" s="6"/>
    </row>
    <row r="35" spans="1:16" ht="12" customHeight="1">
      <c r="A35" s="2"/>
      <c r="B35" s="481"/>
      <c r="C35" s="481"/>
      <c r="D35" s="480"/>
      <c r="E35" s="479"/>
      <c r="F35" s="478"/>
      <c r="G35" s="478"/>
      <c r="H35" s="478"/>
      <c r="I35" s="478"/>
      <c r="J35" s="478"/>
      <c r="K35" s="478"/>
      <c r="L35" s="478"/>
      <c r="M35" s="478"/>
      <c r="N35" s="478"/>
      <c r="O35" s="174"/>
      <c r="P35" s="12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2"/>
  <sheetViews>
    <sheetView showGridLines="0" workbookViewId="0"/>
  </sheetViews>
  <sheetFormatPr defaultColWidth="9.28515625" defaultRowHeight="12" customHeight="1"/>
  <cols>
    <col min="1" max="1" width="46.42578125" style="245" customWidth="1"/>
    <col min="2" max="14" width="9.85546875" style="245" customWidth="1"/>
    <col min="15" max="15" width="1.85546875" style="245" customWidth="1"/>
    <col min="16" max="16" width="44.42578125" style="139" customWidth="1"/>
    <col min="17" max="16384" width="9.28515625" style="245"/>
  </cols>
  <sheetData>
    <row r="1" spans="1:16" s="269" customFormat="1" ht="12" customHeight="1">
      <c r="A1" s="273">
        <v>17</v>
      </c>
      <c r="B1" s="271"/>
      <c r="C1" s="271"/>
      <c r="D1" s="271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1"/>
      <c r="P1" s="270">
        <f>+A1</f>
        <v>17</v>
      </c>
    </row>
    <row r="2" spans="1:16" ht="12" customHeight="1">
      <c r="A2" s="4" t="s">
        <v>19</v>
      </c>
      <c r="B2" s="174"/>
      <c r="C2" s="174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35"/>
      <c r="P2" s="176" t="s">
        <v>43</v>
      </c>
    </row>
    <row r="3" spans="1:16" ht="12" customHeight="1">
      <c r="A3" s="266" t="s">
        <v>250</v>
      </c>
      <c r="B3" s="268"/>
      <c r="C3" s="268"/>
      <c r="D3" s="35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35"/>
      <c r="P3" s="266" t="s">
        <v>249</v>
      </c>
    </row>
    <row r="4" spans="1:16" ht="12" customHeight="1">
      <c r="A4" s="264" t="s">
        <v>248</v>
      </c>
      <c r="B4" s="174"/>
      <c r="C4" s="174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4" t="s">
        <v>247</v>
      </c>
    </row>
    <row r="5" spans="1:16" ht="12" customHeight="1">
      <c r="A5" s="263"/>
      <c r="B5" s="19"/>
      <c r="C5" s="19"/>
      <c r="D5" s="44"/>
      <c r="E5" s="20"/>
      <c r="F5" s="20"/>
      <c r="G5" s="20"/>
      <c r="H5" s="20"/>
      <c r="I5" s="20"/>
      <c r="J5" s="20"/>
      <c r="K5" s="20"/>
      <c r="L5" s="20"/>
      <c r="M5" s="20"/>
      <c r="N5" s="20"/>
      <c r="O5" s="44"/>
      <c r="P5" s="263"/>
    </row>
    <row r="6" spans="1:16" ht="12" customHeight="1">
      <c r="A6" s="261"/>
      <c r="B6" s="23">
        <v>2000</v>
      </c>
      <c r="C6" s="23">
        <v>2001</v>
      </c>
      <c r="D6" s="23">
        <v>2002</v>
      </c>
      <c r="E6" s="140">
        <v>2003</v>
      </c>
      <c r="F6" s="140">
        <v>2004</v>
      </c>
      <c r="G6" s="140">
        <v>2005</v>
      </c>
      <c r="H6" s="140">
        <v>2006</v>
      </c>
      <c r="I6" s="140">
        <v>2007</v>
      </c>
      <c r="J6" s="140">
        <v>2008</v>
      </c>
      <c r="K6" s="140">
        <v>2009</v>
      </c>
      <c r="L6" s="140">
        <v>2010</v>
      </c>
      <c r="M6" s="140">
        <v>2011</v>
      </c>
      <c r="N6" s="140">
        <v>2012</v>
      </c>
      <c r="O6" s="262"/>
      <c r="P6" s="261"/>
    </row>
    <row r="7" spans="1:16" ht="12" customHeight="1">
      <c r="A7" s="257"/>
      <c r="B7" s="260"/>
      <c r="C7" s="259"/>
      <c r="D7" s="258"/>
      <c r="E7" s="46"/>
      <c r="F7" s="46"/>
      <c r="G7" s="46"/>
      <c r="H7" s="46"/>
      <c r="I7" s="46"/>
      <c r="J7" s="46"/>
      <c r="K7" s="46"/>
      <c r="L7" s="46"/>
      <c r="M7" s="46"/>
      <c r="N7" s="46"/>
      <c r="O7" s="24"/>
      <c r="P7" s="257"/>
    </row>
    <row r="8" spans="1:16" s="163" customFormat="1" ht="12" customHeight="1">
      <c r="A8" s="256" t="s">
        <v>246</v>
      </c>
      <c r="B8" s="250">
        <v>7293.4</v>
      </c>
      <c r="C8" s="250">
        <v>8459.6</v>
      </c>
      <c r="D8" s="250">
        <v>8916</v>
      </c>
      <c r="E8" s="250">
        <v>9518.7999999999993</v>
      </c>
      <c r="F8" s="250">
        <v>11735.9</v>
      </c>
      <c r="G8" s="250">
        <v>13878.3</v>
      </c>
      <c r="H8" s="250">
        <v>15414.3</v>
      </c>
      <c r="I8" s="250">
        <v>17266.8</v>
      </c>
      <c r="J8" s="250">
        <v>23331.199999999997</v>
      </c>
      <c r="K8" s="250">
        <v>18901.400000000001</v>
      </c>
      <c r="L8" s="250">
        <v>21534.799999999999</v>
      </c>
      <c r="M8" s="250">
        <v>23671.800000000003</v>
      </c>
      <c r="N8" s="250">
        <v>25370.9</v>
      </c>
      <c r="P8" s="256" t="s">
        <v>245</v>
      </c>
    </row>
    <row r="9" spans="1:16" ht="18" customHeight="1">
      <c r="A9" s="255" t="s">
        <v>244</v>
      </c>
      <c r="B9" s="253">
        <v>3828.5</v>
      </c>
      <c r="C9" s="253">
        <v>4592.7</v>
      </c>
      <c r="D9" s="253">
        <v>4539.1000000000004</v>
      </c>
      <c r="E9" s="253">
        <v>5304.1</v>
      </c>
      <c r="F9" s="253">
        <v>6250.9</v>
      </c>
      <c r="G9" s="253">
        <v>8203.9</v>
      </c>
      <c r="H9" s="253">
        <v>7986.9</v>
      </c>
      <c r="I9" s="253">
        <v>8971.7999999999993</v>
      </c>
      <c r="J9" s="253">
        <v>13135.099999999999</v>
      </c>
      <c r="K9" s="253">
        <v>10547.699999999999</v>
      </c>
      <c r="L9" s="253">
        <v>12125.9</v>
      </c>
      <c r="M9" s="253">
        <v>15116.300000000001</v>
      </c>
      <c r="N9" s="253">
        <v>15171.1</v>
      </c>
      <c r="O9" s="139"/>
      <c r="P9" s="163" t="s">
        <v>243</v>
      </c>
    </row>
    <row r="10" spans="1:16" ht="12" customHeight="1">
      <c r="A10" s="254" t="s">
        <v>242</v>
      </c>
      <c r="B10" s="253">
        <v>3765</v>
      </c>
      <c r="C10" s="253">
        <v>4533.6000000000004</v>
      </c>
      <c r="D10" s="253">
        <v>4444.8</v>
      </c>
      <c r="E10" s="253">
        <v>5226.5</v>
      </c>
      <c r="F10" s="253">
        <v>6165.5</v>
      </c>
      <c r="G10" s="253">
        <v>8141.2</v>
      </c>
      <c r="H10" s="253">
        <v>7922.5</v>
      </c>
      <c r="I10" s="253">
        <v>8888.1</v>
      </c>
      <c r="J10" s="253">
        <v>13051.3</v>
      </c>
      <c r="K10" s="253">
        <v>10476.299999999999</v>
      </c>
      <c r="L10" s="253">
        <v>12103.8</v>
      </c>
      <c r="M10" s="253">
        <v>15105.6</v>
      </c>
      <c r="N10" s="253">
        <v>15166.5</v>
      </c>
      <c r="O10" s="139"/>
      <c r="P10" s="254" t="s">
        <v>241</v>
      </c>
    </row>
    <row r="11" spans="1:16" ht="12" customHeight="1">
      <c r="A11" s="254" t="s">
        <v>240</v>
      </c>
      <c r="B11" s="253">
        <v>2216.4</v>
      </c>
      <c r="C11" s="253">
        <v>2387.4</v>
      </c>
      <c r="D11" s="253">
        <v>2692.7</v>
      </c>
      <c r="E11" s="253">
        <v>2793</v>
      </c>
      <c r="F11" s="253">
        <v>3280.8</v>
      </c>
      <c r="G11" s="253">
        <v>4250.1000000000004</v>
      </c>
      <c r="H11" s="253">
        <v>3153.3</v>
      </c>
      <c r="I11" s="253">
        <v>3239.2</v>
      </c>
      <c r="J11" s="253">
        <v>4486.8</v>
      </c>
      <c r="K11" s="253">
        <v>4453</v>
      </c>
      <c r="L11" s="253">
        <v>4652.5</v>
      </c>
      <c r="M11" s="253">
        <v>5176.8</v>
      </c>
      <c r="N11" s="253">
        <v>5679.5</v>
      </c>
      <c r="O11" s="139"/>
      <c r="P11" s="254" t="s">
        <v>239</v>
      </c>
    </row>
    <row r="12" spans="1:16" ht="12" customHeight="1">
      <c r="A12" s="254" t="s">
        <v>238</v>
      </c>
      <c r="B12" s="253">
        <v>1139</v>
      </c>
      <c r="C12" s="253">
        <v>1752.9</v>
      </c>
      <c r="D12" s="253">
        <v>1418.3</v>
      </c>
      <c r="E12" s="253">
        <v>2083.8000000000002</v>
      </c>
      <c r="F12" s="253">
        <v>2308.3000000000002</v>
      </c>
      <c r="G12" s="253">
        <v>3166.2</v>
      </c>
      <c r="H12" s="253">
        <v>3965.6</v>
      </c>
      <c r="I12" s="253">
        <v>4796.8999999999996</v>
      </c>
      <c r="J12" s="253">
        <v>7644.1</v>
      </c>
      <c r="K12" s="253">
        <v>5170.1000000000004</v>
      </c>
      <c r="L12" s="253">
        <v>6629.5</v>
      </c>
      <c r="M12" s="253">
        <v>9033.6</v>
      </c>
      <c r="N12" s="253">
        <v>8576.9</v>
      </c>
      <c r="O12" s="139"/>
      <c r="P12" s="254" t="s">
        <v>237</v>
      </c>
    </row>
    <row r="13" spans="1:16" ht="12" customHeight="1">
      <c r="A13" s="254" t="s">
        <v>236</v>
      </c>
      <c r="B13" s="253">
        <v>409.6</v>
      </c>
      <c r="C13" s="253">
        <v>393.3</v>
      </c>
      <c r="D13" s="253">
        <v>333.8</v>
      </c>
      <c r="E13" s="253">
        <v>349.7</v>
      </c>
      <c r="F13" s="253">
        <v>576.4</v>
      </c>
      <c r="G13" s="253">
        <v>724.9</v>
      </c>
      <c r="H13" s="253">
        <v>803.6</v>
      </c>
      <c r="I13" s="253">
        <v>852</v>
      </c>
      <c r="J13" s="253">
        <v>920.39999999999782</v>
      </c>
      <c r="K13" s="253">
        <v>853.19999999999891</v>
      </c>
      <c r="L13" s="253">
        <v>821.79999999999927</v>
      </c>
      <c r="M13" s="253">
        <v>895.19999999999891</v>
      </c>
      <c r="N13" s="253">
        <v>910.10000000000036</v>
      </c>
      <c r="O13" s="139"/>
      <c r="P13" s="254" t="s">
        <v>235</v>
      </c>
    </row>
    <row r="14" spans="1:16" ht="12" customHeight="1">
      <c r="A14" s="254" t="s">
        <v>234</v>
      </c>
      <c r="B14" s="253">
        <v>63.5</v>
      </c>
      <c r="C14" s="253">
        <v>59.1</v>
      </c>
      <c r="D14" s="253">
        <v>94.3</v>
      </c>
      <c r="E14" s="253">
        <v>77.599999999999994</v>
      </c>
      <c r="F14" s="253">
        <v>85.4</v>
      </c>
      <c r="G14" s="253">
        <v>62.7</v>
      </c>
      <c r="H14" s="253">
        <v>64.400000000000006</v>
      </c>
      <c r="I14" s="253">
        <v>83.7</v>
      </c>
      <c r="J14" s="253">
        <v>83.8</v>
      </c>
      <c r="K14" s="253">
        <v>71.400000000000006</v>
      </c>
      <c r="L14" s="253">
        <v>22.1</v>
      </c>
      <c r="M14" s="253">
        <v>10.7</v>
      </c>
      <c r="N14" s="253">
        <v>4.5999999999999996</v>
      </c>
      <c r="O14" s="139"/>
      <c r="P14" s="254" t="s">
        <v>233</v>
      </c>
    </row>
    <row r="15" spans="1:16" ht="12" customHeight="1">
      <c r="A15" s="254" t="s">
        <v>232</v>
      </c>
      <c r="B15" s="253" t="s">
        <v>8</v>
      </c>
      <c r="C15" s="253" t="s">
        <v>8</v>
      </c>
      <c r="D15" s="253" t="s">
        <v>8</v>
      </c>
      <c r="E15" s="253" t="s">
        <v>8</v>
      </c>
      <c r="F15" s="253" t="s">
        <v>8</v>
      </c>
      <c r="G15" s="253" t="s">
        <v>8</v>
      </c>
      <c r="H15" s="253" t="s">
        <v>8</v>
      </c>
      <c r="I15" s="253" t="s">
        <v>8</v>
      </c>
      <c r="J15" s="253" t="s">
        <v>8</v>
      </c>
      <c r="K15" s="253" t="s">
        <v>8</v>
      </c>
      <c r="L15" s="253" t="s">
        <v>8</v>
      </c>
      <c r="M15" s="253" t="s">
        <v>8</v>
      </c>
      <c r="N15" s="253" t="s">
        <v>8</v>
      </c>
      <c r="O15" s="139"/>
      <c r="P15" s="254" t="s">
        <v>231</v>
      </c>
    </row>
    <row r="16" spans="1:16" ht="18" customHeight="1">
      <c r="A16" s="255" t="s">
        <v>230</v>
      </c>
      <c r="B16" s="253">
        <v>3464.9</v>
      </c>
      <c r="C16" s="253">
        <v>3866.8</v>
      </c>
      <c r="D16" s="253">
        <v>4291.8</v>
      </c>
      <c r="E16" s="253">
        <v>4081.7</v>
      </c>
      <c r="F16" s="253">
        <v>5345.7</v>
      </c>
      <c r="G16" s="253">
        <v>5674.3</v>
      </c>
      <c r="H16" s="253">
        <v>7427.4</v>
      </c>
      <c r="I16" s="253">
        <v>8295</v>
      </c>
      <c r="J16" s="253">
        <v>10196.1</v>
      </c>
      <c r="K16" s="253">
        <v>8353.7000000000007</v>
      </c>
      <c r="L16" s="253">
        <v>9408.9</v>
      </c>
      <c r="M16" s="253">
        <v>8555.5</v>
      </c>
      <c r="N16" s="253">
        <v>10199.799999999999</v>
      </c>
      <c r="O16" s="139"/>
      <c r="P16" s="163" t="s">
        <v>229</v>
      </c>
    </row>
    <row r="17" spans="1:16" ht="12" customHeight="1">
      <c r="A17" s="254" t="s">
        <v>228</v>
      </c>
      <c r="B17" s="253">
        <v>2154</v>
      </c>
      <c r="C17" s="253">
        <v>2509.1999999999998</v>
      </c>
      <c r="D17" s="253">
        <v>2837.7</v>
      </c>
      <c r="E17" s="253">
        <v>2469.1999999999998</v>
      </c>
      <c r="F17" s="253">
        <v>3526.6</v>
      </c>
      <c r="G17" s="253">
        <v>3547.4</v>
      </c>
      <c r="H17" s="253">
        <v>4897.3999999999996</v>
      </c>
      <c r="I17" s="253">
        <v>5424.9</v>
      </c>
      <c r="J17" s="253">
        <v>7069.8</v>
      </c>
      <c r="K17" s="253">
        <v>5664.7000000000007</v>
      </c>
      <c r="L17" s="253">
        <v>6527.7</v>
      </c>
      <c r="M17" s="253">
        <v>5354.7</v>
      </c>
      <c r="N17" s="253">
        <v>6894.4</v>
      </c>
      <c r="O17" s="139"/>
      <c r="P17" s="254" t="s">
        <v>227</v>
      </c>
    </row>
    <row r="18" spans="1:16" ht="12" customHeight="1">
      <c r="A18" s="254" t="s">
        <v>226</v>
      </c>
      <c r="B18" s="253">
        <v>558.4</v>
      </c>
      <c r="C18" s="253">
        <v>543.9</v>
      </c>
      <c r="D18" s="253">
        <v>598.70000000000005</v>
      </c>
      <c r="E18" s="253">
        <v>618.4</v>
      </c>
      <c r="F18" s="253">
        <v>576.4</v>
      </c>
      <c r="G18" s="253">
        <v>653.4</v>
      </c>
      <c r="H18" s="253">
        <v>693.7</v>
      </c>
      <c r="I18" s="253">
        <v>863.6</v>
      </c>
      <c r="J18" s="253">
        <v>954.4</v>
      </c>
      <c r="K18" s="253">
        <v>860.5</v>
      </c>
      <c r="L18" s="253">
        <v>975.7</v>
      </c>
      <c r="M18" s="253">
        <v>1033</v>
      </c>
      <c r="N18" s="253">
        <v>1080.5999999999999</v>
      </c>
      <c r="O18" s="139"/>
      <c r="P18" s="254" t="s">
        <v>225</v>
      </c>
    </row>
    <row r="19" spans="1:16" ht="12" customHeight="1">
      <c r="A19" s="252" t="s">
        <v>224</v>
      </c>
      <c r="B19" s="253">
        <v>752.5</v>
      </c>
      <c r="C19" s="253">
        <v>813.7</v>
      </c>
      <c r="D19" s="253">
        <v>855.4</v>
      </c>
      <c r="E19" s="253">
        <v>994.1</v>
      </c>
      <c r="F19" s="253">
        <v>1242.7</v>
      </c>
      <c r="G19" s="253">
        <v>1473.5</v>
      </c>
      <c r="H19" s="253">
        <v>1836.3</v>
      </c>
      <c r="I19" s="253">
        <v>2006.5</v>
      </c>
      <c r="J19" s="253">
        <v>2171.9</v>
      </c>
      <c r="K19" s="253">
        <v>1828.5</v>
      </c>
      <c r="L19" s="253">
        <v>1905.5</v>
      </c>
      <c r="M19" s="253">
        <v>2167.8000000000002</v>
      </c>
      <c r="N19" s="253">
        <v>2224.8000000000002</v>
      </c>
      <c r="O19" s="139"/>
      <c r="P19" s="252" t="s">
        <v>223</v>
      </c>
    </row>
    <row r="20" spans="1:16" ht="12" customHeight="1">
      <c r="A20" s="252" t="s">
        <v>222</v>
      </c>
      <c r="B20" s="253" t="s">
        <v>8</v>
      </c>
      <c r="C20" s="253" t="s">
        <v>8</v>
      </c>
      <c r="D20" s="253" t="s">
        <v>8</v>
      </c>
      <c r="E20" s="253" t="s">
        <v>8</v>
      </c>
      <c r="F20" s="253" t="s">
        <v>8</v>
      </c>
      <c r="G20" s="253" t="s">
        <v>8</v>
      </c>
      <c r="H20" s="253" t="s">
        <v>8</v>
      </c>
      <c r="I20" s="253" t="s">
        <v>8</v>
      </c>
      <c r="J20" s="253" t="s">
        <v>8</v>
      </c>
      <c r="K20" s="253" t="s">
        <v>8</v>
      </c>
      <c r="L20" s="253" t="s">
        <v>8</v>
      </c>
      <c r="M20" s="253" t="s">
        <v>8</v>
      </c>
      <c r="N20" s="253" t="s">
        <v>8</v>
      </c>
      <c r="O20" s="139"/>
      <c r="P20" s="252" t="s">
        <v>221</v>
      </c>
    </row>
    <row r="21" spans="1:16" ht="12" customHeight="1">
      <c r="A21" s="254" t="s">
        <v>220</v>
      </c>
      <c r="B21" s="253" t="s">
        <v>8</v>
      </c>
      <c r="C21" s="253" t="s">
        <v>8</v>
      </c>
      <c r="D21" s="253" t="s">
        <v>8</v>
      </c>
      <c r="E21" s="253" t="s">
        <v>8</v>
      </c>
      <c r="F21" s="253" t="s">
        <v>8</v>
      </c>
      <c r="G21" s="253" t="s">
        <v>8</v>
      </c>
      <c r="H21" s="253" t="s">
        <v>8</v>
      </c>
      <c r="I21" s="253" t="s">
        <v>8</v>
      </c>
      <c r="J21" s="253" t="s">
        <v>8</v>
      </c>
      <c r="K21" s="253" t="s">
        <v>8</v>
      </c>
      <c r="L21" s="253" t="s">
        <v>8</v>
      </c>
      <c r="M21" s="253" t="s">
        <v>8</v>
      </c>
      <c r="N21" s="253" t="s">
        <v>8</v>
      </c>
      <c r="O21" s="139"/>
      <c r="P21" s="254" t="s">
        <v>219</v>
      </c>
    </row>
    <row r="22" spans="1:16" ht="12" customHeight="1">
      <c r="A22" s="245" t="s">
        <v>218</v>
      </c>
      <c r="B22" s="253" t="s">
        <v>7</v>
      </c>
      <c r="C22" s="253" t="s">
        <v>7</v>
      </c>
      <c r="D22" s="253" t="s">
        <v>7</v>
      </c>
      <c r="E22" s="253" t="s">
        <v>7</v>
      </c>
      <c r="F22" s="253" t="s">
        <v>7</v>
      </c>
      <c r="G22" s="253" t="s">
        <v>7</v>
      </c>
      <c r="H22" s="253" t="s">
        <v>7</v>
      </c>
      <c r="I22" s="253" t="s">
        <v>7</v>
      </c>
      <c r="J22" s="253" t="s">
        <v>7</v>
      </c>
      <c r="K22" s="253" t="s">
        <v>7</v>
      </c>
      <c r="L22" s="253" t="s">
        <v>7</v>
      </c>
      <c r="M22" s="253" t="s">
        <v>7</v>
      </c>
      <c r="N22" s="253" t="s">
        <v>7</v>
      </c>
      <c r="O22" s="139"/>
      <c r="P22" s="252" t="s">
        <v>217</v>
      </c>
    </row>
    <row r="23" spans="1:16" s="247" customFormat="1" ht="33" customHeight="1">
      <c r="A23" s="251" t="s">
        <v>216</v>
      </c>
      <c r="B23" s="250" t="s">
        <v>7</v>
      </c>
      <c r="C23" s="250" t="s">
        <v>7</v>
      </c>
      <c r="D23" s="250" t="s">
        <v>7</v>
      </c>
      <c r="E23" s="250" t="s">
        <v>7</v>
      </c>
      <c r="F23" s="250" t="s">
        <v>7</v>
      </c>
      <c r="G23" s="250" t="s">
        <v>7</v>
      </c>
      <c r="H23" s="250" t="s">
        <v>7</v>
      </c>
      <c r="I23" s="250" t="s">
        <v>7</v>
      </c>
      <c r="J23" s="250" t="s">
        <v>7</v>
      </c>
      <c r="K23" s="250" t="s">
        <v>7</v>
      </c>
      <c r="L23" s="250" t="s">
        <v>7</v>
      </c>
      <c r="M23" s="250" t="s">
        <v>7</v>
      </c>
      <c r="N23" s="250" t="s">
        <v>7</v>
      </c>
      <c r="O23" s="249"/>
      <c r="P23" s="248" t="s">
        <v>215</v>
      </c>
    </row>
    <row r="24" spans="1:16" ht="12" customHeight="1">
      <c r="A24" s="246"/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6" ht="12" customHeight="1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</row>
    <row r="26" spans="1:16" ht="12" customHeight="1">
      <c r="A26" s="5" t="s">
        <v>214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</row>
    <row r="27" spans="1:16" ht="12" customHeight="1">
      <c r="A27" s="5" t="s">
        <v>213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</row>
    <row r="28" spans="1:16" ht="12" customHeight="1">
      <c r="A28" s="5" t="s">
        <v>212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</row>
    <row r="29" spans="1:16" ht="12" customHeight="1">
      <c r="A29" s="6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</row>
    <row r="30" spans="1:16" ht="12" customHeight="1">
      <c r="A30" s="1" t="s">
        <v>211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</row>
    <row r="31" spans="1:16" ht="12" customHeight="1">
      <c r="A31" s="1" t="s">
        <v>210</v>
      </c>
    </row>
    <row r="32" spans="1:16" ht="12" customHeight="1">
      <c r="A32" s="1" t="s">
        <v>209</v>
      </c>
    </row>
  </sheetData>
  <pageMargins left="0.15748031496063" right="0.15748031496063" top="0.98425196850393704" bottom="0.98425196850393704" header="0.511811023622047" footer="0.511811023622047"/>
  <pageSetup scale="7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tt_PIE</vt:lpstr>
      <vt:lpstr>tt_PIEq</vt:lpstr>
      <vt:lpstr>Tt_CN1</vt:lpstr>
      <vt:lpstr>Tt_CN2</vt:lpstr>
      <vt:lpstr>Tt_Agri</vt:lpstr>
      <vt:lpstr>Tt_Oil</vt:lpstr>
      <vt:lpstr>Tt_Prod</vt:lpstr>
      <vt:lpstr>Tt_BP</vt:lpstr>
      <vt:lpstr>Tt_exp</vt:lpstr>
      <vt:lpstr>Tt_imp</vt:lpstr>
      <vt:lpstr>TTXM</vt:lpstr>
      <vt:lpstr>TTX</vt:lpstr>
      <vt:lpstr>TTM</vt:lpstr>
      <vt:lpstr>Tt_DE</vt:lpstr>
      <vt:lpstr>Tt_Mo</vt:lpstr>
      <vt:lpstr>Tt_BF</vt:lpstr>
      <vt:lpstr>TT_IT</vt:lpstr>
      <vt:lpstr>TTM!Print_Titles</vt:lpstr>
      <vt:lpstr>TTX!Print_Titles</vt:lpstr>
      <vt:lpstr>TTXM!Print_Titles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PIB por rama, mn constante</dc:title>
  <dc:creator>jazmin chiu</dc:creator>
  <cp:lastModifiedBy>jazmin chiu stange</cp:lastModifiedBy>
  <cp:lastPrinted>2013-10-03T17:49:49Z</cp:lastPrinted>
  <dcterms:created xsi:type="dcterms:W3CDTF">1999-03-12T17:06:25Z</dcterms:created>
  <dcterms:modified xsi:type="dcterms:W3CDTF">2013-10-03T18:05:52Z</dcterms:modified>
</cp:coreProperties>
</file>