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44" yWindow="564" windowWidth="13356" windowHeight="5424" tabRatio="967" activeTab="7"/>
  </bookViews>
  <sheets>
    <sheet name="Index" sheetId="37" r:id="rId1"/>
    <sheet name="sr_PIE" sheetId="38" r:id="rId2"/>
    <sheet name="sr_PIEq" sheetId="29" r:id="rId3"/>
    <sheet name="Sr_CN" sheetId="35" r:id="rId4"/>
    <sheet name="Sr_min" sheetId="24" r:id="rId5"/>
    <sheet name="Sr_BP" sheetId="33" r:id="rId6"/>
    <sheet name="Sr_exp" sheetId="25" r:id="rId7"/>
    <sheet name="Sr_imp" sheetId="26" r:id="rId8"/>
    <sheet name="SrXM" sheetId="30" r:id="rId9"/>
    <sheet name="SrX" sheetId="31" r:id="rId10"/>
    <sheet name="SrM" sheetId="32" r:id="rId11"/>
    <sheet name="Sr_DE" sheetId="36" r:id="rId12"/>
    <sheet name="Sr_mon" sheetId="27" r:id="rId13"/>
    <sheet name="Sr_BF" sheetId="34" r:id="rId14"/>
    <sheet name="Sr_IT" sheetId="28" r:id="rId15"/>
  </sheets>
  <externalReferences>
    <externalReference r:id="rId16"/>
  </externalReferences>
  <definedNames>
    <definedName name="_Fill" localSheetId="13" hidden="1">#REF!</definedName>
    <definedName name="_Fill" localSheetId="5" hidden="1">#REF!</definedName>
    <definedName name="_Fill" localSheetId="3" hidden="1">#REF!</definedName>
    <definedName name="_Fill" localSheetId="11" hidden="1">#REF!</definedName>
    <definedName name="_Fill" localSheetId="2" hidden="1">#REF!</definedName>
    <definedName name="_Fill" hidden="1">#REF!</definedName>
    <definedName name="_Key2" localSheetId="13" hidden="1">#REF!</definedName>
    <definedName name="_Key2" localSheetId="5" hidden="1">#REF!</definedName>
    <definedName name="_Key2" localSheetId="3" hidden="1">#REF!</definedName>
    <definedName name="_Key2" localSheetId="11" hidden="1">#REF!</definedName>
    <definedName name="_Key2" hidden="1">#REF!</definedName>
    <definedName name="_Order1" hidden="1">255</definedName>
    <definedName name="_Order2" hidden="1">255</definedName>
    <definedName name="_Parse_Out" localSheetId="13" hidden="1">#REF!</definedName>
    <definedName name="_Parse_Out" localSheetId="5" hidden="1">#REF!</definedName>
    <definedName name="_Parse_Out" localSheetId="3" hidden="1">#REF!</definedName>
    <definedName name="_Parse_Out" localSheetId="11" hidden="1">#REF!</definedName>
    <definedName name="_Parse_Out" hidden="1">#REF!</definedName>
    <definedName name="_Sort" localSheetId="13" hidden="1">#REF!</definedName>
    <definedName name="_Sort" localSheetId="5" hidden="1">#REF!</definedName>
    <definedName name="_Sort" localSheetId="3" hidden="1">#REF!</definedName>
    <definedName name="_Sort" localSheetId="11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3" hidden="1">#REF!</definedName>
    <definedName name="ee" localSheetId="5" hidden="1">#REF!</definedName>
    <definedName name="ee" localSheetId="3" hidden="1">#REF!</definedName>
    <definedName name="ee" localSheetId="11" hidden="1">#REF!</definedName>
    <definedName name="ee" hidden="1">#REF!</definedName>
    <definedName name="ff" localSheetId="13" hidden="1">#REF!</definedName>
    <definedName name="ff" localSheetId="5" hidden="1">#REF!</definedName>
    <definedName name="ff" localSheetId="3" hidden="1">#REF!</definedName>
    <definedName name="ff" localSheetId="11" hidden="1">#REF!</definedName>
    <definedName name="ff" hidden="1">#REF!</definedName>
    <definedName name="ii" localSheetId="13" hidden="1">#REF!</definedName>
    <definedName name="ii" localSheetId="5" hidden="1">#REF!</definedName>
    <definedName name="ii" localSheetId="3" hidden="1">#REF!</definedName>
    <definedName name="ii" localSheetId="11" hidden="1">#REF!</definedName>
    <definedName name="ii" hidden="1">#REF!</definedName>
    <definedName name="oj" hidden="1">'[1]I-5'!$A$38:$A$43</definedName>
    <definedName name="ojo" localSheetId="13" hidden="1">#REF!</definedName>
    <definedName name="ojo" localSheetId="5" hidden="1">#REF!</definedName>
    <definedName name="ojo" localSheetId="3" hidden="1">#REF!</definedName>
    <definedName name="ojo" localSheetId="11" hidden="1">#REF!</definedName>
    <definedName name="ojo" hidden="1">#REF!</definedName>
    <definedName name="_xlnm.Print_Titles" localSheetId="10">SrM!$6:$8</definedName>
    <definedName name="_xlnm.Print_Titles" localSheetId="9">SrX!$6:$8</definedName>
    <definedName name="_xlnm.Print_Titles" localSheetId="8">SrXM!$6:$8</definedName>
    <definedName name="YU" localSheetId="13" hidden="1">#REF!</definedName>
    <definedName name="YU" localSheetId="5" hidden="1">#REF!</definedName>
    <definedName name="YU" localSheetId="3" hidden="1">#REF!</definedName>
    <definedName name="YU" localSheetId="11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A2" i="37"/>
  <c r="H17" i="27" l="1"/>
  <c r="G17"/>
  <c r="F17"/>
  <c r="E17"/>
  <c r="C17"/>
  <c r="B17"/>
  <c r="H16"/>
  <c r="G16"/>
  <c r="F16"/>
  <c r="F12" s="1"/>
  <c r="E16"/>
  <c r="E12" s="1"/>
  <c r="C16"/>
  <c r="B16"/>
  <c r="H13"/>
  <c r="H12" s="1"/>
  <c r="G13"/>
  <c r="F13"/>
  <c r="E13"/>
  <c r="D13"/>
  <c r="D12" s="1"/>
  <c r="C13"/>
  <c r="B13"/>
  <c r="G12"/>
  <c r="C12"/>
  <c r="C8" s="1"/>
  <c r="B12"/>
  <c r="B8" s="1"/>
</calcChain>
</file>

<file path=xl/sharedStrings.xml><?xml version="1.0" encoding="utf-8"?>
<sst xmlns="http://schemas.openxmlformats.org/spreadsheetml/2006/main" count="1453" uniqueCount="609">
  <si>
    <t>a/</t>
  </si>
  <si>
    <t>Fuente: Comisión Económica para América Latina y el Caribe (CEPAL), sobre la base de cifras oficiales.</t>
  </si>
  <si>
    <t>Total</t>
  </si>
  <si>
    <t>a/ Cifras preliminares.</t>
  </si>
  <si>
    <t>SURINAME</t>
  </si>
  <si>
    <t>Petróleo crudo (miles de barriles)</t>
  </si>
  <si>
    <t>Oro (miles de onzas troy)</t>
  </si>
  <si>
    <t>…</t>
  </si>
  <si>
    <t>Bauxita (toneladas métricas)</t>
  </si>
  <si>
    <t xml:space="preserve">a/ Preliminary figures. </t>
  </si>
  <si>
    <t>MINING OUTPUT</t>
  </si>
  <si>
    <t>Gold (thousands of troy oz)</t>
  </si>
  <si>
    <t>Source : Economic Commission for Latin America and the Caribbean (ECLAC) on the basis of official figures.</t>
  </si>
  <si>
    <t>a/ Preliminary figures.</t>
  </si>
  <si>
    <t>(MillIons of dollars)</t>
  </si>
  <si>
    <t>6</t>
  </si>
  <si>
    <t>7</t>
  </si>
  <si>
    <t>Bauxite (metric tons)</t>
  </si>
  <si>
    <t>Fuente: Comisión Económica para América Latina y el Caribe (CEPAL), sobre la base de cifras del Banco Central de Suriname y del Fondo Monetario Internacional.</t>
  </si>
  <si>
    <t>INDICADORES DE LA MINERÍA</t>
  </si>
  <si>
    <t>EXPORTACIONES DE BIENES, FOB</t>
  </si>
  <si>
    <t>IMPORTACIONES DE BIENES, CIF</t>
  </si>
  <si>
    <t>Fuente: Comisión Económica para América Latina y el Caribe (CEPAL), sobre la base de cifras del Instituto Nacional de Estadística y Censos de Suriname.</t>
  </si>
  <si>
    <t>Crude oil (thousands of barrels)</t>
  </si>
  <si>
    <t>EXPORTS OF GOODS, FOB</t>
  </si>
  <si>
    <t>IMPORTS OF GOODS, CIF</t>
  </si>
  <si>
    <t>Source: Economic Commission for Latin America and the Caribbean on the basis of figures from the General Bureau of Statistics of Suriname.</t>
  </si>
  <si>
    <t>Source: Economic Commission for Latin America and the Caribbean on the basis of information from the Central Bank of Suriname and the International Monetary Fund.</t>
  </si>
  <si>
    <t>(En millones de dólares)</t>
  </si>
  <si>
    <t xml:space="preserve">a/ Cifras preliminares.   </t>
  </si>
  <si>
    <t>4</t>
  </si>
  <si>
    <t>Aluminio (miles de toneladas)</t>
  </si>
  <si>
    <t>Alumina (thousands of tons)</t>
  </si>
  <si>
    <t>BALANCE MONETARIO DE LAS SOCIEDADES DE DEPÓSITO</t>
  </si>
  <si>
    <t>MONETARY SURVEY OF DEPOSITORY CORPORATIONS</t>
  </si>
  <si>
    <t>(En millones de dólares de Suriname, saldos a fin de año)</t>
  </si>
  <si>
    <t>(Millions of Suriname dollars, end-of-year stocks)</t>
  </si>
  <si>
    <t>Activos monetarios</t>
  </si>
  <si>
    <t>Monetary assets</t>
  </si>
  <si>
    <t>Pasivos monetarios</t>
  </si>
  <si>
    <t>Monetary liabilities</t>
  </si>
  <si>
    <t xml:space="preserve">  Bauxita</t>
  </si>
  <si>
    <t xml:space="preserve">  Oro</t>
  </si>
  <si>
    <t xml:space="preserve">  Petróleo</t>
  </si>
  <si>
    <t xml:space="preserve">  Arroz</t>
  </si>
  <si>
    <t xml:space="preserve">  Pescados y camarones</t>
  </si>
  <si>
    <t xml:space="preserve">  Madera</t>
  </si>
  <si>
    <t xml:space="preserve">  Otros</t>
  </si>
  <si>
    <t xml:space="preserve">  Bauxite</t>
  </si>
  <si>
    <t xml:space="preserve">  Gold</t>
  </si>
  <si>
    <t xml:space="preserve">  Petroleum</t>
  </si>
  <si>
    <t xml:space="preserve">  Rice</t>
  </si>
  <si>
    <t xml:space="preserve">  Shrimp and fish</t>
  </si>
  <si>
    <t xml:space="preserve">  Timber</t>
  </si>
  <si>
    <t xml:space="preserve">  Other</t>
  </si>
  <si>
    <t xml:space="preserve">  Animales vivos y de carne</t>
  </si>
  <si>
    <t xml:space="preserve">  Bebidas y tabacos</t>
  </si>
  <si>
    <t xml:space="preserve">  Materias primas, excepto combustibles</t>
  </si>
  <si>
    <t xml:space="preserve">  Aceites minerales excepto combustibles</t>
  </si>
  <si>
    <t xml:space="preserve">  Aceites animales y vegetales</t>
  </si>
  <si>
    <t xml:space="preserve">  Productos químicos</t>
  </si>
  <si>
    <t xml:space="preserve">  Bienes manufacturados</t>
  </si>
  <si>
    <t xml:space="preserve">  Maquinaria y equipo de transporte</t>
  </si>
  <si>
    <t xml:space="preserve">  Meat and live animals</t>
  </si>
  <si>
    <t xml:space="preserve">  Beverages and tobacco</t>
  </si>
  <si>
    <t xml:space="preserve">  Raw materials, except fuels</t>
  </si>
  <si>
    <t xml:space="preserve">  Mineral oils except lubricants</t>
  </si>
  <si>
    <t xml:space="preserve">  Animal and vegetable oils and fats</t>
  </si>
  <si>
    <t xml:space="preserve">  Chemicals</t>
  </si>
  <si>
    <t xml:space="preserve">  Manufactured goods</t>
  </si>
  <si>
    <t xml:space="preserve">  Machinery and transport equipment</t>
  </si>
  <si>
    <t xml:space="preserve">  Others</t>
  </si>
  <si>
    <t>Activos externos netos</t>
  </si>
  <si>
    <t>External assets (net)</t>
  </si>
  <si>
    <t>Crédito interno neto</t>
  </si>
  <si>
    <t>Domestic credit (net)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</si>
  <si>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</si>
  <si>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</si>
  <si>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</si>
  <si>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</si>
  <si>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</si>
  <si>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</si>
  <si>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</si>
  <si>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</si>
  <si>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</si>
  <si>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accounts (net) 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</si>
  <si>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</si>
  <si>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</si>
  <si>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</si>
  <si>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</si>
  <si>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en cuenta corriente </t>
  </si>
  <si>
    <t xml:space="preserve">  Current-account deposits in local currency</t>
  </si>
  <si>
    <t>Liquidez en moneda nacional (M2)</t>
  </si>
  <si>
    <t>Local-currency 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</si>
  <si>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</si>
  <si>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</si>
  <si>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</si>
  <si>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</t>
  </si>
  <si>
    <t xml:space="preserve">Liquidez ampliada (M3) </t>
  </si>
  <si>
    <t xml:space="preserve">Broad money (M3) </t>
  </si>
  <si>
    <t xml:space="preserve">  Depósitos en moneda extranjera</t>
  </si>
  <si>
    <t xml:space="preserve">  Foreign currency deposits</t>
  </si>
  <si>
    <t>Fuente: Comisión Económica para América Latina y el Caribe (CEPAL), sobre la base de cifras del Instituto Nacional de Estadística y Censos y el Fondo Monetario Internacional.</t>
  </si>
  <si>
    <t>Source: Economic Commission for Latin America and the Caribbean on the basis of figures from the General Bureau of Statistics and the International Monetary Fund.</t>
  </si>
  <si>
    <t>Total importaciones</t>
  </si>
  <si>
    <t>Total imports</t>
  </si>
  <si>
    <t>Source: Economic Commission for Latin America and the Caribbean (ECLAC), on the basis of figures provided by the Ministry of Finance.</t>
  </si>
  <si>
    <t>Fuente: Comisión Económica para América Latina y el Caribe (CEPAL), sobre la base de cifras del Ministerio de Finanzas.</t>
  </si>
  <si>
    <t>Total taxes including social security contributions</t>
  </si>
  <si>
    <t>Total ingresos tributarios (incl. seguridad social)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</si>
  <si>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</si>
  <si>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</si>
  <si>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</si>
  <si>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</si>
  <si>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</si>
  <si>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</si>
  <si>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</si>
  <si>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</si>
  <si>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</si>
  <si>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</si>
  <si>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</si>
  <si>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</si>
  <si>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</si>
  <si>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</si>
  <si>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Other direct taxes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</si>
  <si>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</si>
  <si>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</si>
  <si>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</si>
  <si>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</si>
  <si>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</si>
  <si>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</si>
  <si>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</si>
  <si>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</si>
  <si>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</si>
  <si>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</si>
  <si>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</si>
  <si>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</si>
  <si>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</si>
  <si>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 xml:space="preserve">  Taxes</t>
  </si>
  <si>
    <t xml:space="preserve">  Total ingresos tributarios</t>
  </si>
  <si>
    <t>(Millions of Suriname dollars)</t>
  </si>
  <si>
    <t>(En millones de dólares de Suriname)</t>
  </si>
  <si>
    <t>TAX REVENUES OF THE CENTRAL GOVERNMENT</t>
  </si>
  <si>
    <t>INGRESOS TRIBUTARIOS DEL GOBIERNO CENTRAL</t>
  </si>
  <si>
    <t>f/ Figures as of February.</t>
  </si>
  <si>
    <t>e/ Average lending rate published by the central bank.</t>
  </si>
  <si>
    <t>d/ Average deposits rate published by the central bank.</t>
  </si>
  <si>
    <t>c/ Figures as of April.</t>
  </si>
  <si>
    <t>b/ Figures as of May.</t>
  </si>
  <si>
    <t>Source: Economic Commission for Latin America and the Caribbean (ECLAC), on the basis of official figures.</t>
  </si>
  <si>
    <t>f/ Datos al mes de febrero.</t>
  </si>
  <si>
    <t>e/ Tasa promedio sobre préstamos publicada por el banco central.</t>
  </si>
  <si>
    <t>d/ Tasa promedio sobre depósitos publicada por el banco central.</t>
  </si>
  <si>
    <t>c/ Datos al mes de abril.</t>
  </si>
  <si>
    <t>b/ Datos al mes de mayo.</t>
  </si>
  <si>
    <t xml:space="preserve">   quarter of preceding year) </t>
  </si>
  <si>
    <t>c/</t>
  </si>
  <si>
    <t/>
  </si>
  <si>
    <t xml:space="preserve">   del mismo trimestre del año anterior) </t>
  </si>
  <si>
    <t>Domestic credit (variation from same</t>
  </si>
  <si>
    <t xml:space="preserve">Crédito interno (variación respecto </t>
  </si>
  <si>
    <t xml:space="preserve">   Interbank rate </t>
  </si>
  <si>
    <t>...</t>
  </si>
  <si>
    <t>f/</t>
  </si>
  <si>
    <t xml:space="preserve">   Tasa de interés interbancaria </t>
  </si>
  <si>
    <t xml:space="preserve">   Lending rate e/</t>
  </si>
  <si>
    <t xml:space="preserve">   Tasa de interés activa e/</t>
  </si>
  <si>
    <t xml:space="preserve">   Deposit rate d/</t>
  </si>
  <si>
    <t xml:space="preserve">   Tasa de interés pasiva d/</t>
  </si>
  <si>
    <t>Nominal interest rates (annualized percentages)</t>
  </si>
  <si>
    <t>Tasas de interés nominales (porcentajes anualizados)</t>
  </si>
  <si>
    <t xml:space="preserve">  (Suriname dollars per dollar) </t>
  </si>
  <si>
    <t xml:space="preserve">  (dólares de Suriname por dólar) </t>
  </si>
  <si>
    <t xml:space="preserve">Average nominal exchange rate </t>
  </si>
  <si>
    <t xml:space="preserve">Tipo de cambio nominal promedio </t>
  </si>
  <si>
    <t xml:space="preserve">   (12-month percentage variation)</t>
  </si>
  <si>
    <t xml:space="preserve">   (variación porcentual en 12 meses)</t>
  </si>
  <si>
    <t xml:space="preserve">Consumer prices </t>
  </si>
  <si>
    <t>Precios al consumidor</t>
  </si>
  <si>
    <t>Gross international reserves (millions of dollars)</t>
  </si>
  <si>
    <t>b/</t>
  </si>
  <si>
    <t xml:space="preserve">Reservas internacionales brutas (millones de dólares) </t>
  </si>
  <si>
    <t>Goods imports, c.i.f. (millions of dollars)</t>
  </si>
  <si>
    <t>Importaciones de bienes CIF (millones de dólares)</t>
  </si>
  <si>
    <t>Goods exports, f.o.b. (millions of dollars)</t>
  </si>
  <si>
    <t>Exportaciones de bienes FOB (millones de dólares)</t>
  </si>
  <si>
    <t>Trim 2</t>
  </si>
  <si>
    <t>Trim 1</t>
  </si>
  <si>
    <t>Trim 4</t>
  </si>
  <si>
    <t>Trim 3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</si>
  <si>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</si>
  <si>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</si>
  <si>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</si>
  <si>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</si>
  <si>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</si>
  <si>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</si>
  <si>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</si>
  <si>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</si>
  <si>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</si>
  <si>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</si>
  <si>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</si>
  <si>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</si>
  <si>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Asia, Australia y Oceanía/ Asia, Australia and Oceania</t>
  </si>
  <si>
    <t>Europa / Europe</t>
  </si>
  <si>
    <t>América / America</t>
  </si>
  <si>
    <t>(Millions of dollars) a/</t>
  </si>
  <si>
    <t>(En millones de dólares) a/</t>
  </si>
  <si>
    <t>ORIGIN AND DESTINATION OF INTERNATIONAL TRADE</t>
  </si>
  <si>
    <t>ORIGEN Y DESTINO DEL COMERCIO INTERNACIONAL</t>
  </si>
  <si>
    <t xml:space="preserve">SURINAME 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</si>
  <si>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</si>
  <si>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</si>
  <si>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</si>
  <si>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</si>
  <si>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</si>
  <si>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</si>
  <si>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EXPORTS BY DESTINATION, F.O.B., BY DESTINATION</t>
  </si>
  <si>
    <t>DESTINO DE LAS EXPORTACIONES DE BIENES, FOB</t>
  </si>
  <si>
    <t>IMPORTS OF GOODS, C.I.F., BY ORIGIN</t>
  </si>
  <si>
    <t>ORIGEN DE LAS IMPORTACIONES DE BIENES, CIF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</si>
  <si>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</si>
  <si>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</si>
  <si>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</si>
  <si>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</si>
  <si>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</si>
  <si>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</si>
  <si>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>Reserves and related items</t>
  </si>
  <si>
    <t>Reservas y partidas conexas</t>
  </si>
  <si>
    <t xml:space="preserve">Overall balance </t>
  </si>
  <si>
    <t>Balanza global</t>
  </si>
  <si>
    <t>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</si>
  <si>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</si>
  <si>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</si>
  <si>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</si>
  <si>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</si>
  <si>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</si>
  <si>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</si>
  <si>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</si>
  <si>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</si>
  <si>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</si>
  <si>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</si>
  <si>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</si>
  <si>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</si>
  <si>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</si>
  <si>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</si>
  <si>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</si>
  <si>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</si>
  <si>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</si>
  <si>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</si>
  <si>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</si>
  <si>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</si>
  <si>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</si>
  <si>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</si>
  <si>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</si>
  <si>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</si>
  <si>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</si>
  <si>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</si>
  <si>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</si>
  <si>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</si>
  <si>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</si>
  <si>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</si>
  <si>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>Balanza en la cuenta financiera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</si>
  <si>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</si>
  <si>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</si>
  <si>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</si>
  <si>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</si>
  <si>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</si>
  <si>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</si>
  <si>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</si>
  <si>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</si>
  <si>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</si>
  <si>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</si>
  <si>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</si>
  <si>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</si>
  <si>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</si>
  <si>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</si>
  <si>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</si>
  <si>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</si>
  <si>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</si>
  <si>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</si>
  <si>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</si>
  <si>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</si>
  <si>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</si>
  <si>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</si>
  <si>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</si>
  <si>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</si>
  <si>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</si>
  <si>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</si>
  <si>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</si>
  <si>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</si>
  <si>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</si>
  <si>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</si>
  <si>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</si>
  <si>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</si>
  <si>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</si>
  <si>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</si>
  <si>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</si>
  <si>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</si>
  <si>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</si>
  <si>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</si>
  <si>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</si>
  <si>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</si>
  <si>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</si>
  <si>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</si>
  <si>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</si>
  <si>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</si>
  <si>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</si>
  <si>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</si>
  <si>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</si>
  <si>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(Millions of dollars)</t>
  </si>
  <si>
    <t>BALANCE OF PAYMENTS a/</t>
  </si>
  <si>
    <t>BALANZA DE PAGOS a/</t>
  </si>
  <si>
    <t>5</t>
  </si>
  <si>
    <t>a/ Includes capital revenue</t>
  </si>
  <si>
    <t>Source: Economic Commission for Latin america and the Caribbean (ECLAC), on the basis of figures provided by the Ministry of Finance and the Suriname Debt Management Office.</t>
  </si>
  <si>
    <t>a/ Incluye ingresos de capital.</t>
  </si>
  <si>
    <t>Fuente: Comisión Económica para América Latina y el Caribe (CEPAL), sobre la base de cifras del Ministerio de Finanzas y la Oficina para la gestión de la deuda de Suriname.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</si>
  <si>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</si>
  <si>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</si>
  <si>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</si>
  <si>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</si>
  <si>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</si>
  <si>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préstamos menos recuperación</t>
  </si>
  <si>
    <t xml:space="preserve">    Other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</si>
  <si>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</si>
  <si>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</si>
  <si>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</si>
  <si>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</si>
  <si>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</si>
  <si>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</t>
  </si>
  <si>
    <t xml:space="preserve">  Gastos de capital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</si>
  <si>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</si>
  <si>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</si>
  <si>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</si>
  <si>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</si>
  <si>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</si>
  <si>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</si>
  <si>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</si>
  <si>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</si>
  <si>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</si>
  <si>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</si>
  <si>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</si>
  <si>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</si>
  <si>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</si>
  <si>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Grants</t>
  </si>
  <si>
    <t xml:space="preserve">  Donaciones</t>
  </si>
  <si>
    <t xml:space="preserve">  Capital revenue </t>
  </si>
  <si>
    <t xml:space="preserve">  Ingresos de capital </t>
  </si>
  <si>
    <t xml:space="preserve">    Non-tax revenues a/</t>
  </si>
  <si>
    <t xml:space="preserve">    Ingresos no tributarios a/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</si>
  <si>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</si>
  <si>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</si>
  <si>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</si>
  <si>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</si>
  <si>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</si>
  <si>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</si>
  <si>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REVENUES AND EXPENDITURES OF THE CENTRAL GOVERNMENT</t>
  </si>
  <si>
    <t>INGRESOS Y GASTOS DEL GOBIERNO CENTRAL</t>
  </si>
  <si>
    <t xml:space="preserve">  Statistical discrepancy</t>
  </si>
  <si>
    <t>|</t>
  </si>
  <si>
    <t xml:space="preserve">  Discrepancia estadística</t>
  </si>
  <si>
    <t xml:space="preserve">  Other items</t>
  </si>
  <si>
    <t xml:space="preserve">  Otras partidas</t>
  </si>
  <si>
    <t xml:space="preserve">  Community, social and personal services</t>
  </si>
  <si>
    <t xml:space="preserve">  Servicios comunales, sociales y personales</t>
  </si>
  <si>
    <t xml:space="preserve">    and business services</t>
  </si>
  <si>
    <t xml:space="preserve">    inmuebles y servicios prestados a las empresas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</si>
  <si>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</si>
  <si>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</si>
  <si>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</si>
  <si>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</si>
  <si>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</si>
  <si>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</si>
  <si>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</si>
  <si>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Comercio al por mayor y al por menor, 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</si>
  <si>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</si>
  <si>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</si>
  <si>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</si>
  <si>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</si>
  <si>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Manufacturing 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</si>
  <si>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</si>
  <si>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</si>
  <si>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</si>
  <si>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 livestock, hunting, forestry and fishing</t>
  </si>
  <si>
    <t xml:space="preserve">  Agricultura, ganadería, caza, silvicultura y pesca</t>
  </si>
  <si>
    <t>Gross domestic product</t>
  </si>
  <si>
    <t>Producto interno bruto</t>
  </si>
  <si>
    <t>A precios de 2007 / At 2007 prices</t>
  </si>
  <si>
    <t>A precios de 1990 / At 1990 prices</t>
  </si>
  <si>
    <t>2004</t>
  </si>
  <si>
    <t>2003</t>
  </si>
  <si>
    <t>(Millions of Suriname dollars at constant prices)</t>
  </si>
  <si>
    <t>(En millones de dólares de Suriname a precios constantes)</t>
  </si>
  <si>
    <t xml:space="preserve">GROSS DOMESTIC PRODUCT BY KIND OF ECONOMIC ACTIVITY </t>
  </si>
  <si>
    <t xml:space="preserve">PRODUCTO INTERNO BRUTO POR RAMAS DE ACTIVIDAD ECONÓMICA </t>
  </si>
  <si>
    <t>3</t>
  </si>
  <si>
    <t>c/ Includes commercial creditors.</t>
  </si>
  <si>
    <t>b/ Short-term debt corresponds to debt in arrears.</t>
  </si>
  <si>
    <t>a/ Refers to central government external debt.</t>
  </si>
  <si>
    <t>Source: Economic Commission for Latin America and the Caribbean (ECLAC), on the basis of figures provided by the Central Bank of Suriname and the Suriname Debt Management Office.</t>
  </si>
  <si>
    <t>c/ Incluye acreedores comerciales.</t>
  </si>
  <si>
    <t>b/ La deuda de corto plazo corresponde a deuda en mora.</t>
  </si>
  <si>
    <t>a/ Se refiere a la deuda externa del gobierno central.</t>
  </si>
  <si>
    <t>Fuente: Comisión Económica para América Latina y el Caribe (CEPAL), sobre la base de cifras del Banco Central de Suriname y de la Oficina de Gestión de Deuda de Suriname.</t>
  </si>
  <si>
    <t xml:space="preserve">   Interest</t>
  </si>
  <si>
    <t xml:space="preserve">   Intereses</t>
  </si>
  <si>
    <t xml:space="preserve">   Principal</t>
  </si>
  <si>
    <t xml:space="preserve">   Amortizaciones</t>
  </si>
  <si>
    <t>Service</t>
  </si>
  <si>
    <t>Servicio</t>
  </si>
  <si>
    <t>Disbursements</t>
  </si>
  <si>
    <t>Desembolsos en cada año</t>
  </si>
  <si>
    <t xml:space="preserve">       Other c/</t>
  </si>
  <si>
    <t xml:space="preserve">       Otras c/</t>
  </si>
  <si>
    <t xml:space="preserve">       Commercial banks</t>
  </si>
  <si>
    <t xml:space="preserve">       Bancos comerciales</t>
  </si>
  <si>
    <t xml:space="preserve">    Private</t>
  </si>
  <si>
    <t xml:space="preserve">    Privadas</t>
  </si>
  <si>
    <t xml:space="preserve">       Other</t>
  </si>
  <si>
    <t xml:space="preserve">       Otras</t>
  </si>
  <si>
    <t xml:space="preserve">       Bilateral</t>
  </si>
  <si>
    <t xml:space="preserve">       Bilaterales</t>
  </si>
  <si>
    <t xml:space="preserve">       Multilateral</t>
  </si>
  <si>
    <t xml:space="preserve">       Multilaterales</t>
  </si>
  <si>
    <t xml:space="preserve">    Official</t>
  </si>
  <si>
    <t xml:space="preserve">    Oficiales</t>
  </si>
  <si>
    <t>Sources</t>
  </si>
  <si>
    <t>Fuentes</t>
  </si>
  <si>
    <t xml:space="preserve">   Short-term b/</t>
  </si>
  <si>
    <t xml:space="preserve">   Corto plazo b/</t>
  </si>
  <si>
    <t xml:space="preserve">   Medium- and long-term</t>
  </si>
  <si>
    <t xml:space="preserve">   Mediano y largo plazo</t>
  </si>
  <si>
    <t>Maturity</t>
  </si>
  <si>
    <t>Plazos</t>
  </si>
  <si>
    <t xml:space="preserve">Public-sector external debt </t>
  </si>
  <si>
    <t xml:space="preserve">Deuda pública externa </t>
  </si>
  <si>
    <t xml:space="preserve"> </t>
  </si>
  <si>
    <t xml:space="preserve">   Private</t>
  </si>
  <si>
    <t xml:space="preserve">   Privada</t>
  </si>
  <si>
    <t xml:space="preserve">   Public a/</t>
  </si>
  <si>
    <t xml:space="preserve">   Pública a/</t>
  </si>
  <si>
    <t>Total external debt</t>
  </si>
  <si>
    <t>Deuda externa total</t>
  </si>
  <si>
    <t>(Millions of dollars, end-of-year stocks)</t>
  </si>
  <si>
    <t>(En millones de dólares, saldos a fin de año)</t>
  </si>
  <si>
    <t>EXTERNAL DEBT INDICATORS</t>
  </si>
  <si>
    <t>INDICADORES DEL ENDEUDAMIENTO EXTERNO</t>
  </si>
  <si>
    <t>IMPORTS OF GOODS, CIF, BY ORIGIN</t>
  </si>
  <si>
    <t xml:space="preserve">ORIGEN DE LAS IMPORTACIONES DE BIENES, CIF </t>
  </si>
  <si>
    <t xml:space="preserve">EXPORTS OF GOODS, FOB, BY DESTINATION </t>
  </si>
  <si>
    <t xml:space="preserve">DESTINO DE LAS EXPORTACIONES DE BIENES, FOB </t>
  </si>
  <si>
    <t>VALOR DE LAS IMPORTACIONES DE BIENES, CIF</t>
  </si>
  <si>
    <t>VALOR DE LAS EXPORTACIONES DE BIENES, FOB</t>
  </si>
  <si>
    <t>BALANCE OF PAYMENTS</t>
  </si>
  <si>
    <t xml:space="preserve">BALANZA DE PAGOS </t>
  </si>
  <si>
    <t>PRODUCTO INTERNO BRUTO POR RAMAS DE ACTIVIDAD ECONÓMICA</t>
  </si>
  <si>
    <t>MAIN QUARTERLY INDICATORS</t>
  </si>
  <si>
    <t>PRINCIPALES INDICADORES TRIMESTRALES</t>
  </si>
  <si>
    <t>MAIN ECONOMIC INDICATORS</t>
  </si>
  <si>
    <t>PRINCIPALES INDICADORES ECONÓMICOS</t>
  </si>
  <si>
    <t>STATISTICAL ANNEX</t>
  </si>
  <si>
    <t>ANEXO ESTADÍSTICO</t>
  </si>
  <si>
    <t>f/ Average lending rate published by the central bank. Up to 2005, lending rates published by the International Monetary Fund.</t>
  </si>
  <si>
    <t>e/ Average deposits rate published by the central bank. Up to 2005, deposit rates published by the International Monetary Fund.</t>
  </si>
  <si>
    <t xml:space="preserve">d/ A minus sign (-) indicates an increase in reserve assets. </t>
  </si>
  <si>
    <t xml:space="preserve">c/ Includes errors and omissions.   </t>
  </si>
  <si>
    <t>b/ Based on figures in local currency at constant 1990 prices.</t>
  </si>
  <si>
    <t>f/ Tasa promedio sobre préstamos publicada por el banco central. Hasta 2005, tasas activas publicada por el Fondo Monetario Internacional.</t>
  </si>
  <si>
    <t>e/ Tasa promedio sobre depósitos publicada por el banco central. Hasta 2005, tasas pasivas publicada por el Fondo Monetario Internacional.</t>
  </si>
  <si>
    <t xml:space="preserve">d/ El signo menos (-) indica aumento de los activos de reserva. </t>
  </si>
  <si>
    <t xml:space="preserve">c/ Incluye errores y omisiones.   </t>
  </si>
  <si>
    <t>b/ Sobre la base de cifras en moneda nacional a precios constantes de 1990.</t>
  </si>
  <si>
    <t xml:space="preserve">    Foreign-currency deposits </t>
  </si>
  <si>
    <t xml:space="preserve">    Depósitos en moneda extranjera </t>
  </si>
  <si>
    <t xml:space="preserve">    M2 </t>
  </si>
  <si>
    <t xml:space="preserve">  Money (M1) </t>
  </si>
  <si>
    <t xml:space="preserve">  Dinero (M1) </t>
  </si>
  <si>
    <t xml:space="preserve">  Monetary base </t>
  </si>
  <si>
    <t xml:space="preserve">  Base monetaria </t>
  </si>
  <si>
    <t xml:space="preserve">      Others </t>
  </si>
  <si>
    <t xml:space="preserve">    Otros </t>
  </si>
  <si>
    <t xml:space="preserve">      To the private sector </t>
  </si>
  <si>
    <t xml:space="preserve">    Al sector privado </t>
  </si>
  <si>
    <t xml:space="preserve">      To the public sector </t>
  </si>
  <si>
    <t xml:space="preserve">    Al sector público </t>
  </si>
  <si>
    <t xml:space="preserve">   Domestic credit </t>
  </si>
  <si>
    <t xml:space="preserve">  Crédito interno </t>
  </si>
  <si>
    <t xml:space="preserve">Money and credit </t>
  </si>
  <si>
    <t>Porcentajes del PIB, saldos a fin de año / Percentages of GDP, end-of-year stocks</t>
  </si>
  <si>
    <t xml:space="preserve">Moneda y crédito </t>
  </si>
  <si>
    <t xml:space="preserve">  Public debt</t>
  </si>
  <si>
    <t xml:space="preserve">  Deuda pública</t>
  </si>
  <si>
    <t xml:space="preserve">  Overall balance </t>
  </si>
  <si>
    <t xml:space="preserve">  Resultado global </t>
  </si>
  <si>
    <t xml:space="preserve">  Primary balance </t>
  </si>
  <si>
    <t xml:space="preserve">  Resultado primario </t>
  </si>
  <si>
    <t xml:space="preserve">    Capital expenditure </t>
  </si>
  <si>
    <t xml:space="preserve">    Gastos de capital </t>
  </si>
  <si>
    <t xml:space="preserve">      Interest </t>
  </si>
  <si>
    <t xml:space="preserve">      Intereses </t>
  </si>
  <si>
    <t xml:space="preserve">   Current expenditure </t>
  </si>
  <si>
    <t xml:space="preserve">    Gastos corrientes </t>
  </si>
  <si>
    <t xml:space="preserve">  Total expenditure </t>
  </si>
  <si>
    <t xml:space="preserve">  Gastos totales </t>
  </si>
  <si>
    <t xml:space="preserve">      Tax revenue </t>
  </si>
  <si>
    <t xml:space="preserve">      Ingresos tributarios </t>
  </si>
  <si>
    <t xml:space="preserve">  Total revenue </t>
  </si>
  <si>
    <t xml:space="preserve">  Ingresos totales </t>
  </si>
  <si>
    <t xml:space="preserve">Central government </t>
  </si>
  <si>
    <t xml:space="preserve">Porcentajes de PIB / Percentajes of GDP </t>
  </si>
  <si>
    <t xml:space="preserve">Gobierno central </t>
  </si>
  <si>
    <t xml:space="preserve">   Nominal lending rate f/</t>
  </si>
  <si>
    <t xml:space="preserve">   Tasa de interés activa nominal f/</t>
  </si>
  <si>
    <t xml:space="preserve">   Nominal deposit rate e/</t>
  </si>
  <si>
    <t xml:space="preserve">   Tasa de interés pasiva nominal e/</t>
  </si>
  <si>
    <t xml:space="preserve">     (annual average) </t>
  </si>
  <si>
    <t xml:space="preserve">     (promedio anual) </t>
  </si>
  <si>
    <t xml:space="preserve">   Variation in nominal exchange rate </t>
  </si>
  <si>
    <t xml:space="preserve">   Variación del tipo de cambio nominal </t>
  </si>
  <si>
    <t xml:space="preserve">     (December-December) </t>
  </si>
  <si>
    <t xml:space="preserve">     (diciembre a diciembre) </t>
  </si>
  <si>
    <t xml:space="preserve">   Variation in consumer prices </t>
  </si>
  <si>
    <t xml:space="preserve">   Variación de los precios al consumidor </t>
  </si>
  <si>
    <t xml:space="preserve">Prices </t>
  </si>
  <si>
    <t xml:space="preserve">Porcentajes anuales / Annual percentages </t>
  </si>
  <si>
    <t xml:space="preserve">Precios </t>
  </si>
  <si>
    <t xml:space="preserve">  Gross external public debt (millions of dollars) </t>
  </si>
  <si>
    <t xml:space="preserve">  Deuda pública externa bruta (millones de dólares) </t>
  </si>
  <si>
    <t xml:space="preserve">  Net resource transfer (millions of dollars) </t>
  </si>
  <si>
    <t xml:space="preserve">  Transferencia neta de recursos (millones de dólares) </t>
  </si>
  <si>
    <t xml:space="preserve">Other external-sector indicators </t>
  </si>
  <si>
    <t xml:space="preserve">Otros indicadores del sector externo </t>
  </si>
  <si>
    <t xml:space="preserve">     Variation in reserve assets d/</t>
  </si>
  <si>
    <t xml:space="preserve">     Variación en activos de reserva d/</t>
  </si>
  <si>
    <t xml:space="preserve">   Overall balance </t>
  </si>
  <si>
    <t xml:space="preserve">   Balanza global </t>
  </si>
  <si>
    <t xml:space="preserve">    Other capital movements </t>
  </si>
  <si>
    <t xml:space="preserve">     Otros movimientos de capital </t>
  </si>
  <si>
    <t xml:space="preserve">     Net foreign direct investment </t>
  </si>
  <si>
    <t xml:space="preserve">     Inversión extranjera directa neta </t>
  </si>
  <si>
    <t xml:space="preserve">   Capital and financial balance c/</t>
  </si>
  <si>
    <t xml:space="preserve">   Balanzas de capital y financiera c/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</si>
  <si>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</si>
  <si>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</si>
  <si>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</si>
  <si>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</si>
  <si>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</si>
  <si>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</si>
  <si>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</si>
  <si>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</si>
  <si>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</si>
  <si>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</si>
  <si>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</si>
  <si>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</si>
  <si>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</si>
  <si>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</si>
  <si>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</si>
  <si>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/ Millions of dollars </t>
  </si>
  <si>
    <t xml:space="preserve">Balanza de pagos </t>
  </si>
  <si>
    <t xml:space="preserve">  Community, social and personal services </t>
  </si>
  <si>
    <t xml:space="preserve">  Servicios comunales, sociales y personales </t>
  </si>
  <si>
    <t xml:space="preserve">    estate and business services </t>
  </si>
  <si>
    <t xml:space="preserve">    inmuebles y servicios prestados a las empresas </t>
  </si>
  <si>
    <t xml:space="preserve">  Financial institutions, insurance, real </t>
  </si>
  <si>
    <t xml:space="preserve">  Establecimientos financieros, seguros, bienes </t>
  </si>
  <si>
    <t xml:space="preserve">  Transport, storage and communications </t>
  </si>
  <si>
    <t xml:space="preserve">  Transporte, almacenamiento y comunicaciones </t>
  </si>
  <si>
    <t xml:space="preserve">    restaurants and hotels </t>
  </si>
  <si>
    <t xml:space="preserve">    restaurantes y hoteles </t>
  </si>
  <si>
    <t xml:space="preserve">  Wholesale and retail commerce,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</si>
  <si>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</si>
  <si>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</si>
  <si>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</si>
  <si>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</si>
  <si>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Industrias manufactureras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</si>
  <si>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</si>
  <si>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</si>
  <si>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</si>
  <si>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</si>
  <si>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</si>
  <si>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</si>
  <si>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</si>
  <si>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</si>
  <si>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Gross domestic product </t>
  </si>
  <si>
    <t xml:space="preserve">Producto interno bruto total </t>
  </si>
  <si>
    <t>Tasas de variación anual / Annual growth rates b/</t>
  </si>
  <si>
    <t>INDICADORES DE MINERÍA</t>
  </si>
  <si>
    <t>11</t>
  </si>
  <si>
    <t>12</t>
  </si>
  <si>
    <t>13</t>
  </si>
  <si>
    <t>Fuente: Comisión Económica para América Latina y el Caribe (CEPAL), sobre la base de cifras oficiales de Comtrade, División de Estadísticas de la ONU.</t>
  </si>
  <si>
    <t>Source: Economic Commission for Latin America and the Caribbean (ECLAC), on the basis of official figures from Comtrade, UNSD.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</si>
  <si>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</si>
  <si>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</si>
  <si>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</si>
  <si>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</si>
  <si>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</si>
  <si>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</si>
  <si>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</si>
  <si>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</si>
  <si>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</si>
  <si>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</si>
  <si>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</si>
  <si>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 xml:space="preserve"> -</t>
  </si>
  <si>
    <t xml:space="preserve"> - </t>
  </si>
  <si>
    <t>Los totales pueden no coincidir con los registrados en la balanza de pagos y en los cuadros de comercio exterior clasificados por tipos de productos, debido a</t>
  </si>
  <si>
    <t>diferencias metodológicas y por corresponder a distintas fuentes estadísticas respectivamente.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</si>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</sst>
</file>

<file path=xl/styles.xml><?xml version="1.0" encoding="utf-8"?>
<styleSheet xmlns="http://schemas.openxmlformats.org/spreadsheetml/2006/main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"/>
    <numFmt numFmtId="166" formatCode="0.0_)"/>
    <numFmt numFmtId="167" formatCode="###\ ##0"/>
    <numFmt numFmtId="168" formatCode="#\ ###\ ###\ ##0\ "/>
    <numFmt numFmtId="169" formatCode="\$#,##0\ ;\(\$#,##0\)"/>
    <numFmt numFmtId="170" formatCode="[$-409]mmm/yy;@"/>
    <numFmt numFmtId="171" formatCode="_-* #,##0.00_-;\-* #,##0.00_-;_-* &quot;-&quot;??_-;_-@_-"/>
    <numFmt numFmtId="172" formatCode="#,##0.0000"/>
    <numFmt numFmtId="173" formatCode="#,##0.000"/>
    <numFmt numFmtId="174" formatCode="0.000_)"/>
    <numFmt numFmtId="175" formatCode="0_)"/>
    <numFmt numFmtId="176" formatCode="#\ ###\ ###"/>
  </numFmts>
  <fonts count="5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Helvetica"/>
      <family val="2"/>
    </font>
    <font>
      <sz val="8"/>
      <color indexed="8"/>
      <name val="Helvetica"/>
      <family val="2"/>
    </font>
    <font>
      <b/>
      <sz val="8"/>
      <color indexed="8"/>
      <name val="Helvetica"/>
      <family val="2"/>
    </font>
    <font>
      <b/>
      <sz val="8"/>
      <name val="Helvetica"/>
      <family val="2"/>
    </font>
    <font>
      <sz val="10"/>
      <name val="Arial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Arial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9"/>
      <color theme="1"/>
      <name val="Helvetica"/>
      <family val="2"/>
    </font>
    <font>
      <b/>
      <sz val="9"/>
      <name val="Helvetica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indexed="10"/>
      <name val="Helvetica"/>
      <family val="2"/>
    </font>
    <font>
      <b/>
      <sz val="8"/>
      <color rgb="FFFF0000"/>
      <name val="Helvetica"/>
      <family val="2"/>
    </font>
    <font>
      <sz val="12"/>
      <name val="Arial"/>
      <family val="2"/>
    </font>
    <font>
      <sz val="12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b/>
      <sz val="8"/>
      <color indexed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8"/>
      <color indexed="8"/>
      <name val="Calibri"/>
      <family val="2"/>
      <scheme val="minor"/>
    </font>
    <font>
      <b/>
      <sz val="8"/>
      <color rgb="FF0000FF"/>
      <name val="Arial"/>
      <family val="2"/>
    </font>
    <font>
      <sz val="8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 applyNumberFormat="0" applyFill="0" applyBorder="0" applyAlignment="0" applyProtection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4" fontId="3" fillId="0" borderId="0">
      <alignment horizontal="right"/>
    </xf>
    <xf numFmtId="0" fontId="2" fillId="0" borderId="0"/>
    <xf numFmtId="0" fontId="2" fillId="0" borderId="0"/>
    <xf numFmtId="0" fontId="1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ill="0" applyBorder="0" applyAlignment="0" applyProtection="0"/>
    <xf numFmtId="0" fontId="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6" fontId="2" fillId="0" borderId="0"/>
    <xf numFmtId="166" fontId="2" fillId="0" borderId="0"/>
    <xf numFmtId="0" fontId="1" fillId="0" borderId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1" fillId="0" borderId="0" applyNumberFormat="0" applyFill="0" applyBorder="0" applyAlignment="0" applyProtection="0"/>
    <xf numFmtId="168" fontId="12" fillId="0" borderId="3"/>
    <xf numFmtId="0" fontId="13" fillId="6" borderId="0" applyNumberFormat="0" applyBorder="0" applyAlignment="0" applyProtection="0"/>
    <xf numFmtId="0" fontId="14" fillId="11" borderId="4" applyNumberFormat="0" applyAlignment="0" applyProtection="0"/>
    <xf numFmtId="0" fontId="15" fillId="12" borderId="5" applyNumberFormat="0" applyAlignment="0" applyProtection="0"/>
    <xf numFmtId="0" fontId="16" fillId="0" borderId="6" applyNumberFormat="0" applyFill="0" applyAlignment="0" applyProtection="0"/>
    <xf numFmtId="43" fontId="11" fillId="0" borderId="0" applyFont="0" applyFill="0" applyBorder="0" applyAlignment="0" applyProtection="0"/>
    <xf numFmtId="3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9" fillId="7" borderId="4" applyNumberFormat="0" applyAlignment="0" applyProtection="0"/>
    <xf numFmtId="2" fontId="17" fillId="0" borderId="0" applyFont="0" applyFill="0" applyBorder="0" applyAlignment="0" applyProtection="0"/>
    <xf numFmtId="0" fontId="20" fillId="17" borderId="0" applyNumberFormat="0" applyBorder="0" applyAlignment="0" applyProtection="0"/>
    <xf numFmtId="170" fontId="11" fillId="0" borderId="0" applyNumberFormat="0">
      <alignment horizontal="left"/>
    </xf>
    <xf numFmtId="171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/>
    <xf numFmtId="0" fontId="2" fillId="0" borderId="0"/>
    <xf numFmtId="0" fontId="8" fillId="4" borderId="7" applyNumberFormat="0" applyFont="0" applyAlignment="0" applyProtection="0"/>
    <xf numFmtId="0" fontId="21" fillId="11" borderId="8" applyNumberFormat="0" applyAlignment="0" applyProtection="0"/>
    <xf numFmtId="0" fontId="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18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41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166" fontId="2" fillId="0" borderId="0"/>
    <xf numFmtId="0" fontId="1" fillId="0" borderId="0"/>
    <xf numFmtId="164" fontId="3" fillId="0" borderId="0">
      <alignment horizontal="right"/>
    </xf>
    <xf numFmtId="0" fontId="47" fillId="0" borderId="0"/>
  </cellStyleXfs>
  <cellXfs count="528">
    <xf numFmtId="0" fontId="0" fillId="0" borderId="0" xfId="0"/>
    <xf numFmtId="0" fontId="5" fillId="0" borderId="0" xfId="4" applyFont="1" applyFill="1" applyBorder="1" applyAlignment="1">
      <alignment horizontal="left"/>
    </xf>
    <xf numFmtId="0" fontId="5" fillId="0" borderId="0" xfId="7" applyFont="1" applyFill="1" applyAlignment="1" applyProtection="1">
      <alignment horizontal="left"/>
      <protection locked="0"/>
    </xf>
    <xf numFmtId="0" fontId="5" fillId="0" borderId="0" xfId="7" applyFont="1" applyFill="1" applyAlignment="1">
      <alignment horizontal="left"/>
    </xf>
    <xf numFmtId="0" fontId="5" fillId="0" borderId="0" xfId="7" applyFont="1" applyFill="1"/>
    <xf numFmtId="0" fontId="5" fillId="0" borderId="0" xfId="4" applyFont="1" applyBorder="1"/>
    <xf numFmtId="0" fontId="6" fillId="0" borderId="0" xfId="17" applyFont="1"/>
    <xf numFmtId="3" fontId="5" fillId="0" borderId="0" xfId="4" applyNumberFormat="1" applyFont="1" applyFill="1" applyBorder="1" applyAlignment="1" applyProtection="1">
      <alignment horizontal="right"/>
      <protection locked="0"/>
    </xf>
    <xf numFmtId="3" fontId="5" fillId="0" borderId="0" xfId="7" applyNumberFormat="1" applyFont="1" applyFill="1" applyAlignment="1">
      <alignment horizontal="right"/>
    </xf>
    <xf numFmtId="3" fontId="5" fillId="0" borderId="0" xfId="7" applyNumberFormat="1" applyFont="1" applyFill="1"/>
    <xf numFmtId="0" fontId="4" fillId="0" borderId="0" xfId="4" applyFont="1" applyFill="1" applyBorder="1" applyAlignment="1">
      <alignment horizontal="right"/>
    </xf>
    <xf numFmtId="0" fontId="4" fillId="0" borderId="2" xfId="4" applyNumberFormat="1" applyFont="1" applyFill="1" applyBorder="1" applyAlignment="1">
      <alignment horizontal="right" vertical="center"/>
    </xf>
    <xf numFmtId="3" fontId="3" fillId="0" borderId="0" xfId="5" applyNumberFormat="1" applyFont="1" applyFill="1" applyBorder="1" applyAlignment="1" applyProtection="1">
      <alignment horizontal="left"/>
    </xf>
    <xf numFmtId="0" fontId="3" fillId="0" borderId="0" xfId="17" applyFont="1"/>
    <xf numFmtId="0" fontId="4" fillId="0" borderId="1" xfId="7" applyFont="1" applyFill="1" applyBorder="1"/>
    <xf numFmtId="0" fontId="3" fillId="0" borderId="1" xfId="17" applyFont="1" applyBorder="1"/>
    <xf numFmtId="0" fontId="4" fillId="0" borderId="1" xfId="4" applyNumberFormat="1" applyFont="1" applyFill="1" applyBorder="1" applyAlignment="1">
      <alignment horizontal="right" vertical="center"/>
    </xf>
    <xf numFmtId="0" fontId="4" fillId="0" borderId="1" xfId="4" applyFont="1" applyFill="1" applyBorder="1" applyAlignment="1">
      <alignment horizontal="right"/>
    </xf>
    <xf numFmtId="0" fontId="6" fillId="0" borderId="0" xfId="17" applyFont="1" applyFill="1"/>
    <xf numFmtId="0" fontId="5" fillId="0" borderId="0" xfId="8" applyFont="1" applyFill="1"/>
    <xf numFmtId="166" fontId="4" fillId="0" borderId="0" xfId="2" applyFont="1" applyFill="1" applyAlignment="1" applyProtection="1">
      <alignment horizontal="left"/>
    </xf>
    <xf numFmtId="165" fontId="4" fillId="0" borderId="0" xfId="1" applyNumberFormat="1" applyFont="1" applyFill="1"/>
    <xf numFmtId="0" fontId="4" fillId="0" borderId="0" xfId="10" applyFont="1" applyFill="1" applyAlignment="1" applyProtection="1">
      <alignment horizontal="left"/>
    </xf>
    <xf numFmtId="0" fontId="4" fillId="0" borderId="0" xfId="4" applyFont="1" applyFill="1" applyBorder="1"/>
    <xf numFmtId="0" fontId="4" fillId="0" borderId="0" xfId="8" applyFont="1" applyFill="1" applyBorder="1"/>
    <xf numFmtId="0" fontId="4" fillId="0" borderId="0" xfId="8" applyFont="1" applyFill="1"/>
    <xf numFmtId="3" fontId="3" fillId="0" borderId="0" xfId="17" applyNumberFormat="1" applyFont="1" applyAlignment="1">
      <alignment horizontal="right"/>
    </xf>
    <xf numFmtId="0" fontId="3" fillId="0" borderId="1" xfId="17" applyFont="1" applyFill="1" applyBorder="1"/>
    <xf numFmtId="0" fontId="3" fillId="0" borderId="0" xfId="17" applyFont="1" applyFill="1"/>
    <xf numFmtId="0" fontId="3" fillId="0" borderId="0" xfId="17" applyFont="1" applyFill="1" applyAlignment="1">
      <alignment horizontal="right"/>
    </xf>
    <xf numFmtId="164" fontId="4" fillId="0" borderId="0" xfId="6" applyFont="1" applyFill="1" applyBorder="1" applyAlignment="1">
      <alignment horizontal="left"/>
    </xf>
    <xf numFmtId="0" fontId="4" fillId="0" borderId="0" xfId="7" applyFont="1" applyFill="1"/>
    <xf numFmtId="0" fontId="3" fillId="0" borderId="1" xfId="17" applyFont="1" applyFill="1" applyBorder="1" applyAlignment="1">
      <alignment horizontal="right"/>
    </xf>
    <xf numFmtId="0" fontId="4" fillId="0" borderId="0" xfId="12" applyFont="1" applyFill="1" applyAlignment="1" applyProtection="1">
      <alignment horizontal="left"/>
    </xf>
    <xf numFmtId="3" fontId="3" fillId="0" borderId="0" xfId="17" applyNumberFormat="1" applyFont="1" applyFill="1" applyAlignment="1">
      <alignment horizontal="right"/>
    </xf>
    <xf numFmtId="3" fontId="3" fillId="0" borderId="0" xfId="17" applyNumberFormat="1" applyFont="1" applyFill="1"/>
    <xf numFmtId="0" fontId="3" fillId="0" borderId="0" xfId="16" applyFont="1" applyFill="1" applyAlignment="1" applyProtection="1">
      <alignment horizontal="left" indent="1"/>
    </xf>
    <xf numFmtId="0" fontId="3" fillId="0" borderId="0" xfId="13" applyFont="1" applyFill="1" applyAlignment="1" applyProtection="1">
      <alignment horizontal="left"/>
      <protection locked="0"/>
    </xf>
    <xf numFmtId="0" fontId="4" fillId="0" borderId="0" xfId="12" applyFont="1" applyFill="1" applyBorder="1" applyAlignment="1">
      <alignment horizontal="left"/>
    </xf>
    <xf numFmtId="0" fontId="3" fillId="0" borderId="0" xfId="12" applyFont="1" applyFill="1" applyBorder="1" applyAlignment="1" applyProtection="1">
      <alignment horizontal="left"/>
    </xf>
    <xf numFmtId="0" fontId="3" fillId="0" borderId="1" xfId="12" applyFont="1" applyFill="1" applyBorder="1" applyAlignment="1" applyProtection="1">
      <alignment horizontal="left" indent="2"/>
    </xf>
    <xf numFmtId="3" fontId="3" fillId="0" borderId="1" xfId="17" applyNumberFormat="1" applyFont="1" applyFill="1" applyBorder="1"/>
    <xf numFmtId="0" fontId="3" fillId="0" borderId="0" xfId="12" applyFont="1" applyFill="1" applyAlignment="1" applyProtection="1">
      <alignment horizontal="left"/>
    </xf>
    <xf numFmtId="0" fontId="3" fillId="0" borderId="0" xfId="15" applyFont="1" applyFill="1" applyAlignment="1" applyProtection="1">
      <alignment horizontal="left"/>
    </xf>
    <xf numFmtId="0" fontId="4" fillId="0" borderId="0" xfId="7" applyFont="1" applyFill="1" applyBorder="1"/>
    <xf numFmtId="0" fontId="4" fillId="0" borderId="0" xfId="7" applyFont="1" applyFill="1" applyAlignment="1">
      <alignment horizontal="right"/>
    </xf>
    <xf numFmtId="0" fontId="4" fillId="0" borderId="0" xfId="7" applyFont="1" applyFill="1" applyAlignment="1">
      <alignment horizontal="left"/>
    </xf>
    <xf numFmtId="0" fontId="4" fillId="0" borderId="0" xfId="4" applyNumberFormat="1" applyFont="1" applyFill="1" applyBorder="1" applyAlignment="1" applyProtection="1">
      <alignment horizontal="right"/>
      <protection locked="0"/>
    </xf>
    <xf numFmtId="0" fontId="3" fillId="0" borderId="0" xfId="17" applyFont="1" applyAlignment="1">
      <alignment horizontal="right"/>
    </xf>
    <xf numFmtId="0" fontId="4" fillId="0" borderId="0" xfId="7" applyFont="1" applyFill="1" applyBorder="1" applyAlignment="1">
      <alignment horizontal="right"/>
    </xf>
    <xf numFmtId="0" fontId="4" fillId="0" borderId="0" xfId="7" applyFont="1" applyFill="1" applyAlignment="1">
      <alignment horizontal="left" indent="1"/>
    </xf>
    <xf numFmtId="3" fontId="4" fillId="0" borderId="0" xfId="7" applyNumberFormat="1" applyFont="1" applyFill="1" applyAlignment="1">
      <alignment horizontal="right"/>
    </xf>
    <xf numFmtId="3" fontId="4" fillId="0" borderId="0" xfId="7" applyNumberFormat="1" applyFont="1" applyFill="1" applyBorder="1" applyAlignment="1" applyProtection="1">
      <alignment horizontal="right"/>
      <protection locked="0"/>
    </xf>
    <xf numFmtId="3" fontId="4" fillId="0" borderId="0" xfId="7" applyNumberFormat="1" applyFont="1" applyFill="1" applyBorder="1" applyAlignment="1">
      <alignment horizontal="right"/>
    </xf>
    <xf numFmtId="0" fontId="4" fillId="0" borderId="1" xfId="7" applyFont="1" applyFill="1" applyBorder="1" applyAlignment="1" applyProtection="1">
      <alignment horizontal="left"/>
      <protection locked="0"/>
    </xf>
    <xf numFmtId="3" fontId="3" fillId="0" borderId="1" xfId="17" applyNumberFormat="1" applyFont="1" applyBorder="1" applyAlignment="1">
      <alignment horizontal="right"/>
    </xf>
    <xf numFmtId="0" fontId="4" fillId="0" borderId="0" xfId="7" applyFont="1" applyFill="1" applyBorder="1" applyAlignment="1" applyProtection="1">
      <alignment horizontal="left"/>
      <protection locked="0"/>
    </xf>
    <xf numFmtId="0" fontId="4" fillId="0" borderId="0" xfId="7" applyFont="1" applyFill="1" applyAlignment="1" applyProtection="1">
      <alignment horizontal="left"/>
      <protection locked="0"/>
    </xf>
    <xf numFmtId="3" fontId="4" fillId="0" borderId="0" xfId="7" applyNumberFormat="1" applyFont="1" applyFill="1"/>
    <xf numFmtId="1" fontId="4" fillId="0" borderId="0" xfId="7" applyNumberFormat="1" applyFont="1" applyFill="1"/>
    <xf numFmtId="165" fontId="4" fillId="0" borderId="0" xfId="7" applyNumberFormat="1" applyFont="1" applyFill="1" applyBorder="1" applyAlignment="1">
      <alignment horizontal="right"/>
    </xf>
    <xf numFmtId="0" fontId="3" fillId="0" borderId="2" xfId="17" applyFont="1" applyBorder="1" applyAlignment="1">
      <alignment vertical="center"/>
    </xf>
    <xf numFmtId="0" fontId="3" fillId="0" borderId="2" xfId="17" applyFont="1" applyBorder="1" applyAlignment="1">
      <alignment horizontal="right" vertical="center"/>
    </xf>
    <xf numFmtId="0" fontId="3" fillId="0" borderId="0" xfId="17" applyFont="1" applyAlignment="1">
      <alignment vertical="center"/>
    </xf>
    <xf numFmtId="0" fontId="3" fillId="0" borderId="0" xfId="17" applyFont="1" applyAlignment="1">
      <alignment wrapText="1"/>
    </xf>
    <xf numFmtId="166" fontId="4" fillId="0" borderId="0" xfId="3" applyFont="1" applyFill="1" applyBorder="1" applyAlignment="1" applyProtection="1">
      <alignment horizontal="left"/>
    </xf>
    <xf numFmtId="167" fontId="3" fillId="0" borderId="0" xfId="5" applyNumberFormat="1" applyFont="1" applyFill="1" applyBorder="1" applyAlignment="1" applyProtection="1">
      <alignment horizontal="left"/>
    </xf>
    <xf numFmtId="0" fontId="3" fillId="0" borderId="0" xfId="17" applyFont="1" applyAlignment="1">
      <alignment horizontal="left"/>
    </xf>
    <xf numFmtId="0" fontId="6" fillId="0" borderId="0" xfId="17" applyFont="1" applyAlignment="1">
      <alignment horizontal="left"/>
    </xf>
    <xf numFmtId="166" fontId="4" fillId="0" borderId="0" xfId="11" applyNumberFormat="1" applyFont="1" applyFill="1" applyAlignment="1" applyProtection="1">
      <alignment horizontal="left"/>
      <protection locked="0"/>
    </xf>
    <xf numFmtId="164" fontId="4" fillId="0" borderId="1" xfId="6" applyFont="1" applyFill="1" applyBorder="1" applyAlignment="1">
      <alignment horizontal="left"/>
    </xf>
    <xf numFmtId="0" fontId="5" fillId="0" borderId="0" xfId="7" applyFont="1" applyAlignment="1" applyProtection="1">
      <alignment horizontal="left"/>
      <protection locked="0"/>
    </xf>
    <xf numFmtId="164" fontId="5" fillId="0" borderId="0" xfId="6" applyFont="1" applyBorder="1" applyAlignment="1" applyProtection="1">
      <alignment horizontal="left"/>
      <protection locked="0"/>
    </xf>
    <xf numFmtId="0" fontId="3" fillId="0" borderId="0" xfId="14" applyFont="1" applyFill="1" applyAlignment="1" applyProtection="1">
      <alignment horizontal="left" wrapText="1"/>
    </xf>
    <xf numFmtId="0" fontId="6" fillId="0" borderId="0" xfId="9" applyFont="1" applyBorder="1" applyAlignment="1">
      <alignment horizontal="left"/>
    </xf>
    <xf numFmtId="49" fontId="6" fillId="0" borderId="0" xfId="17" applyNumberFormat="1" applyFont="1" applyFill="1" applyAlignment="1"/>
    <xf numFmtId="0" fontId="6" fillId="0" borderId="0" xfId="17" applyFont="1" applyFill="1" applyAlignment="1">
      <alignment horizontal="right"/>
    </xf>
    <xf numFmtId="0" fontId="6" fillId="0" borderId="0" xfId="17" applyFont="1" applyFill="1" applyAlignment="1">
      <alignment horizontal="left"/>
    </xf>
    <xf numFmtId="49" fontId="5" fillId="0" borderId="0" xfId="7" applyNumberFormat="1" applyFont="1" applyFill="1" applyAlignment="1"/>
    <xf numFmtId="0" fontId="6" fillId="0" borderId="0" xfId="17" applyFont="1" applyAlignment="1">
      <alignment horizontal="right"/>
    </xf>
    <xf numFmtId="49" fontId="6" fillId="0" borderId="0" xfId="17" applyNumberFormat="1" applyFont="1" applyAlignment="1"/>
    <xf numFmtId="0" fontId="5" fillId="0" borderId="0" xfId="4" applyFont="1" applyBorder="1" applyAlignment="1">
      <alignment horizontal="left"/>
    </xf>
    <xf numFmtId="0" fontId="4" fillId="0" borderId="2" xfId="7" applyNumberFormat="1" applyFont="1" applyFill="1" applyBorder="1" applyAlignment="1">
      <alignment horizontal="right" vertical="center"/>
    </xf>
    <xf numFmtId="0" fontId="4" fillId="0" borderId="2" xfId="4" applyNumberFormat="1" applyFont="1" applyFill="1" applyBorder="1" applyAlignment="1" applyProtection="1">
      <alignment horizontal="right" vertical="center"/>
      <protection locked="0"/>
    </xf>
    <xf numFmtId="0" fontId="3" fillId="0" borderId="2" xfId="17" applyFont="1" applyFill="1" applyBorder="1" applyAlignment="1">
      <alignment vertical="center"/>
    </xf>
    <xf numFmtId="0" fontId="3" fillId="0" borderId="2" xfId="17" applyFont="1" applyFill="1" applyBorder="1" applyAlignment="1">
      <alignment horizontal="right" vertical="center"/>
    </xf>
    <xf numFmtId="0" fontId="3" fillId="0" borderId="0" xfId="17" applyFont="1" applyFill="1" applyAlignment="1">
      <alignment vertical="center"/>
    </xf>
    <xf numFmtId="3" fontId="6" fillId="0" borderId="0" xfId="17" applyNumberFormat="1" applyFont="1" applyFill="1" applyAlignment="1">
      <alignment horizontal="right"/>
    </xf>
    <xf numFmtId="0" fontId="3" fillId="0" borderId="0" xfId="17" applyFont="1" applyAlignment="1">
      <alignment horizontal="right" vertical="center"/>
    </xf>
    <xf numFmtId="1" fontId="3" fillId="0" borderId="0" xfId="17" applyNumberFormat="1" applyFont="1" applyAlignment="1">
      <alignment horizontal="right"/>
    </xf>
    <xf numFmtId="0" fontId="3" fillId="0" borderId="0" xfId="17" applyFont="1" applyFill="1" applyAlignment="1">
      <alignment horizontal="left"/>
    </xf>
    <xf numFmtId="0" fontId="4" fillId="0" borderId="0" xfId="18" applyFont="1" applyFill="1" applyAlignment="1" applyProtection="1">
      <alignment horizontal="left"/>
    </xf>
    <xf numFmtId="0" fontId="4" fillId="0" borderId="0" xfId="8" applyFont="1" applyFill="1" applyAlignment="1" applyProtection="1">
      <alignment horizontal="left"/>
      <protection locked="0"/>
    </xf>
    <xf numFmtId="0" fontId="3" fillId="0" borderId="0" xfId="19" applyFont="1"/>
    <xf numFmtId="0" fontId="3" fillId="0" borderId="0" xfId="20" applyFont="1"/>
    <xf numFmtId="166" fontId="3" fillId="0" borderId="0" xfId="21" applyFont="1" applyFill="1" applyAlignment="1" applyProtection="1">
      <alignment horizontal="left"/>
    </xf>
    <xf numFmtId="0" fontId="3" fillId="0" borderId="1" xfId="20" applyFont="1" applyBorder="1"/>
    <xf numFmtId="0" fontId="6" fillId="0" borderId="0" xfId="19" applyFont="1" applyAlignment="1"/>
    <xf numFmtId="10" fontId="6" fillId="0" borderId="0" xfId="20" applyNumberFormat="1" applyFont="1" applyBorder="1" applyAlignment="1">
      <alignment wrapText="1"/>
    </xf>
    <xf numFmtId="0" fontId="6" fillId="0" borderId="0" xfId="20" applyFont="1" applyBorder="1" applyAlignment="1"/>
    <xf numFmtId="3" fontId="6" fillId="0" borderId="0" xfId="20" applyNumberFormat="1" applyFont="1" applyAlignment="1">
      <alignment horizontal="right"/>
    </xf>
    <xf numFmtId="10" fontId="3" fillId="0" borderId="0" xfId="20" applyNumberFormat="1" applyFont="1" applyBorder="1" applyAlignment="1">
      <alignment horizontal="left"/>
    </xf>
    <xf numFmtId="3" fontId="3" fillId="0" borderId="0" xfId="20" applyNumberFormat="1" applyFont="1" applyAlignment="1">
      <alignment horizontal="right"/>
    </xf>
    <xf numFmtId="10" fontId="3" fillId="0" borderId="0" xfId="20" applyNumberFormat="1" applyFont="1" applyAlignment="1">
      <alignment horizontal="left"/>
    </xf>
    <xf numFmtId="0" fontId="6" fillId="0" borderId="0" xfId="20" applyFont="1"/>
    <xf numFmtId="10" fontId="6" fillId="0" borderId="0" xfId="20" applyNumberFormat="1" applyFont="1" applyAlignment="1">
      <alignment horizontal="left"/>
    </xf>
    <xf numFmtId="0" fontId="6" fillId="0" borderId="0" xfId="19" applyFont="1"/>
    <xf numFmtId="10" fontId="6" fillId="0" borderId="0" xfId="20" applyNumberFormat="1" applyFont="1"/>
    <xf numFmtId="166" fontId="4" fillId="0" borderId="0" xfId="22" applyFont="1" applyFill="1"/>
    <xf numFmtId="3" fontId="4" fillId="0" borderId="0" xfId="8" applyNumberFormat="1" applyFont="1" applyFill="1" applyAlignment="1">
      <alignment horizontal="right"/>
    </xf>
    <xf numFmtId="3" fontId="4" fillId="0" borderId="0" xfId="22" applyNumberFormat="1" applyFont="1" applyFill="1"/>
    <xf numFmtId="3" fontId="4" fillId="0" borderId="0" xfId="20" applyNumberFormat="1" applyFont="1" applyFill="1" applyBorder="1" applyAlignment="1">
      <alignment horizontal="right"/>
    </xf>
    <xf numFmtId="0" fontId="3" fillId="0" borderId="0" xfId="19" applyFont="1" applyAlignment="1">
      <alignment vertical="center"/>
    </xf>
    <xf numFmtId="0" fontId="4" fillId="0" borderId="2" xfId="8" applyNumberFormat="1" applyFont="1" applyFill="1" applyBorder="1" applyAlignment="1">
      <alignment vertical="center"/>
    </xf>
    <xf numFmtId="0" fontId="4" fillId="0" borderId="2" xfId="8" applyNumberFormat="1" applyFont="1" applyFill="1" applyBorder="1" applyAlignment="1">
      <alignment horizontal="left" vertical="center"/>
    </xf>
    <xf numFmtId="167" fontId="3" fillId="0" borderId="1" xfId="5" applyNumberFormat="1" applyFont="1" applyFill="1" applyBorder="1" applyAlignment="1" applyProtection="1">
      <alignment horizontal="left"/>
    </xf>
    <xf numFmtId="166" fontId="3" fillId="0" borderId="0" xfId="21" applyFont="1" applyFill="1" applyBorder="1" applyAlignment="1" applyProtection="1">
      <alignment horizontal="left"/>
    </xf>
    <xf numFmtId="0" fontId="5" fillId="0" borderId="0" xfId="8" applyFont="1" applyAlignment="1" applyProtection="1">
      <alignment horizontal="left"/>
      <protection locked="0"/>
    </xf>
    <xf numFmtId="0" fontId="4" fillId="0" borderId="0" xfId="8" applyFont="1"/>
    <xf numFmtId="0" fontId="4" fillId="0" borderId="0" xfId="4" applyFont="1" applyBorder="1" applyAlignment="1">
      <alignment horizontal="right"/>
    </xf>
    <xf numFmtId="0" fontId="4" fillId="0" borderId="0" xfId="4" applyFont="1" applyBorder="1"/>
    <xf numFmtId="0" fontId="5" fillId="0" borderId="0" xfId="1" applyFont="1" applyFill="1" applyAlignment="1" applyProtection="1">
      <alignment horizontal="left"/>
    </xf>
    <xf numFmtId="0" fontId="5" fillId="0" borderId="0" xfId="8" applyFont="1" applyAlignment="1">
      <alignment horizontal="left"/>
    </xf>
    <xf numFmtId="0" fontId="5" fillId="0" borderId="0" xfId="8" applyFont="1"/>
    <xf numFmtId="0" fontId="5" fillId="0" borderId="0" xfId="8" applyFont="1" applyAlignment="1">
      <alignment horizontal="right"/>
    </xf>
    <xf numFmtId="0" fontId="5" fillId="0" borderId="0" xfId="1" applyFont="1" applyFill="1" applyAlignment="1">
      <alignment horizontal="left"/>
    </xf>
    <xf numFmtId="0" fontId="27" fillId="0" borderId="0" xfId="14" applyFont="1" applyFill="1"/>
    <xf numFmtId="0" fontId="27" fillId="0" borderId="0" xfId="14" applyFont="1" applyFill="1" applyBorder="1"/>
    <xf numFmtId="0" fontId="27" fillId="0" borderId="0" xfId="14" applyFont="1" applyFill="1" applyBorder="1" applyAlignment="1">
      <alignment horizontal="left"/>
    </xf>
    <xf numFmtId="0" fontId="27" fillId="0" borderId="0" xfId="14" applyFont="1" applyFill="1" applyBorder="1" applyAlignment="1">
      <alignment horizontal="right"/>
    </xf>
    <xf numFmtId="0" fontId="27" fillId="0" borderId="0" xfId="14" applyFont="1" applyFill="1" applyAlignment="1">
      <alignment horizontal="right"/>
    </xf>
    <xf numFmtId="0" fontId="27" fillId="0" borderId="0" xfId="14" applyFont="1" applyFill="1" applyAlignment="1">
      <alignment horizontal="left"/>
    </xf>
    <xf numFmtId="166" fontId="28" fillId="0" borderId="0" xfId="3" applyFont="1" applyFill="1" applyBorder="1" applyAlignment="1" applyProtection="1">
      <alignment horizontal="left"/>
    </xf>
    <xf numFmtId="0" fontId="27" fillId="0" borderId="0" xfId="14" applyFont="1" applyFill="1" applyBorder="1" applyAlignment="1" applyProtection="1">
      <alignment horizontal="left"/>
    </xf>
    <xf numFmtId="0" fontId="27" fillId="0" borderId="1" xfId="14" applyFont="1" applyFill="1" applyBorder="1" applyAlignment="1" applyProtection="1">
      <alignment horizontal="left"/>
    </xf>
    <xf numFmtId="164" fontId="27" fillId="0" borderId="1" xfId="14" applyNumberFormat="1" applyFont="1" applyFill="1" applyBorder="1" applyAlignment="1">
      <alignment horizontal="left"/>
    </xf>
    <xf numFmtId="164" fontId="27" fillId="0" borderId="1" xfId="14" applyNumberFormat="1" applyFont="1" applyFill="1" applyBorder="1" applyAlignment="1">
      <alignment horizontal="right"/>
    </xf>
    <xf numFmtId="0" fontId="27" fillId="0" borderId="0" xfId="14" applyFont="1" applyFill="1" applyAlignment="1" applyProtection="1">
      <alignment horizontal="left"/>
    </xf>
    <xf numFmtId="164" fontId="27" fillId="0" borderId="0" xfId="14" applyNumberFormat="1" applyFont="1" applyFill="1" applyBorder="1" applyAlignment="1">
      <alignment horizontal="left"/>
    </xf>
    <xf numFmtId="164" fontId="27" fillId="0" borderId="0" xfId="14" applyNumberFormat="1" applyFont="1" applyFill="1" applyBorder="1" applyAlignment="1">
      <alignment horizontal="right"/>
    </xf>
    <xf numFmtId="0" fontId="28" fillId="0" borderId="0" xfId="1" applyFont="1" applyFill="1" applyAlignment="1" applyProtection="1">
      <alignment horizontal="left"/>
    </xf>
    <xf numFmtId="3" fontId="27" fillId="0" borderId="0" xfId="14" applyNumberFormat="1" applyFont="1" applyFill="1" applyBorder="1" applyAlignment="1">
      <alignment horizontal="left"/>
    </xf>
    <xf numFmtId="4" fontId="27" fillId="0" borderId="0" xfId="14" applyNumberFormat="1" applyFont="1" applyFill="1" applyBorder="1" applyAlignment="1">
      <alignment horizontal="right"/>
    </xf>
    <xf numFmtId="4" fontId="27" fillId="0" borderId="0" xfId="14" applyNumberFormat="1" applyFont="1" applyFill="1" applyBorder="1" applyAlignment="1">
      <alignment horizontal="left"/>
    </xf>
    <xf numFmtId="3" fontId="27" fillId="0" borderId="0" xfId="14" applyNumberFormat="1" applyFont="1" applyFill="1" applyBorder="1" applyAlignment="1">
      <alignment horizontal="right"/>
    </xf>
    <xf numFmtId="0" fontId="27" fillId="0" borderId="0" xfId="80" applyFont="1" applyFill="1" applyBorder="1" applyAlignment="1">
      <alignment horizontal="right"/>
    </xf>
    <xf numFmtId="0" fontId="27" fillId="0" borderId="1" xfId="14" applyFont="1" applyFill="1" applyBorder="1" applyAlignment="1">
      <alignment horizontal="left"/>
    </xf>
    <xf numFmtId="0" fontId="27" fillId="0" borderId="1" xfId="14" applyFont="1" applyFill="1" applyBorder="1" applyAlignment="1">
      <alignment horizontal="right"/>
    </xf>
    <xf numFmtId="0" fontId="27" fillId="0" borderId="1" xfId="14" applyFont="1" applyFill="1" applyBorder="1" applyAlignment="1" applyProtection="1">
      <alignment horizontal="right"/>
    </xf>
    <xf numFmtId="0" fontId="27" fillId="0" borderId="2" xfId="14" applyFont="1" applyFill="1" applyBorder="1" applyAlignment="1">
      <alignment horizontal="left"/>
    </xf>
    <xf numFmtId="0" fontId="27" fillId="0" borderId="2" xfId="14" applyFont="1" applyFill="1" applyBorder="1" applyAlignment="1">
      <alignment horizontal="right"/>
    </xf>
    <xf numFmtId="0" fontId="27" fillId="0" borderId="12" xfId="14" applyFont="1" applyFill="1" applyBorder="1" applyAlignment="1">
      <alignment horizontal="right"/>
    </xf>
    <xf numFmtId="0" fontId="27" fillId="0" borderId="1" xfId="80" applyFont="1" applyFill="1" applyBorder="1" applyAlignment="1">
      <alignment horizontal="left"/>
    </xf>
    <xf numFmtId="0" fontId="27" fillId="0" borderId="1" xfId="80" applyFont="1" applyFill="1" applyBorder="1" applyAlignment="1">
      <alignment horizontal="right"/>
    </xf>
    <xf numFmtId="0" fontId="29" fillId="0" borderId="0" xfId="14" applyFont="1" applyFill="1" applyBorder="1" applyAlignment="1">
      <alignment horizontal="left"/>
    </xf>
    <xf numFmtId="0" fontId="29" fillId="0" borderId="0" xfId="14" applyNumberFormat="1" applyFont="1" applyFill="1" applyAlignment="1">
      <alignment horizontal="left"/>
    </xf>
    <xf numFmtId="0" fontId="29" fillId="0" borderId="0" xfId="14" applyNumberFormat="1" applyFont="1" applyFill="1" applyBorder="1" applyAlignment="1">
      <alignment horizontal="left"/>
    </xf>
    <xf numFmtId="0" fontId="31" fillId="0" borderId="0" xfId="81" applyFont="1"/>
    <xf numFmtId="0" fontId="31" fillId="0" borderId="0" xfId="81" applyFont="1" applyBorder="1"/>
    <xf numFmtId="0" fontId="32" fillId="0" borderId="0" xfId="81" applyFont="1"/>
    <xf numFmtId="0" fontId="31" fillId="0" borderId="0" xfId="81" applyFont="1" applyAlignment="1">
      <alignment horizontal="center"/>
    </xf>
    <xf numFmtId="0" fontId="31" fillId="0" borderId="0" xfId="81" applyNumberFormat="1" applyFont="1"/>
    <xf numFmtId="0" fontId="3" fillId="0" borderId="0" xfId="81" applyNumberFormat="1" applyFont="1" applyFill="1" applyAlignment="1" applyProtection="1">
      <alignment horizontal="left"/>
    </xf>
    <xf numFmtId="0" fontId="32" fillId="0" borderId="0" xfId="81" applyFont="1" applyBorder="1"/>
    <xf numFmtId="0" fontId="31" fillId="0" borderId="0" xfId="81" applyFont="1" applyBorder="1" applyAlignment="1">
      <alignment horizontal="center"/>
    </xf>
    <xf numFmtId="0" fontId="31" fillId="0" borderId="0" xfId="81" applyNumberFormat="1" applyFont="1" applyBorder="1"/>
    <xf numFmtId="0" fontId="31" fillId="0" borderId="13" xfId="81" applyFont="1" applyBorder="1"/>
    <xf numFmtId="0" fontId="31" fillId="0" borderId="1" xfId="81" applyFont="1" applyBorder="1"/>
    <xf numFmtId="0" fontId="31" fillId="0" borderId="14" xfId="81" applyFont="1" applyBorder="1"/>
    <xf numFmtId="0" fontId="31" fillId="0" borderId="15" xfId="81" applyFont="1" applyBorder="1"/>
    <xf numFmtId="0" fontId="32" fillId="0" borderId="13" xfId="81" applyFont="1" applyBorder="1"/>
    <xf numFmtId="0" fontId="31" fillId="0" borderId="1" xfId="81" applyFont="1" applyBorder="1" applyAlignment="1">
      <alignment horizontal="center"/>
    </xf>
    <xf numFmtId="0" fontId="31" fillId="0" borderId="1" xfId="81" applyNumberFormat="1" applyFont="1" applyBorder="1"/>
    <xf numFmtId="0" fontId="31" fillId="0" borderId="15" xfId="81" applyNumberFormat="1" applyFont="1" applyBorder="1"/>
    <xf numFmtId="3" fontId="31" fillId="0" borderId="16" xfId="81" applyNumberFormat="1" applyFont="1" applyBorder="1"/>
    <xf numFmtId="3" fontId="31" fillId="0" borderId="0" xfId="81" applyNumberFormat="1" applyFont="1" applyBorder="1"/>
    <xf numFmtId="3" fontId="31" fillId="0" borderId="17" xfId="81" applyNumberFormat="1" applyFont="1" applyBorder="1"/>
    <xf numFmtId="3" fontId="31" fillId="0" borderId="18" xfId="81" applyNumberFormat="1" applyFont="1" applyBorder="1"/>
    <xf numFmtId="3" fontId="32" fillId="0" borderId="16" xfId="81" applyNumberFormat="1" applyFont="1" applyBorder="1"/>
    <xf numFmtId="3" fontId="31" fillId="0" borderId="0" xfId="81" applyNumberFormat="1" applyFont="1" applyBorder="1" applyAlignment="1">
      <alignment horizontal="center"/>
    </xf>
    <xf numFmtId="0" fontId="31" fillId="0" borderId="18" xfId="81" applyNumberFormat="1" applyFont="1" applyBorder="1"/>
    <xf numFmtId="3" fontId="31" fillId="0" borderId="16" xfId="81" applyNumberFormat="1" applyFont="1" applyBorder="1" applyAlignment="1">
      <alignment horizontal="right"/>
    </xf>
    <xf numFmtId="3" fontId="31" fillId="0" borderId="17" xfId="81" applyNumberFormat="1" applyFont="1" applyBorder="1" applyAlignment="1">
      <alignment horizontal="right"/>
    </xf>
    <xf numFmtId="3" fontId="31" fillId="0" borderId="18" xfId="81" applyNumberFormat="1" applyFont="1" applyBorder="1" applyAlignment="1">
      <alignment horizontal="right"/>
    </xf>
    <xf numFmtId="3" fontId="31" fillId="0" borderId="0" xfId="81" applyNumberFormat="1" applyFont="1" applyBorder="1" applyAlignment="1">
      <alignment horizontal="right"/>
    </xf>
    <xf numFmtId="3" fontId="32" fillId="0" borderId="16" xfId="81" applyNumberFormat="1" applyFont="1" applyBorder="1" applyAlignment="1">
      <alignment horizontal="right"/>
    </xf>
    <xf numFmtId="0" fontId="31" fillId="0" borderId="16" xfId="81" applyFont="1" applyBorder="1"/>
    <xf numFmtId="0" fontId="31" fillId="0" borderId="17" xfId="81" applyFont="1" applyBorder="1"/>
    <xf numFmtId="0" fontId="31" fillId="0" borderId="18" xfId="81" applyFont="1" applyBorder="1"/>
    <xf numFmtId="0" fontId="32" fillId="0" borderId="16" xfId="81" applyFont="1" applyBorder="1"/>
    <xf numFmtId="0" fontId="32" fillId="0" borderId="17" xfId="81" applyFont="1" applyBorder="1" applyAlignment="1">
      <alignment horizontal="center"/>
    </xf>
    <xf numFmtId="0" fontId="32" fillId="0" borderId="18" xfId="81" applyFont="1" applyBorder="1"/>
    <xf numFmtId="0" fontId="33" fillId="0" borderId="0" xfId="81" applyNumberFormat="1" applyFont="1" applyBorder="1"/>
    <xf numFmtId="0" fontId="32" fillId="0" borderId="0" xfId="81" applyFont="1" applyBorder="1" applyAlignment="1">
      <alignment horizontal="center"/>
    </xf>
    <xf numFmtId="0" fontId="31" fillId="0" borderId="19" xfId="81" applyFont="1" applyBorder="1"/>
    <xf numFmtId="0" fontId="31" fillId="0" borderId="20" xfId="81" applyFont="1" applyBorder="1"/>
    <xf numFmtId="0" fontId="31" fillId="0" borderId="21" xfId="81" applyFont="1" applyBorder="1"/>
    <xf numFmtId="0" fontId="31" fillId="0" borderId="22" xfId="81" applyFont="1" applyBorder="1"/>
    <xf numFmtId="0" fontId="32" fillId="0" borderId="19" xfId="81" applyFont="1" applyBorder="1"/>
    <xf numFmtId="0" fontId="31" fillId="0" borderId="20" xfId="81" applyFont="1" applyBorder="1" applyAlignment="1">
      <alignment horizontal="center"/>
    </xf>
    <xf numFmtId="0" fontId="31" fillId="0" borderId="20" xfId="81" applyNumberFormat="1" applyFont="1" applyBorder="1"/>
    <xf numFmtId="0" fontId="31" fillId="0" borderId="22" xfId="81" applyNumberFormat="1" applyFont="1" applyBorder="1"/>
    <xf numFmtId="0" fontId="31" fillId="0" borderId="0" xfId="81" applyFont="1" applyAlignment="1">
      <alignment vertical="center"/>
    </xf>
    <xf numFmtId="0" fontId="3" fillId="0" borderId="23" xfId="81" applyFont="1" applyBorder="1" applyAlignment="1">
      <alignment horizontal="center" vertical="center" wrapText="1"/>
    </xf>
    <xf numFmtId="0" fontId="3" fillId="0" borderId="2" xfId="81" applyFont="1" applyBorder="1" applyAlignment="1">
      <alignment horizontal="center" vertical="center" wrapText="1"/>
    </xf>
    <xf numFmtId="0" fontId="3" fillId="0" borderId="24" xfId="81" applyFont="1" applyBorder="1" applyAlignment="1">
      <alignment horizontal="center" vertical="center" wrapText="1"/>
    </xf>
    <xf numFmtId="0" fontId="3" fillId="0" borderId="15" xfId="81" applyFont="1" applyBorder="1" applyAlignment="1">
      <alignment horizontal="center" vertical="center" wrapText="1"/>
    </xf>
    <xf numFmtId="0" fontId="31" fillId="0" borderId="1" xfId="81" applyFont="1" applyBorder="1" applyAlignment="1">
      <alignment horizontal="center" vertical="center"/>
    </xf>
    <xf numFmtId="0" fontId="31" fillId="0" borderId="1" xfId="81" applyNumberFormat="1" applyFont="1" applyBorder="1" applyAlignment="1">
      <alignment vertical="center"/>
    </xf>
    <xf numFmtId="0" fontId="31" fillId="0" borderId="15" xfId="81" applyNumberFormat="1" applyFont="1" applyBorder="1" applyAlignment="1">
      <alignment vertical="center"/>
    </xf>
    <xf numFmtId="0" fontId="31" fillId="0" borderId="0" xfId="81" applyFont="1" applyBorder="1" applyAlignment="1">
      <alignment horizontal="center" vertical="center"/>
    </xf>
    <xf numFmtId="0" fontId="31" fillId="0" borderId="0" xfId="81" applyNumberFormat="1" applyFont="1" applyBorder="1" applyAlignment="1">
      <alignment vertical="center"/>
    </xf>
    <xf numFmtId="0" fontId="31" fillId="0" borderId="18" xfId="81" applyNumberFormat="1" applyFont="1" applyBorder="1" applyAlignment="1">
      <alignment vertical="center"/>
    </xf>
    <xf numFmtId="0" fontId="31" fillId="0" borderId="20" xfId="81" applyFont="1" applyBorder="1" applyAlignment="1">
      <alignment horizontal="center" vertical="center"/>
    </xf>
    <xf numFmtId="0" fontId="31" fillId="0" borderId="20" xfId="81" applyNumberFormat="1" applyFont="1" applyBorder="1" applyAlignment="1">
      <alignment vertical="center"/>
    </xf>
    <xf numFmtId="0" fontId="31" fillId="0" borderId="22" xfId="81" applyNumberFormat="1" applyFont="1" applyBorder="1" applyAlignment="1">
      <alignment vertical="center"/>
    </xf>
    <xf numFmtId="0" fontId="32" fillId="0" borderId="0" xfId="81" applyNumberFormat="1" applyFont="1" applyBorder="1"/>
    <xf numFmtId="0" fontId="3" fillId="0" borderId="0" xfId="82" applyFont="1" applyFill="1" applyBorder="1" applyAlignment="1">
      <alignment horizontal="right"/>
    </xf>
    <xf numFmtId="0" fontId="3" fillId="0" borderId="0" xfId="82" applyFont="1" applyFill="1" applyBorder="1"/>
    <xf numFmtId="0" fontId="3" fillId="0" borderId="0" xfId="5" applyNumberFormat="1" applyFont="1" applyFill="1" applyBorder="1" applyAlignment="1">
      <alignment horizontal="left"/>
    </xf>
    <xf numFmtId="0" fontId="6" fillId="0" borderId="0" xfId="82" applyFont="1" applyFill="1" applyBorder="1" applyAlignment="1">
      <alignment horizontal="right"/>
    </xf>
    <xf numFmtId="0" fontId="3" fillId="0" borderId="0" xfId="83" applyFont="1" applyFill="1" applyBorder="1" applyAlignment="1">
      <alignment horizontal="right"/>
    </xf>
    <xf numFmtId="0" fontId="6" fillId="0" borderId="0" xfId="82" applyFont="1" applyFill="1" applyBorder="1"/>
    <xf numFmtId="0" fontId="6" fillId="0" borderId="0" xfId="82" applyFont="1" applyFill="1"/>
    <xf numFmtId="0" fontId="6" fillId="0" borderId="0" xfId="82" applyNumberFormat="1" applyFont="1" applyFill="1" applyBorder="1" applyAlignment="1" applyProtection="1">
      <alignment horizontal="left"/>
    </xf>
    <xf numFmtId="0" fontId="6" fillId="0" borderId="0" xfId="82" applyNumberFormat="1" applyFont="1" applyFill="1" applyBorder="1" applyAlignment="1">
      <alignment horizontal="right"/>
    </xf>
    <xf numFmtId="0" fontId="3" fillId="0" borderId="0" xfId="82" applyFont="1" applyFill="1"/>
    <xf numFmtId="0" fontId="3" fillId="0" borderId="0" xfId="82" applyFont="1" applyFill="1" applyAlignment="1">
      <alignment horizontal="right"/>
    </xf>
    <xf numFmtId="0" fontId="3" fillId="0" borderId="0" xfId="82" applyFont="1" applyFill="1" applyAlignment="1">
      <alignment horizontal="center"/>
    </xf>
    <xf numFmtId="0" fontId="6" fillId="0" borderId="0" xfId="82" applyNumberFormat="1" applyFont="1" applyFill="1" applyBorder="1" applyAlignment="1">
      <alignment horizontal="left"/>
    </xf>
    <xf numFmtId="0" fontId="34" fillId="0" borderId="0" xfId="81" applyNumberFormat="1" applyFont="1" applyAlignment="1">
      <alignment horizontal="left"/>
    </xf>
    <xf numFmtId="0" fontId="35" fillId="0" borderId="0" xfId="82" applyNumberFormat="1" applyFont="1" applyFill="1" applyBorder="1" applyAlignment="1">
      <alignment horizontal="left"/>
    </xf>
    <xf numFmtId="0" fontId="34" fillId="0" borderId="0" xfId="81" applyNumberFormat="1" applyFont="1" applyBorder="1" applyAlignment="1">
      <alignment horizontal="left"/>
    </xf>
    <xf numFmtId="0" fontId="35" fillId="0" borderId="0" xfId="82" applyNumberFormat="1" applyFont="1" applyFill="1" applyAlignment="1">
      <alignment horizontal="left"/>
    </xf>
    <xf numFmtId="0" fontId="36" fillId="0" borderId="0" xfId="81" applyFont="1" applyFill="1"/>
    <xf numFmtId="0" fontId="37" fillId="0" borderId="0" xfId="81" applyFont="1" applyFill="1"/>
    <xf numFmtId="10" fontId="37" fillId="0" borderId="0" xfId="81" applyNumberFormat="1" applyFont="1" applyFill="1"/>
    <xf numFmtId="0" fontId="36" fillId="0" borderId="14" xfId="81" applyFont="1" applyFill="1" applyBorder="1"/>
    <xf numFmtId="3" fontId="36" fillId="0" borderId="15" xfId="81" applyNumberFormat="1" applyFont="1" applyFill="1" applyBorder="1"/>
    <xf numFmtId="3" fontId="36" fillId="0" borderId="1" xfId="81" applyNumberFormat="1" applyFont="1" applyFill="1" applyBorder="1"/>
    <xf numFmtId="3" fontId="36" fillId="0" borderId="13" xfId="81" applyNumberFormat="1" applyFont="1" applyFill="1" applyBorder="1"/>
    <xf numFmtId="3" fontId="37" fillId="0" borderId="13" xfId="81" applyNumberFormat="1" applyFont="1" applyFill="1" applyBorder="1"/>
    <xf numFmtId="0" fontId="36" fillId="0" borderId="1" xfId="81" applyFont="1" applyFill="1" applyBorder="1"/>
    <xf numFmtId="0" fontId="36" fillId="0" borderId="15" xfId="81" applyFont="1" applyFill="1" applyBorder="1"/>
    <xf numFmtId="0" fontId="31" fillId="0" borderId="17" xfId="81" applyFont="1" applyFill="1" applyBorder="1"/>
    <xf numFmtId="3" fontId="36" fillId="0" borderId="16" xfId="81" applyNumberFormat="1" applyFont="1" applyFill="1" applyBorder="1"/>
    <xf numFmtId="3" fontId="36" fillId="0" borderId="0" xfId="81" applyNumberFormat="1" applyFont="1" applyFill="1"/>
    <xf numFmtId="3" fontId="36" fillId="0" borderId="18" xfId="81" applyNumberFormat="1" applyFont="1" applyFill="1" applyBorder="1"/>
    <xf numFmtId="3" fontId="37" fillId="0" borderId="16" xfId="81" applyNumberFormat="1" applyFont="1" applyFill="1" applyBorder="1"/>
    <xf numFmtId="0" fontId="36" fillId="0" borderId="0" xfId="81" applyFont="1" applyFill="1" applyBorder="1"/>
    <xf numFmtId="0" fontId="36" fillId="0" borderId="18" xfId="81" applyNumberFormat="1" applyFont="1" applyFill="1" applyBorder="1" applyAlignment="1">
      <alignment horizontal="left"/>
    </xf>
    <xf numFmtId="3" fontId="36" fillId="0" borderId="16" xfId="81" applyNumberFormat="1" applyFont="1" applyFill="1" applyBorder="1" applyAlignment="1">
      <alignment horizontal="right"/>
    </xf>
    <xf numFmtId="3" fontId="36" fillId="0" borderId="17" xfId="81" applyNumberFormat="1" applyFont="1" applyFill="1" applyBorder="1" applyAlignment="1">
      <alignment horizontal="right"/>
    </xf>
    <xf numFmtId="3" fontId="36" fillId="0" borderId="18" xfId="81" applyNumberFormat="1" applyFont="1" applyFill="1" applyBorder="1" applyAlignment="1">
      <alignment horizontal="right"/>
    </xf>
    <xf numFmtId="3" fontId="36" fillId="0" borderId="0" xfId="81" applyNumberFormat="1" applyFont="1" applyFill="1" applyBorder="1" applyAlignment="1">
      <alignment horizontal="right"/>
    </xf>
    <xf numFmtId="3" fontId="37" fillId="0" borderId="16" xfId="81" applyNumberFormat="1" applyFont="1" applyFill="1" applyBorder="1" applyAlignment="1">
      <alignment horizontal="right"/>
    </xf>
    <xf numFmtId="0" fontId="36" fillId="0" borderId="17" xfId="81" applyFont="1" applyFill="1" applyBorder="1"/>
    <xf numFmtId="0" fontId="36" fillId="0" borderId="19" xfId="81" applyFont="1" applyFill="1" applyBorder="1"/>
    <xf numFmtId="0" fontId="36" fillId="0" borderId="16" xfId="81" applyFont="1" applyFill="1" applyBorder="1"/>
    <xf numFmtId="0" fontId="36" fillId="0" borderId="22" xfId="81" applyFont="1" applyFill="1" applyBorder="1"/>
    <xf numFmtId="0" fontId="37" fillId="0" borderId="16" xfId="81" applyFont="1" applyFill="1" applyBorder="1"/>
    <xf numFmtId="0" fontId="36" fillId="0" borderId="20" xfId="81" applyFont="1" applyFill="1" applyBorder="1"/>
    <xf numFmtId="0" fontId="36" fillId="0" borderId="18" xfId="81" applyFont="1" applyFill="1" applyBorder="1"/>
    <xf numFmtId="0" fontId="36" fillId="0" borderId="0" xfId="81" applyFont="1" applyFill="1" applyAlignment="1">
      <alignment vertical="center"/>
    </xf>
    <xf numFmtId="0" fontId="31" fillId="0" borderId="14" xfId="81" applyFont="1" applyFill="1" applyBorder="1" applyAlignment="1">
      <alignment vertical="center"/>
    </xf>
    <xf numFmtId="0" fontId="3" fillId="0" borderId="23" xfId="81" applyFont="1" applyFill="1" applyBorder="1" applyAlignment="1">
      <alignment horizontal="center" vertical="center" wrapText="1"/>
    </xf>
    <xf numFmtId="0" fontId="3" fillId="0" borderId="25" xfId="81" applyFont="1" applyFill="1" applyBorder="1" applyAlignment="1">
      <alignment horizontal="center" vertical="center" wrapText="1"/>
    </xf>
    <xf numFmtId="0" fontId="3" fillId="0" borderId="26" xfId="81" applyFont="1" applyFill="1" applyBorder="1" applyAlignment="1">
      <alignment horizontal="center" vertical="center" wrapText="1"/>
    </xf>
    <xf numFmtId="0" fontId="3" fillId="0" borderId="15" xfId="81" applyFont="1" applyFill="1" applyBorder="1" applyAlignment="1">
      <alignment horizontal="center" vertical="center" wrapText="1"/>
    </xf>
    <xf numFmtId="0" fontId="31" fillId="0" borderId="1" xfId="81" applyFont="1" applyFill="1" applyBorder="1" applyAlignment="1">
      <alignment horizontal="center" vertical="center"/>
    </xf>
    <xf numFmtId="0" fontId="31" fillId="0" borderId="1" xfId="81" applyNumberFormat="1" applyFont="1" applyFill="1" applyBorder="1" applyAlignment="1">
      <alignment vertical="center"/>
    </xf>
    <xf numFmtId="0" fontId="31" fillId="0" borderId="15" xfId="81" applyNumberFormat="1" applyFont="1" applyFill="1" applyBorder="1" applyAlignment="1">
      <alignment vertical="center"/>
    </xf>
    <xf numFmtId="0" fontId="31" fillId="0" borderId="17" xfId="81" applyFont="1" applyFill="1" applyBorder="1" applyAlignment="1">
      <alignment vertical="center"/>
    </xf>
    <xf numFmtId="0" fontId="31" fillId="0" borderId="0" xfId="81" applyFont="1" applyFill="1" applyBorder="1" applyAlignment="1">
      <alignment horizontal="center" vertical="center"/>
    </xf>
    <xf numFmtId="0" fontId="31" fillId="0" borderId="0" xfId="81" applyNumberFormat="1" applyFont="1" applyFill="1" applyBorder="1" applyAlignment="1">
      <alignment vertical="center"/>
    </xf>
    <xf numFmtId="0" fontId="31" fillId="0" borderId="18" xfId="81" applyNumberFormat="1" applyFont="1" applyFill="1" applyBorder="1" applyAlignment="1">
      <alignment vertical="center"/>
    </xf>
    <xf numFmtId="0" fontId="31" fillId="0" borderId="21" xfId="81" applyFont="1" applyFill="1" applyBorder="1" applyAlignment="1">
      <alignment vertical="center"/>
    </xf>
    <xf numFmtId="0" fontId="31" fillId="0" borderId="20" xfId="81" applyFont="1" applyFill="1" applyBorder="1" applyAlignment="1">
      <alignment horizontal="center" vertical="center"/>
    </xf>
    <xf numFmtId="0" fontId="31" fillId="0" borderId="20" xfId="81" applyNumberFormat="1" applyFont="1" applyFill="1" applyBorder="1" applyAlignment="1">
      <alignment vertical="center"/>
    </xf>
    <xf numFmtId="0" fontId="31" fillId="0" borderId="22" xfId="81" applyNumberFormat="1" applyFont="1" applyFill="1" applyBorder="1" applyAlignment="1">
      <alignment vertical="center"/>
    </xf>
    <xf numFmtId="0" fontId="31" fillId="0" borderId="0" xfId="81" applyFont="1" applyFill="1" applyBorder="1"/>
    <xf numFmtId="0" fontId="31" fillId="0" borderId="1" xfId="81" applyFont="1" applyFill="1" applyBorder="1"/>
    <xf numFmtId="0" fontId="32" fillId="0" borderId="1" xfId="81" applyFont="1" applyFill="1" applyBorder="1"/>
    <xf numFmtId="0" fontId="31" fillId="0" borderId="0" xfId="81" applyFont="1" applyFill="1"/>
    <xf numFmtId="0" fontId="3" fillId="0" borderId="0" xfId="82" applyNumberFormat="1" applyFont="1" applyFill="1" applyBorder="1" applyAlignment="1">
      <alignment horizontal="left"/>
    </xf>
    <xf numFmtId="0" fontId="31" fillId="0" borderId="0" xfId="81" applyFont="1" applyFill="1" applyAlignment="1">
      <alignment horizontal="center"/>
    </xf>
    <xf numFmtId="0" fontId="38" fillId="0" borderId="0" xfId="81" applyNumberFormat="1" applyFont="1" applyFill="1" applyAlignment="1">
      <alignment horizontal="left"/>
    </xf>
    <xf numFmtId="0" fontId="34" fillId="0" borderId="0" xfId="81" applyNumberFormat="1" applyFont="1" applyFill="1" applyAlignment="1">
      <alignment horizontal="left"/>
    </xf>
    <xf numFmtId="0" fontId="36" fillId="0" borderId="0" xfId="81" applyFont="1"/>
    <xf numFmtId="0" fontId="37" fillId="0" borderId="0" xfId="81" applyFont="1"/>
    <xf numFmtId="0" fontId="36" fillId="0" borderId="0" xfId="81" applyNumberFormat="1" applyFont="1" applyAlignment="1">
      <alignment horizontal="left"/>
    </xf>
    <xf numFmtId="0" fontId="36" fillId="0" borderId="0" xfId="81" applyNumberFormat="1" applyFont="1" applyFill="1" applyAlignment="1">
      <alignment horizontal="left"/>
    </xf>
    <xf numFmtId="0" fontId="36" fillId="0" borderId="0" xfId="81" applyFont="1" applyAlignment="1">
      <alignment vertical="center"/>
    </xf>
    <xf numFmtId="0" fontId="3" fillId="0" borderId="27" xfId="81" applyFont="1" applyFill="1" applyBorder="1" applyAlignment="1">
      <alignment horizontal="center" vertical="center" wrapText="1"/>
    </xf>
    <xf numFmtId="0" fontId="32" fillId="0" borderId="1" xfId="81" applyFont="1" applyBorder="1"/>
    <xf numFmtId="0" fontId="31" fillId="0" borderId="1" xfId="81" applyNumberFormat="1" applyFont="1" applyBorder="1" applyAlignment="1">
      <alignment horizontal="left"/>
    </xf>
    <xf numFmtId="0" fontId="3" fillId="0" borderId="0" xfId="82" applyNumberFormat="1" applyFont="1" applyFill="1" applyBorder="1" applyAlignment="1" applyProtection="1">
      <alignment horizontal="right"/>
    </xf>
    <xf numFmtId="0" fontId="3" fillId="0" borderId="0" xfId="82" applyNumberFormat="1" applyFont="1" applyFill="1" applyBorder="1" applyAlignment="1" applyProtection="1">
      <alignment horizontal="left"/>
    </xf>
    <xf numFmtId="0" fontId="6" fillId="0" borderId="0" xfId="82" applyNumberFormat="1" applyFont="1" applyFill="1" applyBorder="1" applyAlignment="1" applyProtection="1">
      <alignment horizontal="right"/>
    </xf>
    <xf numFmtId="0" fontId="38" fillId="0" borderId="0" xfId="81" applyNumberFormat="1" applyFont="1" applyAlignment="1">
      <alignment horizontal="left"/>
    </xf>
    <xf numFmtId="0" fontId="3" fillId="0" borderId="0" xfId="5" applyFont="1" applyFill="1" applyBorder="1"/>
    <xf numFmtId="3" fontId="3" fillId="0" borderId="0" xfId="5" applyNumberFormat="1" applyFont="1" applyFill="1" applyBorder="1" applyAlignment="1">
      <alignment horizontal="right"/>
    </xf>
    <xf numFmtId="3" fontId="3" fillId="0" borderId="0" xfId="5" applyNumberFormat="1" applyFont="1" applyFill="1" applyBorder="1"/>
    <xf numFmtId="0" fontId="3" fillId="0" borderId="0" xfId="5" applyNumberFormat="1" applyFont="1" applyFill="1" applyBorder="1" applyAlignment="1" applyProtection="1">
      <alignment horizontal="left"/>
    </xf>
    <xf numFmtId="0" fontId="11" fillId="0" borderId="0" xfId="43" applyNumberFormat="1" applyFont="1" applyFill="1"/>
    <xf numFmtId="0" fontId="3" fillId="0" borderId="1" xfId="5" applyFont="1" applyFill="1" applyBorder="1"/>
    <xf numFmtId="3" fontId="3" fillId="0" borderId="1" xfId="5" applyNumberFormat="1" applyFont="1" applyFill="1" applyBorder="1" applyAlignment="1">
      <alignment horizontal="right"/>
    </xf>
    <xf numFmtId="3" fontId="3" fillId="0" borderId="1" xfId="5" applyNumberFormat="1" applyFont="1" applyFill="1" applyBorder="1"/>
    <xf numFmtId="3" fontId="3" fillId="0" borderId="1" xfId="5" applyNumberFormat="1" applyFont="1" applyFill="1" applyBorder="1" applyAlignment="1" applyProtection="1">
      <alignment horizontal="left"/>
    </xf>
    <xf numFmtId="0" fontId="3" fillId="0" borderId="0" xfId="5" applyFont="1" applyFill="1" applyAlignment="1" applyProtection="1">
      <alignment horizontal="left"/>
    </xf>
    <xf numFmtId="3" fontId="4" fillId="0" borderId="0" xfId="84" applyNumberFormat="1" applyFont="1" applyFill="1" applyBorder="1" applyAlignment="1" applyProtection="1">
      <alignment horizontal="right"/>
    </xf>
    <xf numFmtId="0" fontId="3" fillId="0" borderId="0" xfId="20" applyFont="1" applyAlignment="1">
      <alignment vertical="center"/>
    </xf>
    <xf numFmtId="0" fontId="3" fillId="0" borderId="25" xfId="20" applyFont="1" applyBorder="1" applyAlignment="1">
      <alignment vertical="center"/>
    </xf>
    <xf numFmtId="0" fontId="3" fillId="0" borderId="25" xfId="20" applyFont="1" applyBorder="1" applyAlignment="1">
      <alignment horizontal="left" vertical="center"/>
    </xf>
    <xf numFmtId="0" fontId="4" fillId="0" borderId="25" xfId="4" applyNumberFormat="1" applyFont="1" applyFill="1" applyBorder="1" applyAlignment="1">
      <alignment horizontal="right" vertical="center"/>
    </xf>
    <xf numFmtId="0" fontId="3" fillId="0" borderId="25" xfId="20" applyFont="1" applyBorder="1" applyAlignment="1">
      <alignment horizontal="right" vertical="center"/>
    </xf>
    <xf numFmtId="0" fontId="6" fillId="0" borderId="0" xfId="20" applyFont="1" applyAlignment="1">
      <alignment horizontal="left"/>
    </xf>
    <xf numFmtId="49" fontId="6" fillId="0" borderId="0" xfId="20" applyNumberFormat="1" applyFont="1" applyAlignment="1"/>
    <xf numFmtId="3" fontId="39" fillId="0" borderId="0" xfId="20" applyNumberFormat="1" applyFont="1"/>
    <xf numFmtId="0" fontId="3" fillId="0" borderId="0" xfId="20" applyFont="1" applyFill="1"/>
    <xf numFmtId="1" fontId="3" fillId="0" borderId="0" xfId="69" applyNumberFormat="1" applyFont="1" applyAlignment="1">
      <alignment horizontal="right"/>
    </xf>
    <xf numFmtId="3" fontId="39" fillId="0" borderId="0" xfId="85" applyNumberFormat="1" applyFont="1" applyAlignment="1" applyProtection="1">
      <alignment horizontal="right"/>
    </xf>
    <xf numFmtId="0" fontId="4" fillId="0" borderId="0" xfId="68" applyFont="1" applyFill="1"/>
    <xf numFmtId="165" fontId="6" fillId="0" borderId="0" xfId="20" applyNumberFormat="1" applyFont="1" applyFill="1"/>
    <xf numFmtId="3" fontId="3" fillId="0" borderId="0" xfId="69" applyNumberFormat="1" applyFont="1" applyAlignment="1">
      <alignment horizontal="right"/>
    </xf>
    <xf numFmtId="3" fontId="4" fillId="0" borderId="0" xfId="85" applyNumberFormat="1" applyFont="1" applyAlignment="1" applyProtection="1">
      <alignment horizontal="right"/>
    </xf>
    <xf numFmtId="165" fontId="3" fillId="0" borderId="1" xfId="20" applyNumberFormat="1" applyFont="1" applyFill="1" applyBorder="1"/>
    <xf numFmtId="3" fontId="3" fillId="0" borderId="1" xfId="69" applyNumberFormat="1" applyFont="1" applyBorder="1" applyAlignment="1">
      <alignment horizontal="right"/>
    </xf>
    <xf numFmtId="3" fontId="4" fillId="0" borderId="1" xfId="85" applyNumberFormat="1" applyFont="1" applyBorder="1" applyAlignment="1" applyProtection="1">
      <alignment horizontal="right"/>
    </xf>
    <xf numFmtId="0" fontId="3" fillId="0" borderId="1" xfId="20" applyFont="1" applyFill="1" applyBorder="1"/>
    <xf numFmtId="0" fontId="5" fillId="0" borderId="0" xfId="20" applyFont="1"/>
    <xf numFmtId="165" fontId="5" fillId="0" borderId="0" xfId="20" applyNumberFormat="1" applyFont="1"/>
    <xf numFmtId="3" fontId="5" fillId="0" borderId="0" xfId="85" applyNumberFormat="1" applyFont="1" applyBorder="1" applyAlignment="1" applyProtection="1">
      <alignment horizontal="right"/>
    </xf>
    <xf numFmtId="3" fontId="6" fillId="0" borderId="0" xfId="85" applyNumberFormat="1" applyFont="1" applyAlignment="1" applyProtection="1">
      <alignment horizontal="right"/>
    </xf>
    <xf numFmtId="3" fontId="6" fillId="0" borderId="0" xfId="20" applyNumberFormat="1" applyFont="1" applyBorder="1"/>
    <xf numFmtId="0" fontId="4" fillId="0" borderId="0" xfId="20" applyFont="1"/>
    <xf numFmtId="165" fontId="4" fillId="0" borderId="0" xfId="20" applyNumberFormat="1" applyFont="1"/>
    <xf numFmtId="3" fontId="3" fillId="0" borderId="0" xfId="85" applyNumberFormat="1" applyFont="1" applyAlignment="1" applyProtection="1">
      <alignment horizontal="right"/>
    </xf>
    <xf numFmtId="3" fontId="3" fillId="0" borderId="0" xfId="20" applyNumberFormat="1" applyFont="1" applyBorder="1"/>
    <xf numFmtId="165" fontId="3" fillId="0" borderId="0" xfId="20" applyNumberFormat="1" applyFont="1" applyFill="1"/>
    <xf numFmtId="1" fontId="3" fillId="0" borderId="0" xfId="69" applyNumberFormat="1" applyFont="1"/>
    <xf numFmtId="165" fontId="3" fillId="0" borderId="0" xfId="20" applyNumberFormat="1" applyFont="1"/>
    <xf numFmtId="172" fontId="3" fillId="0" borderId="0" xfId="69" applyNumberFormat="1" applyFont="1" applyAlignment="1">
      <alignment horizontal="right"/>
    </xf>
    <xf numFmtId="1" fontId="6" fillId="0" borderId="0" xfId="69" applyNumberFormat="1" applyFont="1" applyAlignment="1">
      <alignment horizontal="right"/>
    </xf>
    <xf numFmtId="3" fontId="6" fillId="0" borderId="0" xfId="69" applyNumberFormat="1" applyFont="1" applyAlignment="1">
      <alignment horizontal="right"/>
    </xf>
    <xf numFmtId="3" fontId="6" fillId="0" borderId="0" xfId="85" applyNumberFormat="1" applyFont="1" applyFill="1" applyAlignment="1" applyProtection="1">
      <alignment horizontal="right"/>
    </xf>
    <xf numFmtId="3" fontId="5" fillId="0" borderId="0" xfId="85" applyNumberFormat="1" applyFont="1" applyAlignment="1" applyProtection="1">
      <alignment horizontal="right"/>
    </xf>
    <xf numFmtId="0" fontId="3" fillId="0" borderId="0" xfId="69" applyFont="1"/>
    <xf numFmtId="0" fontId="3" fillId="0" borderId="0" xfId="69" applyFont="1" applyFill="1" applyBorder="1"/>
    <xf numFmtId="0" fontId="4" fillId="0" borderId="0" xfId="4" applyFont="1" applyFill="1" applyBorder="1" applyAlignment="1">
      <alignment horizontal="right" vertical="center"/>
    </xf>
    <xf numFmtId="0" fontId="4" fillId="0" borderId="25" xfId="4" applyNumberFormat="1" applyFont="1" applyFill="1" applyBorder="1" applyAlignment="1" applyProtection="1">
      <alignment horizontal="right" vertical="center"/>
      <protection locked="0"/>
    </xf>
    <xf numFmtId="0" fontId="4" fillId="0" borderId="1" xfId="4" applyFont="1" applyFill="1" applyBorder="1" applyAlignment="1">
      <alignment horizontal="right" vertical="center"/>
    </xf>
    <xf numFmtId="0" fontId="4" fillId="0" borderId="25" xfId="4" applyFont="1" applyFill="1" applyBorder="1" applyAlignment="1">
      <alignment horizontal="right" vertical="center"/>
    </xf>
    <xf numFmtId="0" fontId="3" fillId="0" borderId="25" xfId="69" applyFont="1" applyBorder="1" applyAlignment="1">
      <alignment vertical="center"/>
    </xf>
    <xf numFmtId="0" fontId="6" fillId="0" borderId="0" xfId="20" applyFont="1" applyAlignment="1">
      <alignment horizontal="left" wrapText="1"/>
    </xf>
    <xf numFmtId="0" fontId="5" fillId="0" borderId="0" xfId="4" applyFont="1" applyFill="1" applyBorder="1"/>
    <xf numFmtId="49" fontId="6" fillId="0" borderId="0" xfId="69" applyNumberFormat="1" applyFont="1" applyAlignment="1"/>
    <xf numFmtId="0" fontId="3" fillId="0" borderId="0" xfId="20" applyFont="1" applyBorder="1"/>
    <xf numFmtId="0" fontId="3" fillId="0" borderId="0" xfId="20" applyFont="1" applyAlignment="1">
      <alignment horizontal="right"/>
    </xf>
    <xf numFmtId="3" fontId="3" fillId="0" borderId="0" xfId="20" applyNumberFormat="1" applyFont="1" applyFill="1" applyBorder="1"/>
    <xf numFmtId="3" fontId="6" fillId="0" borderId="0" xfId="20" applyNumberFormat="1" applyFont="1" applyFill="1" applyBorder="1"/>
    <xf numFmtId="173" fontId="4" fillId="0" borderId="0" xfId="2" applyNumberFormat="1" applyFont="1" applyFill="1" applyBorder="1" applyAlignment="1">
      <alignment horizontal="right"/>
    </xf>
    <xf numFmtId="166" fontId="4" fillId="0" borderId="0" xfId="2" applyFont="1" applyFill="1" applyBorder="1"/>
    <xf numFmtId="3" fontId="4" fillId="0" borderId="0" xfId="2" applyNumberFormat="1" applyFont="1" applyFill="1" applyBorder="1" applyAlignment="1">
      <alignment horizontal="right"/>
    </xf>
    <xf numFmtId="166" fontId="4" fillId="0" borderId="0" xfId="2" applyFont="1" applyFill="1" applyBorder="1" applyAlignment="1" applyProtection="1">
      <alignment horizontal="left"/>
    </xf>
    <xf numFmtId="3" fontId="4" fillId="0" borderId="1" xfId="2" applyNumberFormat="1" applyFont="1" applyFill="1" applyBorder="1"/>
    <xf numFmtId="3" fontId="4" fillId="0" borderId="1" xfId="2" applyNumberFormat="1" applyFont="1" applyFill="1" applyBorder="1" applyAlignment="1">
      <alignment horizontal="right"/>
    </xf>
    <xf numFmtId="166" fontId="4" fillId="0" borderId="1" xfId="2" applyFont="1" applyFill="1" applyBorder="1" applyAlignment="1" applyProtection="1">
      <alignment horizontal="left"/>
    </xf>
    <xf numFmtId="166" fontId="4" fillId="0" borderId="0" xfId="2" applyFont="1" applyFill="1" applyBorder="1" applyAlignment="1">
      <alignment horizontal="right"/>
    </xf>
    <xf numFmtId="3" fontId="4" fillId="0" borderId="0" xfId="86" applyNumberFormat="1" applyFont="1" applyFill="1" applyBorder="1" applyAlignment="1"/>
    <xf numFmtId="3" fontId="3" fillId="0" borderId="0" xfId="20" applyNumberFormat="1" applyFont="1"/>
    <xf numFmtId="0" fontId="4" fillId="0" borderId="0" xfId="87" applyFont="1" applyFill="1" applyAlignment="1" applyProtection="1">
      <alignment horizontal="left"/>
      <protection locked="0"/>
    </xf>
    <xf numFmtId="165" fontId="4" fillId="0" borderId="0" xfId="2" applyNumberFormat="1" applyFont="1" applyFill="1" applyAlignment="1" applyProtection="1">
      <alignment horizontal="left"/>
    </xf>
    <xf numFmtId="166" fontId="5" fillId="0" borderId="0" xfId="2" applyFont="1" applyFill="1" applyAlignment="1" applyProtection="1">
      <alignment horizontal="left"/>
    </xf>
    <xf numFmtId="3" fontId="5" fillId="0" borderId="0" xfId="2" applyNumberFormat="1" applyFont="1" applyFill="1" applyBorder="1" applyAlignment="1">
      <alignment horizontal="right"/>
    </xf>
    <xf numFmtId="166" fontId="4" fillId="0" borderId="0" xfId="2" applyFont="1" applyFill="1" applyAlignment="1">
      <alignment horizontal="left"/>
    </xf>
    <xf numFmtId="166" fontId="5" fillId="0" borderId="0" xfId="2" applyFont="1" applyFill="1" applyBorder="1" applyAlignment="1"/>
    <xf numFmtId="166" fontId="5" fillId="0" borderId="0" xfId="2" applyFont="1" applyFill="1" applyBorder="1" applyAlignment="1">
      <alignment horizontal="right"/>
    </xf>
    <xf numFmtId="166" fontId="5" fillId="0" borderId="0" xfId="2" applyNumberFormat="1" applyFont="1" applyFill="1" applyAlignment="1" applyProtection="1">
      <alignment horizontal="left" vertical="center"/>
    </xf>
    <xf numFmtId="0" fontId="3" fillId="0" borderId="0" xfId="20" applyFont="1" applyBorder="1" applyAlignment="1">
      <alignment vertical="center"/>
    </xf>
    <xf numFmtId="0" fontId="4" fillId="0" borderId="25" xfId="2" applyNumberFormat="1" applyFont="1" applyFill="1" applyBorder="1" applyAlignment="1" applyProtection="1">
      <alignment horizontal="right" vertical="center"/>
    </xf>
    <xf numFmtId="0" fontId="4" fillId="0" borderId="25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 applyProtection="1">
      <alignment horizontal="left" vertical="center"/>
    </xf>
    <xf numFmtId="165" fontId="3" fillId="0" borderId="0" xfId="43" applyNumberFormat="1" applyFont="1" applyAlignment="1">
      <alignment horizontal="left"/>
    </xf>
    <xf numFmtId="174" fontId="4" fillId="0" borderId="0" xfId="2" applyNumberFormat="1" applyFont="1" applyFill="1" applyBorder="1"/>
    <xf numFmtId="166" fontId="5" fillId="0" borderId="0" xfId="2" applyNumberFormat="1" applyFont="1" applyFill="1" applyAlignment="1" applyProtection="1">
      <alignment horizontal="left" wrapText="1"/>
    </xf>
    <xf numFmtId="166" fontId="4" fillId="0" borderId="0" xfId="2" applyFont="1" applyFill="1" applyBorder="1" applyAlignment="1">
      <alignment wrapText="1"/>
    </xf>
    <xf numFmtId="166" fontId="5" fillId="0" borderId="0" xfId="2" applyNumberFormat="1" applyFont="1" applyFill="1" applyAlignment="1" applyProtection="1">
      <alignment horizontal="left"/>
    </xf>
    <xf numFmtId="0" fontId="6" fillId="0" borderId="0" xfId="9" applyFont="1" applyFill="1" applyBorder="1" applyAlignment="1">
      <alignment horizontal="left"/>
    </xf>
    <xf numFmtId="0" fontId="6" fillId="0" borderId="0" xfId="20" applyFont="1" applyBorder="1"/>
    <xf numFmtId="0" fontId="5" fillId="0" borderId="0" xfId="2" applyNumberFormat="1" applyFont="1" applyFill="1" applyAlignment="1">
      <alignment horizontal="left"/>
    </xf>
    <xf numFmtId="175" fontId="40" fillId="0" borderId="0" xfId="2" applyNumberFormat="1" applyFont="1" applyFill="1" applyBorder="1"/>
    <xf numFmtId="49" fontId="5" fillId="0" borderId="0" xfId="2" applyNumberFormat="1" applyFont="1" applyFill="1" applyAlignment="1"/>
    <xf numFmtId="0" fontId="3" fillId="0" borderId="0" xfId="89" applyFont="1"/>
    <xf numFmtId="0" fontId="3" fillId="0" borderId="0" xfId="89" applyFont="1" applyAlignment="1"/>
    <xf numFmtId="166" fontId="5" fillId="0" borderId="0" xfId="11" applyNumberFormat="1" applyFont="1" applyBorder="1" applyAlignment="1" applyProtection="1">
      <alignment horizontal="left"/>
      <protection locked="0"/>
    </xf>
    <xf numFmtId="0" fontId="3" fillId="0" borderId="0" xfId="68" applyFont="1" applyBorder="1"/>
    <xf numFmtId="0" fontId="3" fillId="0" borderId="0" xfId="68" applyFont="1" applyFill="1" applyBorder="1"/>
    <xf numFmtId="0" fontId="3" fillId="0" borderId="0" xfId="89" applyFont="1" applyFill="1"/>
    <xf numFmtId="0" fontId="3" fillId="0" borderId="0" xfId="89" applyFont="1" applyFill="1" applyBorder="1"/>
    <xf numFmtId="0" fontId="4" fillId="0" borderId="0" xfId="68" applyFont="1" applyFill="1" applyBorder="1"/>
    <xf numFmtId="166" fontId="4" fillId="0" borderId="0" xfId="11" applyNumberFormat="1" applyFont="1" applyFill="1" applyBorder="1" applyAlignment="1" applyProtection="1">
      <alignment horizontal="left"/>
      <protection locked="0"/>
    </xf>
    <xf numFmtId="3" fontId="3" fillId="0" borderId="0" xfId="89" applyNumberFormat="1" applyFont="1" applyFill="1" applyAlignment="1">
      <alignment horizontal="right"/>
    </xf>
    <xf numFmtId="3" fontId="3" fillId="0" borderId="0" xfId="89" applyNumberFormat="1" applyFont="1" applyAlignment="1">
      <alignment horizontal="right"/>
    </xf>
    <xf numFmtId="0" fontId="4" fillId="0" borderId="0" xfId="68" applyFont="1" applyBorder="1"/>
    <xf numFmtId="3" fontId="4" fillId="0" borderId="0" xfId="68" applyNumberFormat="1" applyFont="1" applyFill="1" applyAlignment="1">
      <alignment horizontal="right"/>
    </xf>
    <xf numFmtId="3" fontId="4" fillId="0" borderId="0" xfId="68" applyNumberFormat="1" applyFont="1" applyAlignment="1">
      <alignment horizontal="right"/>
    </xf>
    <xf numFmtId="0" fontId="4" fillId="0" borderId="0" xfId="68" applyFont="1"/>
    <xf numFmtId="0" fontId="3" fillId="0" borderId="1" xfId="89" applyFont="1" applyBorder="1"/>
    <xf numFmtId="0" fontId="3" fillId="0" borderId="1" xfId="89" applyFont="1" applyBorder="1" applyAlignment="1"/>
    <xf numFmtId="3" fontId="4" fillId="0" borderId="1" xfId="68" applyNumberFormat="1" applyFont="1" applyBorder="1" applyAlignment="1">
      <alignment horizontal="right"/>
    </xf>
    <xf numFmtId="0" fontId="4" fillId="0" borderId="1" xfId="68" applyFont="1" applyBorder="1" applyAlignment="1">
      <alignment horizontal="left" indent="1"/>
    </xf>
    <xf numFmtId="0" fontId="3" fillId="0" borderId="0" xfId="89" applyFont="1" applyBorder="1"/>
    <xf numFmtId="0" fontId="4" fillId="0" borderId="0" xfId="68" applyFont="1" applyBorder="1" applyAlignment="1">
      <alignment horizontal="left" indent="1"/>
    </xf>
    <xf numFmtId="3" fontId="4" fillId="0" borderId="0" xfId="68" applyNumberFormat="1" applyFont="1" applyFill="1" applyBorder="1" applyAlignment="1">
      <alignment horizontal="right"/>
    </xf>
    <xf numFmtId="0" fontId="4" fillId="0" borderId="0" xfId="68" applyFont="1" applyBorder="1" applyAlignment="1">
      <alignment horizontal="left"/>
    </xf>
    <xf numFmtId="3" fontId="4" fillId="0" borderId="0" xfId="68" applyNumberFormat="1" applyFont="1" applyFill="1" applyBorder="1"/>
    <xf numFmtId="0" fontId="5" fillId="0" borderId="0" xfId="68" applyFont="1" applyBorder="1" applyAlignment="1">
      <alignment horizontal="left" indent="1"/>
    </xf>
    <xf numFmtId="0" fontId="5" fillId="0" borderId="0" xfId="68" applyFont="1" applyBorder="1" applyAlignment="1">
      <alignment horizontal="left"/>
    </xf>
    <xf numFmtId="3" fontId="4" fillId="0" borderId="0" xfId="90" applyNumberFormat="1" applyFont="1" applyFill="1" applyBorder="1" applyAlignment="1">
      <alignment horizontal="right"/>
    </xf>
    <xf numFmtId="1" fontId="4" fillId="0" borderId="0" xfId="90" applyNumberFormat="1" applyFont="1" applyFill="1" applyBorder="1"/>
    <xf numFmtId="0" fontId="4" fillId="0" borderId="0" xfId="68" applyFont="1" applyFill="1" applyBorder="1" applyAlignment="1">
      <alignment horizontal="left" indent="1"/>
    </xf>
    <xf numFmtId="0" fontId="4" fillId="0" borderId="0" xfId="68" applyFont="1" applyFill="1" applyBorder="1" applyAlignment="1">
      <alignment horizontal="left"/>
    </xf>
    <xf numFmtId="0" fontId="5" fillId="0" borderId="0" xfId="68" applyFont="1" applyBorder="1"/>
    <xf numFmtId="3" fontId="4" fillId="0" borderId="0" xfId="68" applyNumberFormat="1" applyFont="1" applyBorder="1" applyAlignment="1">
      <alignment horizontal="right"/>
    </xf>
    <xf numFmtId="0" fontId="6" fillId="0" borderId="0" xfId="89" applyFont="1"/>
    <xf numFmtId="0" fontId="5" fillId="0" borderId="0" xfId="68" applyFont="1" applyFill="1" applyBorder="1"/>
    <xf numFmtId="1" fontId="5" fillId="0" borderId="0" xfId="90" applyNumberFormat="1" applyFont="1" applyFill="1" applyBorder="1"/>
    <xf numFmtId="3" fontId="5" fillId="0" borderId="0" xfId="90" applyNumberFormat="1" applyFont="1" applyFill="1" applyBorder="1" applyAlignment="1">
      <alignment horizontal="right"/>
    </xf>
    <xf numFmtId="176" fontId="6" fillId="0" borderId="0" xfId="91" applyNumberFormat="1" applyFont="1" applyFill="1" applyBorder="1" applyAlignment="1">
      <alignment horizontal="right"/>
    </xf>
    <xf numFmtId="3" fontId="6" fillId="0" borderId="0" xfId="91" applyNumberFormat="1" applyFont="1" applyFill="1" applyBorder="1" applyAlignment="1">
      <alignment horizontal="right"/>
    </xf>
    <xf numFmtId="0" fontId="3" fillId="0" borderId="0" xfId="89" applyFont="1" applyAlignment="1">
      <alignment vertical="center"/>
    </xf>
    <xf numFmtId="0" fontId="4" fillId="0" borderId="25" xfId="7" applyFont="1" applyFill="1" applyBorder="1" applyAlignment="1">
      <alignment horizontal="left" vertical="center"/>
    </xf>
    <xf numFmtId="0" fontId="3" fillId="0" borderId="25" xfId="89" applyFont="1" applyBorder="1" applyAlignment="1">
      <alignment vertical="center"/>
    </xf>
    <xf numFmtId="0" fontId="4" fillId="0" borderId="25" xfId="7" applyNumberFormat="1" applyFont="1" applyFill="1" applyBorder="1" applyAlignment="1">
      <alignment horizontal="left" vertical="center"/>
    </xf>
    <xf numFmtId="0" fontId="4" fillId="0" borderId="25" xfId="7" applyNumberFormat="1" applyFont="1" applyFill="1" applyBorder="1" applyAlignment="1">
      <alignment horizontal="right" vertical="center"/>
    </xf>
    <xf numFmtId="0" fontId="4" fillId="0" borderId="1" xfId="7" applyNumberFormat="1" applyFont="1" applyFill="1" applyBorder="1" applyAlignment="1">
      <alignment horizontal="right"/>
    </xf>
    <xf numFmtId="164" fontId="4" fillId="0" borderId="1" xfId="92" applyFont="1" applyFill="1" applyBorder="1" applyAlignment="1">
      <alignment horizontal="left"/>
    </xf>
    <xf numFmtId="1" fontId="4" fillId="0" borderId="0" xfId="4" applyNumberFormat="1" applyFont="1" applyFill="1" applyBorder="1" applyAlignment="1">
      <alignment horizontal="right"/>
    </xf>
    <xf numFmtId="164" fontId="4" fillId="0" borderId="0" xfId="92" applyFont="1" applyFill="1" applyBorder="1" applyAlignment="1">
      <alignment horizontal="left"/>
    </xf>
    <xf numFmtId="0" fontId="6" fillId="0" borderId="0" xfId="89" applyFont="1" applyAlignment="1">
      <alignment horizontal="left"/>
    </xf>
    <xf numFmtId="0" fontId="11" fillId="0" borderId="0" xfId="67" applyFont="1"/>
    <xf numFmtId="0" fontId="11" fillId="0" borderId="0" xfId="67" applyFont="1" applyBorder="1"/>
    <xf numFmtId="3" fontId="41" fillId="0" borderId="0" xfId="67" applyNumberFormat="1" applyFont="1" applyBorder="1" applyAlignment="1">
      <alignment horizontal="left"/>
    </xf>
    <xf numFmtId="3" fontId="42" fillId="0" borderId="0" xfId="67" applyNumberFormat="1" applyFont="1" applyBorder="1" applyAlignment="1">
      <alignment horizontal="left"/>
    </xf>
    <xf numFmtId="3" fontId="43" fillId="0" borderId="0" xfId="67" applyNumberFormat="1" applyFont="1" applyBorder="1" applyAlignment="1">
      <alignment horizontal="center"/>
    </xf>
    <xf numFmtId="0" fontId="44" fillId="0" borderId="0" xfId="1" applyFont="1" applyFill="1" applyAlignment="1" applyProtection="1">
      <alignment horizontal="left"/>
    </xf>
    <xf numFmtId="0" fontId="11" fillId="0" borderId="0" xfId="67" applyFont="1" applyBorder="1" applyAlignment="1">
      <alignment horizontal="center"/>
    </xf>
    <xf numFmtId="49" fontId="43" fillId="0" borderId="0" xfId="20" applyNumberFormat="1" applyFont="1" applyFill="1" applyAlignment="1">
      <alignment horizontal="center"/>
    </xf>
    <xf numFmtId="49" fontId="43" fillId="0" borderId="0" xfId="20" applyNumberFormat="1" applyFont="1" applyAlignment="1">
      <alignment horizontal="center"/>
    </xf>
    <xf numFmtId="49" fontId="44" fillId="0" borderId="0" xfId="1" applyNumberFormat="1" applyFont="1" applyFill="1" applyAlignment="1" applyProtection="1">
      <alignment horizontal="left"/>
    </xf>
    <xf numFmtId="3" fontId="11" fillId="0" borderId="0" xfId="67" applyNumberFormat="1" applyFont="1" applyAlignment="1">
      <alignment horizontal="right"/>
    </xf>
    <xf numFmtId="3" fontId="43" fillId="0" borderId="0" xfId="67" applyNumberFormat="1" applyFont="1" applyAlignment="1">
      <alignment horizontal="right"/>
    </xf>
    <xf numFmtId="3" fontId="43" fillId="0" borderId="0" xfId="67" applyNumberFormat="1" applyFont="1" applyAlignment="1">
      <alignment horizontal="center"/>
    </xf>
    <xf numFmtId="3" fontId="43" fillId="18" borderId="25" xfId="67" applyNumberFormat="1" applyFont="1" applyFill="1" applyBorder="1" applyAlignment="1">
      <alignment horizontal="right"/>
    </xf>
    <xf numFmtId="3" fontId="43" fillId="18" borderId="25" xfId="67" applyNumberFormat="1" applyFont="1" applyFill="1" applyBorder="1" applyAlignment="1">
      <alignment horizontal="center"/>
    </xf>
    <xf numFmtId="0" fontId="45" fillId="0" borderId="0" xfId="20" applyFont="1" applyFill="1" applyAlignment="1">
      <alignment horizontal="left"/>
    </xf>
    <xf numFmtId="15" fontId="11" fillId="0" borderId="0" xfId="67" applyNumberFormat="1" applyFont="1"/>
    <xf numFmtId="0" fontId="46" fillId="0" borderId="0" xfId="67" applyFont="1"/>
    <xf numFmtId="0" fontId="45" fillId="0" borderId="0" xfId="67" applyFont="1" applyAlignment="1">
      <alignment horizontal="left"/>
    </xf>
    <xf numFmtId="0" fontId="36" fillId="0" borderId="0" xfId="93" applyFont="1" applyFill="1" applyBorder="1"/>
    <xf numFmtId="0" fontId="36" fillId="0" borderId="0" xfId="93" applyFont="1"/>
    <xf numFmtId="0" fontId="36" fillId="0" borderId="0" xfId="93" applyFont="1" applyAlignment="1">
      <alignment horizontal="right"/>
    </xf>
    <xf numFmtId="0" fontId="48" fillId="0" borderId="0" xfId="93" applyFont="1"/>
    <xf numFmtId="164" fontId="36" fillId="0" borderId="0" xfId="93" applyNumberFormat="1" applyFont="1"/>
    <xf numFmtId="164" fontId="36" fillId="0" borderId="0" xfId="93" applyNumberFormat="1" applyFont="1" applyAlignment="1">
      <alignment horizontal="right"/>
    </xf>
    <xf numFmtId="0" fontId="36" fillId="0" borderId="1" xfId="93" applyFont="1" applyBorder="1"/>
    <xf numFmtId="164" fontId="36" fillId="0" borderId="1" xfId="93" applyNumberFormat="1" applyFont="1" applyBorder="1"/>
    <xf numFmtId="164" fontId="36" fillId="0" borderId="1" xfId="93" applyNumberFormat="1" applyFont="1" applyBorder="1" applyAlignment="1">
      <alignment horizontal="right"/>
    </xf>
    <xf numFmtId="0" fontId="48" fillId="0" borderId="1" xfId="93" applyFont="1" applyBorder="1"/>
    <xf numFmtId="0" fontId="37" fillId="0" borderId="0" xfId="93" applyFont="1"/>
    <xf numFmtId="3" fontId="36" fillId="0" borderId="0" xfId="93" applyNumberFormat="1" applyFont="1" applyAlignment="1">
      <alignment horizontal="right"/>
    </xf>
    <xf numFmtId="0" fontId="36" fillId="0" borderId="0" xfId="93" applyFont="1" applyFill="1"/>
    <xf numFmtId="164" fontId="36" fillId="0" borderId="0" xfId="93" applyNumberFormat="1" applyFont="1" applyFill="1"/>
    <xf numFmtId="164" fontId="36" fillId="0" borderId="0" xfId="93" applyNumberFormat="1" applyFont="1" applyFill="1" applyAlignment="1">
      <alignment horizontal="right"/>
    </xf>
    <xf numFmtId="0" fontId="48" fillId="0" borderId="0" xfId="93" applyFont="1" applyFill="1"/>
    <xf numFmtId="0" fontId="36" fillId="0" borderId="0" xfId="93" applyFont="1" applyBorder="1"/>
    <xf numFmtId="0" fontId="36" fillId="0" borderId="0" xfId="93" applyFont="1" applyBorder="1" applyAlignment="1">
      <alignment horizontal="right"/>
    </xf>
    <xf numFmtId="0" fontId="48" fillId="0" borderId="0" xfId="93" applyFont="1" applyBorder="1"/>
    <xf numFmtId="0" fontId="36" fillId="0" borderId="25" xfId="93" applyFont="1" applyBorder="1"/>
    <xf numFmtId="0" fontId="36" fillId="0" borderId="25" xfId="93" applyFont="1" applyBorder="1" applyAlignment="1">
      <alignment horizontal="right"/>
    </xf>
    <xf numFmtId="0" fontId="48" fillId="0" borderId="25" xfId="93" applyFont="1" applyBorder="1"/>
    <xf numFmtId="0" fontId="37" fillId="0" borderId="0" xfId="93" applyFont="1" applyAlignment="1">
      <alignment horizontal="right"/>
    </xf>
    <xf numFmtId="0" fontId="37" fillId="0" borderId="0" xfId="93" applyFont="1" applyFill="1" applyBorder="1"/>
    <xf numFmtId="0" fontId="38" fillId="0" borderId="0" xfId="93" applyNumberFormat="1" applyFont="1" applyFill="1" applyBorder="1" applyAlignment="1">
      <alignment horizontal="left"/>
    </xf>
    <xf numFmtId="0" fontId="38" fillId="0" borderId="0" xfId="93" applyNumberFormat="1" applyFont="1" applyAlignment="1">
      <alignment horizontal="left"/>
    </xf>
    <xf numFmtId="0" fontId="49" fillId="0" borderId="0" xfId="67" applyFont="1"/>
    <xf numFmtId="0" fontId="37" fillId="0" borderId="1" xfId="93" applyFont="1" applyBorder="1"/>
    <xf numFmtId="0" fontId="29" fillId="0" borderId="1" xfId="80" applyFont="1" applyFill="1" applyBorder="1" applyAlignment="1">
      <alignment horizontal="left"/>
    </xf>
    <xf numFmtId="0" fontId="11" fillId="0" borderId="0" xfId="81" applyNumberFormat="1" applyFont="1" applyFill="1" applyAlignment="1" applyProtection="1">
      <alignment horizontal="left"/>
    </xf>
    <xf numFmtId="0" fontId="50" fillId="0" borderId="0" xfId="81" applyFont="1" applyFill="1"/>
    <xf numFmtId="0" fontId="6" fillId="0" borderId="19" xfId="82" applyFont="1" applyFill="1" applyBorder="1" applyAlignment="1" applyProtection="1">
      <alignment horizontal="center" vertical="center" wrapText="1"/>
    </xf>
    <xf numFmtId="0" fontId="6" fillId="0" borderId="16" xfId="82" applyFont="1" applyFill="1" applyBorder="1" applyAlignment="1" applyProtection="1">
      <alignment horizontal="center" vertical="center" wrapText="1"/>
    </xf>
    <xf numFmtId="0" fontId="6" fillId="0" borderId="13" xfId="82" applyFont="1" applyFill="1" applyBorder="1" applyAlignment="1" applyProtection="1">
      <alignment horizontal="center" vertical="center" wrapText="1"/>
    </xf>
    <xf numFmtId="0" fontId="6" fillId="0" borderId="22" xfId="82" applyFont="1" applyFill="1" applyBorder="1" applyAlignment="1" applyProtection="1">
      <alignment horizontal="center" vertical="center"/>
    </xf>
    <xf numFmtId="0" fontId="6" fillId="0" borderId="20" xfId="82" applyFont="1" applyFill="1" applyBorder="1" applyAlignment="1" applyProtection="1">
      <alignment horizontal="center" vertical="center"/>
    </xf>
    <xf numFmtId="0" fontId="6" fillId="0" borderId="21" xfId="82" applyFont="1" applyFill="1" applyBorder="1" applyAlignment="1" applyProtection="1">
      <alignment horizontal="center" vertical="center"/>
    </xf>
    <xf numFmtId="0" fontId="6" fillId="0" borderId="22" xfId="81" applyFont="1" applyBorder="1" applyAlignment="1">
      <alignment horizontal="center" vertical="center" wrapText="1"/>
    </xf>
    <xf numFmtId="0" fontId="6" fillId="0" borderId="20" xfId="81" applyFont="1" applyBorder="1" applyAlignment="1">
      <alignment horizontal="center" vertical="center" wrapText="1"/>
    </xf>
    <xf numFmtId="0" fontId="6" fillId="0" borderId="21" xfId="81" applyFont="1" applyBorder="1" applyAlignment="1">
      <alignment horizontal="center" vertical="center" wrapText="1"/>
    </xf>
    <xf numFmtId="0" fontId="6" fillId="0" borderId="19" xfId="81" applyFont="1" applyBorder="1" applyAlignment="1">
      <alignment horizontal="center" vertical="center" wrapText="1"/>
    </xf>
    <xf numFmtId="0" fontId="6" fillId="0" borderId="16" xfId="81" applyFont="1" applyBorder="1" applyAlignment="1">
      <alignment horizontal="center" vertical="center" wrapText="1"/>
    </xf>
    <xf numFmtId="0" fontId="6" fillId="0" borderId="13" xfId="81" applyFont="1" applyBorder="1" applyAlignment="1">
      <alignment horizontal="center" vertical="center" wrapText="1"/>
    </xf>
    <xf numFmtId="0" fontId="3" fillId="0" borderId="16" xfId="82" applyFont="1" applyFill="1" applyBorder="1" applyAlignment="1" applyProtection="1">
      <alignment horizontal="center" vertical="center" wrapText="1"/>
    </xf>
    <xf numFmtId="0" fontId="3" fillId="0" borderId="13" xfId="82" applyFont="1" applyFill="1" applyBorder="1" applyAlignment="1" applyProtection="1">
      <alignment horizontal="center" vertical="center" wrapText="1"/>
    </xf>
    <xf numFmtId="0" fontId="31" fillId="0" borderId="22" xfId="81" applyFont="1" applyBorder="1" applyAlignment="1">
      <alignment horizontal="center" vertical="center" wrapText="1"/>
    </xf>
    <xf numFmtId="0" fontId="31" fillId="0" borderId="20" xfId="81" applyFont="1" applyBorder="1" applyAlignment="1">
      <alignment horizontal="center" vertical="center" wrapText="1"/>
    </xf>
    <xf numFmtId="0" fontId="31" fillId="0" borderId="21" xfId="81" applyFont="1" applyBorder="1" applyAlignment="1">
      <alignment horizontal="center" vertical="center" wrapText="1"/>
    </xf>
    <xf numFmtId="0" fontId="3" fillId="0" borderId="19" xfId="81" applyFont="1" applyBorder="1" applyAlignment="1">
      <alignment horizontal="center" vertical="center" wrapText="1"/>
    </xf>
    <xf numFmtId="0" fontId="3" fillId="0" borderId="13" xfId="81" applyFont="1" applyBorder="1" applyAlignment="1">
      <alignment horizontal="center" vertical="center" wrapText="1"/>
    </xf>
    <xf numFmtId="0" fontId="3" fillId="0" borderId="16" xfId="81" applyFont="1" applyBorder="1" applyAlignment="1">
      <alignment horizontal="center" vertical="center" wrapText="1"/>
    </xf>
    <xf numFmtId="0" fontId="3" fillId="0" borderId="22" xfId="81" applyFont="1" applyBorder="1" applyAlignment="1">
      <alignment horizontal="center" vertical="center" wrapText="1"/>
    </xf>
    <xf numFmtId="0" fontId="3" fillId="0" borderId="15" xfId="81" applyFont="1" applyBorder="1" applyAlignment="1">
      <alignment horizontal="center" vertical="center" wrapText="1"/>
    </xf>
    <xf numFmtId="0" fontId="3" fillId="0" borderId="21" xfId="81" applyFont="1" applyBorder="1" applyAlignment="1">
      <alignment horizontal="center" vertical="center" wrapText="1"/>
    </xf>
    <xf numFmtId="0" fontId="3" fillId="0" borderId="14" xfId="81" applyFont="1" applyBorder="1" applyAlignment="1">
      <alignment horizontal="center" vertical="center" wrapText="1"/>
    </xf>
    <xf numFmtId="0" fontId="6" fillId="0" borderId="22" xfId="81" applyFont="1" applyFill="1" applyBorder="1" applyAlignment="1">
      <alignment horizontal="center" vertical="center" wrapText="1"/>
    </xf>
    <xf numFmtId="0" fontId="6" fillId="0" borderId="20" xfId="81" applyFont="1" applyFill="1" applyBorder="1" applyAlignment="1">
      <alignment horizontal="center" vertical="center" wrapText="1"/>
    </xf>
    <xf numFmtId="0" fontId="6" fillId="0" borderId="21" xfId="81" applyFont="1" applyFill="1" applyBorder="1" applyAlignment="1">
      <alignment horizontal="center" vertical="center" wrapText="1"/>
    </xf>
    <xf numFmtId="0" fontId="6" fillId="0" borderId="19" xfId="81" applyFont="1" applyFill="1" applyBorder="1" applyAlignment="1">
      <alignment horizontal="center" vertical="center" wrapText="1"/>
    </xf>
    <xf numFmtId="0" fontId="6" fillId="0" borderId="16" xfId="81" applyFont="1" applyFill="1" applyBorder="1" applyAlignment="1">
      <alignment horizontal="center" vertical="center" wrapText="1"/>
    </xf>
    <xf numFmtId="0" fontId="6" fillId="0" borderId="13" xfId="81" applyFont="1" applyFill="1" applyBorder="1" applyAlignment="1">
      <alignment horizontal="center" vertical="center" wrapText="1"/>
    </xf>
    <xf numFmtId="0" fontId="3" fillId="0" borderId="19" xfId="81" applyFont="1" applyFill="1" applyBorder="1" applyAlignment="1">
      <alignment horizontal="center" vertical="center" wrapText="1"/>
    </xf>
    <xf numFmtId="0" fontId="3" fillId="0" borderId="13" xfId="81" applyFont="1" applyFill="1" applyBorder="1" applyAlignment="1">
      <alignment horizontal="center" vertical="center" wrapText="1"/>
    </xf>
    <xf numFmtId="0" fontId="3" fillId="0" borderId="16" xfId="81" applyFont="1" applyFill="1" applyBorder="1" applyAlignment="1">
      <alignment horizontal="center" vertical="center" wrapText="1"/>
    </xf>
    <xf numFmtId="0" fontId="3" fillId="0" borderId="22" xfId="81" applyFont="1" applyFill="1" applyBorder="1" applyAlignment="1">
      <alignment horizontal="center" vertical="center" wrapText="1"/>
    </xf>
    <xf numFmtId="0" fontId="3" fillId="0" borderId="15" xfId="81" applyFont="1" applyFill="1" applyBorder="1" applyAlignment="1">
      <alignment horizontal="center" vertical="center" wrapText="1"/>
    </xf>
    <xf numFmtId="0" fontId="3" fillId="0" borderId="21" xfId="81" applyFont="1" applyFill="1" applyBorder="1" applyAlignment="1">
      <alignment horizontal="center" vertical="center" wrapText="1"/>
    </xf>
    <xf numFmtId="0" fontId="3" fillId="0" borderId="14" xfId="81" applyFont="1" applyFill="1" applyBorder="1" applyAlignment="1">
      <alignment horizontal="center" vertical="center" wrapText="1"/>
    </xf>
  </cellXfs>
  <cellStyles count="94">
    <cellStyle name="_CD_Peru" xfId="23"/>
    <cellStyle name="=C:\WINNT\SYSTEM32\COMMAND.COM" xfId="24"/>
    <cellStyle name="20% - Énfasis1" xfId="25"/>
    <cellStyle name="20% - Énfasis2" xfId="26"/>
    <cellStyle name="20% - Énfasis3" xfId="27"/>
    <cellStyle name="20% - Énfasis4" xfId="28"/>
    <cellStyle name="20% - Énfasis5" xfId="29"/>
    <cellStyle name="20% - Énfasis6" xfId="30"/>
    <cellStyle name="40% - Énfasis1" xfId="31"/>
    <cellStyle name="40% - Énfasis2" xfId="32"/>
    <cellStyle name="40% - Énfasis3" xfId="33"/>
    <cellStyle name="40% - Énfasis4" xfId="34"/>
    <cellStyle name="40% - Énfasis5" xfId="35"/>
    <cellStyle name="40% - Énfasis6" xfId="36"/>
    <cellStyle name="60% - Énfasis1" xfId="37"/>
    <cellStyle name="60% - Énfasis2" xfId="38"/>
    <cellStyle name="60% - Énfasis3" xfId="39"/>
    <cellStyle name="60% - Énfasis4" xfId="40"/>
    <cellStyle name="60% - Énfasis5" xfId="41"/>
    <cellStyle name="60% - Énfasis6" xfId="42"/>
    <cellStyle name="ANCLAS,REZONES Y SUS PARTES,DE FUNDICION,DE HIERRO O DE ACERO" xfId="17"/>
    <cellStyle name="ANCLAS,REZONES Y SUS PARTES,DE FUNDICION,DE HIERRO O DE ACERO 2" xfId="20"/>
    <cellStyle name="ANCLAS,REZONES Y SUS PARTES,DE FUNDICION,DE HIERRO O DE ACERO 2 2" xfId="43"/>
    <cellStyle name="ANCLAS,REZONES Y SUS PARTES,DE FUNDICION,DE HIERRO O DE ACERO 3" xfId="89"/>
    <cellStyle name="bolet" xfId="44"/>
    <cellStyle name="Buena" xfId="45"/>
    <cellStyle name="Cálculo" xfId="46"/>
    <cellStyle name="Celda de comprobación" xfId="47"/>
    <cellStyle name="Celda vinculada" xfId="48"/>
    <cellStyle name="Comma [0] 2" xfId="88"/>
    <cellStyle name="Comma 2" xfId="49"/>
    <cellStyle name="Comma0" xfId="50"/>
    <cellStyle name="Currency 2" xfId="51"/>
    <cellStyle name="Currency0" xfId="52"/>
    <cellStyle name="Date" xfId="53"/>
    <cellStyle name="Diseño" xfId="54"/>
    <cellStyle name="Encabezado 4" xfId="55"/>
    <cellStyle name="Énfasis1" xfId="56"/>
    <cellStyle name="Énfasis2" xfId="57"/>
    <cellStyle name="Énfasis3" xfId="58"/>
    <cellStyle name="Énfasis4" xfId="59"/>
    <cellStyle name="Énfasis5" xfId="60"/>
    <cellStyle name="Énfasis6" xfId="61"/>
    <cellStyle name="Entrada" xfId="62"/>
    <cellStyle name="Fixed" xfId="63"/>
    <cellStyle name="Incorrecto" xfId="64"/>
    <cellStyle name="MES" xfId="65"/>
    <cellStyle name="Millares_Petroleo" xfId="66"/>
    <cellStyle name="Normal" xfId="0" builtinId="0"/>
    <cellStyle name="Normal 2" xfId="19"/>
    <cellStyle name="Normal 3" xfId="67"/>
    <cellStyle name="Normal 4" xfId="81"/>
    <cellStyle name="Normal 5" xfId="93"/>
    <cellStyle name="Normal__CN-Arg" xfId="86"/>
    <cellStyle name="Normal_ARG96-01" xfId="1"/>
    <cellStyle name="Normal_ARG96-03" xfId="2"/>
    <cellStyle name="Normal_ARG96-04" xfId="3"/>
    <cellStyle name="Normal_ARG96-07" xfId="4"/>
    <cellStyle name="Normal_ARG96-09" xfId="5"/>
    <cellStyle name="Normal_ARG96-10" xfId="6"/>
    <cellStyle name="Normal_ARG96-10 2 2" xfId="92"/>
    <cellStyle name="Normal_ARG96-11" xfId="7"/>
    <cellStyle name="Normal_ARG96-12" xfId="82"/>
    <cellStyle name="Normal_ARG96-14" xfId="68"/>
    <cellStyle name="Normal_ARG96-15" xfId="8"/>
    <cellStyle name="Normal_ARG96-16" xfId="69"/>
    <cellStyle name="Normal_ARG97-03" xfId="9"/>
    <cellStyle name="Normal_ARG97-09" xfId="84"/>
    <cellStyle name="Normal_ArgDestiX" xfId="83"/>
    <cellStyle name="Normal_BOL96-01" xfId="10"/>
    <cellStyle name="Normal_BOL96-16" xfId="22"/>
    <cellStyle name="Normal_BOL96-17" xfId="21"/>
    <cellStyle name="Normal_Cuad_A-13_Deuda" xfId="91"/>
    <cellStyle name="Normal_ECU96-06" xfId="11"/>
    <cellStyle name="Normal_ECU96-14" xfId="90"/>
    <cellStyle name="Normal_ECU96-15" xfId="85"/>
    <cellStyle name="Normal_EcuIET" xfId="80"/>
    <cellStyle name="Normal_HND96-15" xfId="18"/>
    <cellStyle name="Normal_MEX96-15" xfId="12"/>
    <cellStyle name="Normal_NIC96-15" xfId="13"/>
    <cellStyle name="Normal_PER96-02" xfId="14"/>
    <cellStyle name="Normal_PER96-16" xfId="15"/>
    <cellStyle name="Normal_PRY96-14" xfId="16"/>
    <cellStyle name="Normal_URY_1-2" xfId="87"/>
    <cellStyle name="Notas" xfId="70"/>
    <cellStyle name="Salida" xfId="71"/>
    <cellStyle name="Style 1" xfId="72"/>
    <cellStyle name="Texto de advertencia" xfId="73"/>
    <cellStyle name="Texto explicativo" xfId="74"/>
    <cellStyle name="Título" xfId="75"/>
    <cellStyle name="Título 1" xfId="76"/>
    <cellStyle name="Título 2" xfId="77"/>
    <cellStyle name="Título 3" xfId="78"/>
    <cellStyle name="Título_Petroleo" xfId="79"/>
  </cellStyles>
  <dxfs count="5">
    <dxf>
      <font>
        <b val="0"/>
        <i/>
        <strike val="0"/>
        <condense val="0"/>
        <extend val="0"/>
        <color indexed="10"/>
      </font>
    </dxf>
    <dxf>
      <font>
        <b val="0"/>
        <i/>
        <strike val="0"/>
        <condense val="0"/>
        <extend val="0"/>
        <color indexed="10"/>
      </font>
    </dxf>
    <dxf>
      <font>
        <b val="0"/>
        <i/>
        <strike val="0"/>
        <condense val="0"/>
        <extend val="0"/>
        <color indexed="10"/>
      </font>
    </dxf>
    <dxf>
      <font>
        <b val="0"/>
        <i/>
        <strike val="0"/>
        <condense val="0"/>
        <extend val="0"/>
        <color indexed="10"/>
      </font>
    </dxf>
    <dxf>
      <font>
        <b val="0"/>
        <i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B3D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B9B9B"/>
    <pageSetUpPr fitToPage="1"/>
  </sheetPr>
  <dimension ref="A1:C33"/>
  <sheetViews>
    <sheetView showGridLines="0" workbookViewId="0"/>
  </sheetViews>
  <sheetFormatPr defaultColWidth="7.21875" defaultRowHeight="10.199999999999999"/>
  <cols>
    <col min="1" max="1" width="10.33203125" style="441" bestFit="1" customWidth="1"/>
    <col min="2" max="2" width="51.44140625" style="441" customWidth="1"/>
    <col min="3" max="3" width="52.109375" style="441" bestFit="1" customWidth="1"/>
    <col min="4" max="16384" width="7.21875" style="441"/>
  </cols>
  <sheetData>
    <row r="1" spans="1:3" s="458" customFormat="1" ht="16.2" customHeight="1">
      <c r="B1" s="459" t="s">
        <v>4</v>
      </c>
      <c r="C1" s="459"/>
    </row>
    <row r="2" spans="1:3">
      <c r="A2" s="457">
        <f ca="1">NOW()</f>
        <v>41550.635847916667</v>
      </c>
      <c r="B2" s="456" t="s">
        <v>461</v>
      </c>
      <c r="C2" s="456" t="s">
        <v>460</v>
      </c>
    </row>
    <row r="3" spans="1:3">
      <c r="A3" s="455"/>
      <c r="B3" s="454"/>
      <c r="C3" s="454"/>
    </row>
    <row r="4" spans="1:3">
      <c r="A4" s="453"/>
      <c r="B4" s="452"/>
      <c r="C4" s="451"/>
    </row>
    <row r="5" spans="1:3" ht="15.9" customHeight="1">
      <c r="A5" s="449">
        <v>1</v>
      </c>
      <c r="B5" s="446" t="s">
        <v>459</v>
      </c>
      <c r="C5" s="446" t="s">
        <v>458</v>
      </c>
    </row>
    <row r="6" spans="1:3" ht="15.9" customHeight="1">
      <c r="A6" s="449">
        <v>2</v>
      </c>
      <c r="B6" s="446" t="s">
        <v>457</v>
      </c>
      <c r="C6" s="446" t="s">
        <v>456</v>
      </c>
    </row>
    <row r="7" spans="1:3" ht="15.9" customHeight="1">
      <c r="A7" s="449">
        <v>3</v>
      </c>
      <c r="B7" s="446" t="s">
        <v>455</v>
      </c>
      <c r="C7" s="446" t="s">
        <v>455</v>
      </c>
    </row>
    <row r="8" spans="1:3" ht="15.9" customHeight="1">
      <c r="A8" s="449">
        <v>4</v>
      </c>
      <c r="B8" s="446" t="s">
        <v>586</v>
      </c>
      <c r="C8" s="446" t="s">
        <v>10</v>
      </c>
    </row>
    <row r="9" spans="1:3" ht="15.9" customHeight="1">
      <c r="A9" s="449">
        <v>5</v>
      </c>
      <c r="B9" s="446" t="s">
        <v>454</v>
      </c>
      <c r="C9" s="446" t="s">
        <v>453</v>
      </c>
    </row>
    <row r="10" spans="1:3" ht="15.9" customHeight="1">
      <c r="A10" s="449">
        <v>6</v>
      </c>
      <c r="B10" s="446" t="s">
        <v>452</v>
      </c>
      <c r="C10" s="446" t="s">
        <v>24</v>
      </c>
    </row>
    <row r="11" spans="1:3" ht="15.9" customHeight="1">
      <c r="A11" s="449">
        <v>7</v>
      </c>
      <c r="B11" s="446" t="s">
        <v>451</v>
      </c>
      <c r="C11" s="450" t="s">
        <v>25</v>
      </c>
    </row>
    <row r="12" spans="1:3" ht="15.9" customHeight="1">
      <c r="A12" s="448">
        <v>8</v>
      </c>
      <c r="B12" s="446" t="s">
        <v>208</v>
      </c>
      <c r="C12" s="446" t="s">
        <v>207</v>
      </c>
    </row>
    <row r="13" spans="1:3" ht="15.9" customHeight="1">
      <c r="A13" s="449">
        <v>9</v>
      </c>
      <c r="B13" s="446" t="s">
        <v>450</v>
      </c>
      <c r="C13" s="446" t="s">
        <v>449</v>
      </c>
    </row>
    <row r="14" spans="1:3" ht="15.9" customHeight="1">
      <c r="A14" s="449">
        <v>10</v>
      </c>
      <c r="B14" s="446" t="s">
        <v>448</v>
      </c>
      <c r="C14" s="446" t="s">
        <v>447</v>
      </c>
    </row>
    <row r="15" spans="1:3" ht="15.9" customHeight="1">
      <c r="A15" s="449">
        <v>11</v>
      </c>
      <c r="B15" s="446" t="s">
        <v>446</v>
      </c>
      <c r="C15" s="446" t="s">
        <v>445</v>
      </c>
    </row>
    <row r="16" spans="1:3" ht="15.9" customHeight="1">
      <c r="A16" s="449">
        <v>12</v>
      </c>
      <c r="B16" s="446" t="s">
        <v>33</v>
      </c>
      <c r="C16" s="486" t="s">
        <v>34</v>
      </c>
    </row>
    <row r="17" spans="1:3" ht="15.9" customHeight="1">
      <c r="A17" s="449">
        <v>13</v>
      </c>
      <c r="B17" s="446" t="s">
        <v>357</v>
      </c>
      <c r="C17" s="446" t="s">
        <v>356</v>
      </c>
    </row>
    <row r="18" spans="1:3" ht="15.9" customHeight="1">
      <c r="A18" s="449">
        <v>14</v>
      </c>
      <c r="B18" s="446" t="s">
        <v>143</v>
      </c>
      <c r="C18" s="446" t="s">
        <v>142</v>
      </c>
    </row>
    <row r="19" spans="1:3" ht="15.9" customHeight="1">
      <c r="A19" s="449"/>
    </row>
    <row r="20" spans="1:3" ht="15.9" customHeight="1">
      <c r="A20" s="449"/>
    </row>
    <row r="21" spans="1:3" ht="15.9" customHeight="1">
      <c r="A21" s="448"/>
    </row>
    <row r="22" spans="1:3" ht="15.9" customHeight="1">
      <c r="A22" s="445"/>
      <c r="B22" s="446"/>
      <c r="C22" s="446"/>
    </row>
    <row r="23" spans="1:3" ht="19.2" customHeight="1">
      <c r="A23" s="445"/>
    </row>
    <row r="24" spans="1:3" s="442" customFormat="1" ht="16.05" customHeight="1">
      <c r="A24" s="447"/>
    </row>
    <row r="25" spans="1:3" s="442" customFormat="1" ht="15">
      <c r="A25" s="445"/>
      <c r="B25" s="444"/>
      <c r="C25" s="443"/>
    </row>
    <row r="26" spans="1:3" s="442" customFormat="1" ht="15">
      <c r="A26" s="445"/>
      <c r="B26" s="444"/>
      <c r="C26" s="443"/>
    </row>
    <row r="27" spans="1:3" s="442" customFormat="1" ht="15">
      <c r="A27" s="445"/>
      <c r="B27" s="444"/>
      <c r="C27" s="443"/>
    </row>
    <row r="28" spans="1:3" s="442" customFormat="1" ht="15">
      <c r="A28" s="445"/>
      <c r="B28" s="444"/>
      <c r="C28" s="443"/>
    </row>
    <row r="29" spans="1:3" s="442" customFormat="1" ht="15">
      <c r="A29" s="445"/>
      <c r="B29" s="444"/>
      <c r="C29" s="443"/>
    </row>
    <row r="30" spans="1:3" s="442" customFormat="1" ht="15">
      <c r="A30" s="445"/>
      <c r="B30" s="444"/>
      <c r="C30" s="443"/>
    </row>
    <row r="31" spans="1:3" s="442" customFormat="1" ht="15">
      <c r="A31" s="445"/>
      <c r="B31" s="444"/>
      <c r="C31" s="443"/>
    </row>
    <row r="32" spans="1:3" s="442" customFormat="1" ht="15">
      <c r="A32" s="445"/>
      <c r="B32" s="444"/>
      <c r="C32" s="443"/>
    </row>
    <row r="33" s="442" customFormat="1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96"/>
  <sheetViews>
    <sheetView showGridLines="0" zoomScale="110" zoomScaleNormal="110" workbookViewId="0">
      <selection activeCell="A2" sqref="A2"/>
    </sheetView>
  </sheetViews>
  <sheetFormatPr defaultColWidth="9.109375" defaultRowHeight="9.9" customHeight="1"/>
  <cols>
    <col min="1" max="1" width="38.5546875" style="461" customWidth="1"/>
    <col min="2" max="2" width="1.6640625" style="463" customWidth="1"/>
    <col min="3" max="11" width="5.88671875" style="462" customWidth="1"/>
    <col min="12" max="12" width="2" style="461" customWidth="1"/>
    <col min="13" max="13" width="38.33203125" style="461" bestFit="1" customWidth="1"/>
    <col min="14" max="16384" width="9.109375" style="460"/>
  </cols>
  <sheetData>
    <row r="1" spans="1:13" s="484" customFormat="1" ht="12">
      <c r="A1" s="485">
        <v>1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</row>
    <row r="2" spans="1:13" s="483" customFormat="1" ht="9.9" customHeight="1">
      <c r="A2" s="470" t="s">
        <v>209</v>
      </c>
      <c r="B2" s="470"/>
      <c r="C2" s="482"/>
      <c r="D2" s="482"/>
      <c r="E2" s="482"/>
      <c r="F2" s="482"/>
      <c r="G2" s="482"/>
      <c r="H2" s="482"/>
      <c r="I2" s="482"/>
      <c r="J2" s="482"/>
      <c r="K2" s="482"/>
      <c r="L2" s="470"/>
      <c r="M2" s="470" t="s">
        <v>209</v>
      </c>
    </row>
    <row r="3" spans="1:13" ht="9.9" customHeight="1">
      <c r="A3" s="470" t="s">
        <v>459</v>
      </c>
      <c r="B3" s="470"/>
      <c r="C3" s="482"/>
      <c r="D3" s="482"/>
      <c r="E3" s="482"/>
      <c r="F3" s="482"/>
      <c r="G3" s="482"/>
      <c r="H3" s="482"/>
      <c r="I3" s="482"/>
      <c r="J3" s="482"/>
      <c r="K3" s="482"/>
      <c r="L3" s="470"/>
      <c r="M3" s="470" t="s">
        <v>458</v>
      </c>
    </row>
    <row r="4" spans="1:13" ht="9.9" customHeight="1">
      <c r="A4" s="479"/>
      <c r="B4" s="481"/>
      <c r="C4" s="480">
        <v>2004</v>
      </c>
      <c r="D4" s="480">
        <v>2005</v>
      </c>
      <c r="E4" s="480">
        <v>2006</v>
      </c>
      <c r="F4" s="480">
        <v>2007</v>
      </c>
      <c r="G4" s="480">
        <v>2008</v>
      </c>
      <c r="H4" s="480">
        <v>2009</v>
      </c>
      <c r="I4" s="480">
        <v>2010</v>
      </c>
      <c r="J4" s="480">
        <v>2011</v>
      </c>
      <c r="K4" s="480">
        <v>2012</v>
      </c>
      <c r="L4" s="479" t="s">
        <v>0</v>
      </c>
      <c r="M4" s="479"/>
    </row>
    <row r="5" spans="1:13" ht="9.9" customHeight="1">
      <c r="A5" s="476"/>
      <c r="B5" s="478"/>
      <c r="C5" s="477"/>
      <c r="D5" s="477"/>
      <c r="E5" s="477"/>
      <c r="F5" s="477"/>
      <c r="G5" s="477"/>
      <c r="H5" s="477"/>
      <c r="I5" s="477"/>
      <c r="J5" s="477"/>
      <c r="K5" s="477"/>
      <c r="L5" s="476"/>
      <c r="M5" s="476"/>
    </row>
    <row r="6" spans="1:13" ht="9.9" customHeight="1">
      <c r="B6" s="463" t="s">
        <v>585</v>
      </c>
    </row>
    <row r="7" spans="1:13" ht="9.9" customHeight="1">
      <c r="A7" s="461" t="s">
        <v>584</v>
      </c>
      <c r="C7" s="465">
        <v>0.54203993764563307</v>
      </c>
      <c r="D7" s="465">
        <v>7.1576227390180769</v>
      </c>
      <c r="E7" s="465">
        <v>11.357607909332046</v>
      </c>
      <c r="F7" s="465">
        <v>5.1114878080584125</v>
      </c>
      <c r="G7" s="465">
        <v>4.1434065252450081</v>
      </c>
      <c r="H7" s="465">
        <v>3.013698630136985</v>
      </c>
      <c r="I7" s="465">
        <v>4.139685476410726</v>
      </c>
      <c r="J7" s="465">
        <v>4.6746613368865209</v>
      </c>
      <c r="K7" s="465">
        <v>4.4343923207582403</v>
      </c>
      <c r="L7" s="464"/>
      <c r="M7" s="461" t="s">
        <v>583</v>
      </c>
    </row>
    <row r="8" spans="1:13" ht="9.9" customHeight="1">
      <c r="A8" s="461" t="s">
        <v>582</v>
      </c>
      <c r="C8" s="465">
        <v>-0.76988491990467312</v>
      </c>
      <c r="D8" s="465">
        <v>5.8574651594097471</v>
      </c>
      <c r="E8" s="465">
        <v>10.118348078742322</v>
      </c>
      <c r="F8" s="465">
        <v>4.0353094932139788</v>
      </c>
      <c r="G8" s="465">
        <v>3.1465886530316345</v>
      </c>
      <c r="H8" s="465">
        <v>2.0635394819579211</v>
      </c>
      <c r="I8" s="465">
        <v>3.191853078043394</v>
      </c>
      <c r="J8" s="465">
        <v>3.7289852180197425</v>
      </c>
      <c r="K8" s="465">
        <v>3.5045660093855124</v>
      </c>
      <c r="L8" s="464"/>
      <c r="M8" s="461" t="s">
        <v>581</v>
      </c>
    </row>
    <row r="9" spans="1:13" ht="9.9" customHeight="1">
      <c r="C9" s="465"/>
      <c r="D9" s="465"/>
      <c r="E9" s="465"/>
      <c r="F9" s="465"/>
      <c r="G9" s="465"/>
      <c r="H9" s="465"/>
      <c r="I9" s="465"/>
      <c r="J9" s="465"/>
      <c r="K9" s="465"/>
      <c r="L9" s="464"/>
    </row>
    <row r="10" spans="1:13" ht="9.9" customHeight="1">
      <c r="A10" s="461" t="s">
        <v>580</v>
      </c>
      <c r="C10" s="465"/>
      <c r="D10" s="465"/>
      <c r="E10" s="465"/>
      <c r="F10" s="465"/>
      <c r="G10" s="465"/>
      <c r="H10" s="465"/>
      <c r="I10" s="465"/>
      <c r="J10" s="465"/>
      <c r="K10" s="465"/>
      <c r="L10" s="464"/>
      <c r="M10" s="461" t="s">
        <v>579</v>
      </c>
    </row>
    <row r="11" spans="1:13" ht="9.9" customHeight="1">
      <c r="A11" s="461" t="s">
        <v>578</v>
      </c>
      <c r="C11" s="465">
        <v>0.99292795870355999</v>
      </c>
      <c r="D11" s="465">
        <v>-4.970760233918126</v>
      </c>
      <c r="E11" s="465">
        <v>5.2307692307692388</v>
      </c>
      <c r="F11" s="465">
        <v>5.4292929292929282</v>
      </c>
      <c r="G11" s="465">
        <v>-8.8622754491017979</v>
      </c>
      <c r="H11" s="465">
        <v>30.486202365308813</v>
      </c>
      <c r="I11" s="465">
        <v>0.70493454179254567</v>
      </c>
      <c r="J11" s="465">
        <v>4.2999999999999927</v>
      </c>
      <c r="K11" s="465">
        <v>5.2640707469616466</v>
      </c>
      <c r="L11" s="464"/>
      <c r="M11" s="461" t="s">
        <v>577</v>
      </c>
    </row>
    <row r="12" spans="1:13" ht="9.9" customHeight="1">
      <c r="A12" s="461" t="s">
        <v>576</v>
      </c>
      <c r="C12" s="465">
        <v>29.997113708795588</v>
      </c>
      <c r="D12" s="465">
        <v>15.272727272727282</v>
      </c>
      <c r="E12" s="465">
        <v>9.4637223974763494</v>
      </c>
      <c r="F12" s="465">
        <v>11.685823754789283</v>
      </c>
      <c r="G12" s="465">
        <v>4.116638078902235</v>
      </c>
      <c r="H12" s="465">
        <v>-13.34431630971994</v>
      </c>
      <c r="I12" s="465">
        <v>5.323193916349811</v>
      </c>
      <c r="J12" s="465">
        <v>2.8880866425992746</v>
      </c>
      <c r="K12" s="465">
        <v>-3.1665265828345612</v>
      </c>
      <c r="L12" s="464"/>
      <c r="M12" s="461" t="s">
        <v>575</v>
      </c>
    </row>
    <row r="13" spans="1:13" ht="9.9" customHeight="1">
      <c r="A13" s="461" t="s">
        <v>574</v>
      </c>
      <c r="C13" s="465">
        <v>10.792238635893913</v>
      </c>
      <c r="D13" s="465">
        <v>10.231660231660221</v>
      </c>
      <c r="E13" s="465">
        <v>1.7513134851138368</v>
      </c>
      <c r="F13" s="465">
        <v>1.938610662358653</v>
      </c>
      <c r="G13" s="465">
        <v>9.191759112519815</v>
      </c>
      <c r="H13" s="465">
        <v>-11.465892597968075</v>
      </c>
      <c r="I13" s="465">
        <v>6.393442622950829</v>
      </c>
      <c r="J13" s="465">
        <v>8.012326656394464</v>
      </c>
      <c r="K13" s="465">
        <v>0.39637165953401166</v>
      </c>
      <c r="L13" s="464"/>
      <c r="M13" s="461" t="s">
        <v>379</v>
      </c>
    </row>
    <row r="14" spans="1:13" ht="9.9" customHeight="1">
      <c r="A14" s="461" t="s">
        <v>573</v>
      </c>
      <c r="C14" s="465">
        <v>9.9111153588836931</v>
      </c>
      <c r="D14" s="465">
        <v>3.4782608695652195</v>
      </c>
      <c r="E14" s="465">
        <v>8.4033613445378066</v>
      </c>
      <c r="F14" s="465">
        <v>4.5454545454545414</v>
      </c>
      <c r="G14" s="465">
        <v>10.869565217391308</v>
      </c>
      <c r="H14" s="465">
        <v>-1.3071895424836555</v>
      </c>
      <c r="I14" s="465">
        <v>8.6092715231788084</v>
      </c>
      <c r="J14" s="465">
        <v>4.2682926829268331</v>
      </c>
      <c r="K14" s="465">
        <v>5.6276035087719167</v>
      </c>
      <c r="L14" s="464"/>
      <c r="M14" s="461" t="s">
        <v>572</v>
      </c>
    </row>
    <row r="15" spans="1:13" ht="9.9" customHeight="1">
      <c r="A15" s="461" t="s">
        <v>571</v>
      </c>
      <c r="C15" s="465">
        <v>10.12060828526482</v>
      </c>
      <c r="D15" s="465">
        <v>8.5714285714285623</v>
      </c>
      <c r="E15" s="465">
        <v>5.2631578947368363</v>
      </c>
      <c r="F15" s="465">
        <v>3.2000000000000028</v>
      </c>
      <c r="G15" s="465">
        <v>8.2687338501292054</v>
      </c>
      <c r="H15" s="465">
        <v>6.6825775656324637</v>
      </c>
      <c r="I15" s="465">
        <v>4.4742729306487705</v>
      </c>
      <c r="J15" s="465">
        <v>4.4967880085653</v>
      </c>
      <c r="K15" s="465">
        <v>13.786746168032792</v>
      </c>
      <c r="L15" s="464"/>
      <c r="M15" s="461" t="s">
        <v>570</v>
      </c>
    </row>
    <row r="16" spans="1:13" ht="9.9" customHeight="1">
      <c r="A16" s="461" t="s">
        <v>374</v>
      </c>
      <c r="C16" s="465"/>
      <c r="D16" s="465"/>
      <c r="E16" s="465"/>
      <c r="F16" s="465"/>
      <c r="G16" s="465"/>
      <c r="H16" s="465"/>
      <c r="I16" s="465"/>
      <c r="J16" s="465"/>
      <c r="K16" s="465"/>
      <c r="L16" s="464"/>
      <c r="M16" s="461" t="s">
        <v>569</v>
      </c>
    </row>
    <row r="17" spans="1:13" ht="9.9" customHeight="1">
      <c r="A17" s="461" t="s">
        <v>568</v>
      </c>
      <c r="C17" s="465">
        <v>8.9268449887205836</v>
      </c>
      <c r="D17" s="465">
        <v>11.686390532544388</v>
      </c>
      <c r="E17" s="465">
        <v>13.509933774834426</v>
      </c>
      <c r="F17" s="465">
        <v>5.8948863636363535</v>
      </c>
      <c r="G17" s="465">
        <v>2.481556002682761</v>
      </c>
      <c r="H17" s="465">
        <v>17.670157068062831</v>
      </c>
      <c r="I17" s="465">
        <v>4.7830923248053381</v>
      </c>
      <c r="J17" s="465" t="s">
        <v>7</v>
      </c>
      <c r="K17" s="465" t="s">
        <v>7</v>
      </c>
      <c r="L17" s="464"/>
      <c r="M17" s="461" t="s">
        <v>567</v>
      </c>
    </row>
    <row r="18" spans="1:13" ht="9.9" customHeight="1">
      <c r="A18" s="461" t="s">
        <v>566</v>
      </c>
      <c r="C18" s="465">
        <v>7.7223586748409234</v>
      </c>
      <c r="D18" s="465">
        <v>7.8994614003590646</v>
      </c>
      <c r="E18" s="465">
        <v>-1.4975041597337757</v>
      </c>
      <c r="F18" s="465">
        <v>3.3472803347280422</v>
      </c>
      <c r="G18" s="465">
        <v>18.825910931174093</v>
      </c>
      <c r="H18" s="465">
        <v>0.17035775127767216</v>
      </c>
      <c r="I18" s="465">
        <v>3.5714285714285809</v>
      </c>
      <c r="J18" s="465">
        <v>7.55336617405582</v>
      </c>
      <c r="K18" s="465">
        <v>7.5530106870228986</v>
      </c>
      <c r="L18" s="464"/>
      <c r="M18" s="461" t="s">
        <v>565</v>
      </c>
    </row>
    <row r="19" spans="1:13" ht="9.9" customHeight="1">
      <c r="A19" s="461" t="s">
        <v>564</v>
      </c>
      <c r="C19" s="465"/>
      <c r="D19" s="465"/>
      <c r="E19" s="465"/>
      <c r="F19" s="465"/>
      <c r="G19" s="465"/>
      <c r="H19" s="465"/>
      <c r="I19" s="465"/>
      <c r="J19" s="465"/>
      <c r="K19" s="465"/>
      <c r="L19" s="464"/>
      <c r="M19" s="461" t="s">
        <v>563</v>
      </c>
    </row>
    <row r="20" spans="1:13" ht="9.9" customHeight="1">
      <c r="A20" s="461" t="s">
        <v>562</v>
      </c>
      <c r="C20" s="465">
        <v>5.2854032144692864</v>
      </c>
      <c r="D20" s="465">
        <v>4.3645699614890843</v>
      </c>
      <c r="E20" s="465">
        <v>1.7220172201722006</v>
      </c>
      <c r="F20" s="465">
        <v>10.164424514200299</v>
      </c>
      <c r="G20" s="465">
        <v>-2.9850746268656692</v>
      </c>
      <c r="H20" s="465">
        <v>2.657342657342654</v>
      </c>
      <c r="I20" s="465">
        <v>2.4523160762942808</v>
      </c>
      <c r="J20" s="465" t="s">
        <v>7</v>
      </c>
      <c r="K20" s="465" t="s">
        <v>7</v>
      </c>
      <c r="L20" s="464"/>
      <c r="M20" s="461" t="s">
        <v>561</v>
      </c>
    </row>
    <row r="21" spans="1:13" ht="9.9" customHeight="1">
      <c r="A21" s="461" t="s">
        <v>560</v>
      </c>
      <c r="C21" s="465">
        <v>6.2763382049668692E-2</v>
      </c>
      <c r="D21" s="465">
        <v>4.6594982078853153</v>
      </c>
      <c r="E21" s="465">
        <v>3.9383561643835607</v>
      </c>
      <c r="F21" s="465">
        <v>3.510895883777243</v>
      </c>
      <c r="G21" s="465">
        <v>3.7426900584795364</v>
      </c>
      <c r="H21" s="465">
        <v>-0.11273957158962622</v>
      </c>
      <c r="I21" s="465">
        <v>2.0316027088036037</v>
      </c>
      <c r="J21" s="465">
        <v>-0.99557522123894238</v>
      </c>
      <c r="K21" s="465">
        <v>2.3465921787709343</v>
      </c>
      <c r="L21" s="464"/>
      <c r="M21" s="461" t="s">
        <v>559</v>
      </c>
    </row>
    <row r="22" spans="1:13" ht="9.9" customHeight="1">
      <c r="C22" s="465"/>
      <c r="D22" s="465"/>
      <c r="E22" s="465"/>
      <c r="F22" s="465"/>
      <c r="G22" s="465"/>
      <c r="H22" s="465"/>
      <c r="I22" s="465"/>
      <c r="J22" s="465"/>
      <c r="K22" s="465"/>
      <c r="L22" s="464"/>
    </row>
    <row r="23" spans="1:13" ht="9.9" customHeight="1">
      <c r="A23" s="461" t="s">
        <v>558</v>
      </c>
      <c r="B23" s="463" t="s">
        <v>557</v>
      </c>
      <c r="C23" s="465"/>
      <c r="D23" s="465"/>
      <c r="E23" s="465"/>
      <c r="F23" s="465"/>
      <c r="G23" s="465"/>
      <c r="H23" s="465"/>
      <c r="I23" s="465"/>
      <c r="J23" s="465"/>
      <c r="K23" s="465"/>
      <c r="L23" s="464"/>
      <c r="M23" s="461" t="s">
        <v>556</v>
      </c>
    </row>
    <row r="24" spans="1:13" ht="9.9" customHeight="1">
      <c r="A24" s="461" t="s">
        <v>555</v>
      </c>
      <c r="C24" s="471">
        <v>-136.88</v>
      </c>
      <c r="D24" s="471">
        <v>-99.7</v>
      </c>
      <c r="E24" s="471">
        <v>221.3</v>
      </c>
      <c r="F24" s="471">
        <v>335.3</v>
      </c>
      <c r="G24" s="471">
        <v>344</v>
      </c>
      <c r="H24" s="471">
        <v>209.5</v>
      </c>
      <c r="I24" s="471">
        <v>653</v>
      </c>
      <c r="J24" s="471">
        <v>251.1</v>
      </c>
      <c r="K24" s="471">
        <v>241.3</v>
      </c>
      <c r="L24" s="464"/>
      <c r="M24" s="461" t="s">
        <v>554</v>
      </c>
    </row>
    <row r="25" spans="1:13" ht="9.9" customHeight="1">
      <c r="A25" s="461" t="s">
        <v>553</v>
      </c>
      <c r="C25" s="471">
        <v>42.1</v>
      </c>
      <c r="D25" s="471">
        <v>69.5</v>
      </c>
      <c r="E25" s="471">
        <v>271.89999999999998</v>
      </c>
      <c r="F25" s="471">
        <v>314.2</v>
      </c>
      <c r="G25" s="471">
        <v>358.4</v>
      </c>
      <c r="H25" s="471">
        <v>108.8</v>
      </c>
      <c r="I25" s="471">
        <v>686.2</v>
      </c>
      <c r="J25" s="471">
        <v>787.6</v>
      </c>
      <c r="K25" s="471">
        <v>781.1</v>
      </c>
      <c r="L25" s="464"/>
      <c r="M25" s="461" t="s">
        <v>552</v>
      </c>
    </row>
    <row r="26" spans="1:13" ht="9.9" customHeight="1">
      <c r="A26" s="461" t="s">
        <v>551</v>
      </c>
      <c r="C26" s="471">
        <v>782.2</v>
      </c>
      <c r="D26" s="471">
        <v>997.4</v>
      </c>
      <c r="E26" s="471">
        <v>1174.5</v>
      </c>
      <c r="F26" s="471">
        <v>1359</v>
      </c>
      <c r="G26" s="471">
        <v>1708.1</v>
      </c>
      <c r="H26" s="471">
        <v>1404.3</v>
      </c>
      <c r="I26" s="471">
        <v>2084.1</v>
      </c>
      <c r="J26" s="471">
        <v>2466.6999999999998</v>
      </c>
      <c r="K26" s="471">
        <v>2563.4</v>
      </c>
      <c r="L26" s="464"/>
      <c r="M26" s="461" t="s">
        <v>550</v>
      </c>
    </row>
    <row r="27" spans="1:13" ht="9.9" customHeight="1">
      <c r="A27" s="461" t="s">
        <v>549</v>
      </c>
      <c r="C27" s="471">
        <v>740.1</v>
      </c>
      <c r="D27" s="471">
        <v>927.9</v>
      </c>
      <c r="E27" s="471">
        <v>902.6</v>
      </c>
      <c r="F27" s="471">
        <v>1044.8</v>
      </c>
      <c r="G27" s="471">
        <v>1349.7</v>
      </c>
      <c r="H27" s="471">
        <v>1295.5</v>
      </c>
      <c r="I27" s="471">
        <v>1397.9</v>
      </c>
      <c r="J27" s="471">
        <v>1679.1</v>
      </c>
      <c r="K27" s="471">
        <v>1782.4</v>
      </c>
      <c r="L27" s="464"/>
      <c r="M27" s="461" t="s">
        <v>548</v>
      </c>
    </row>
    <row r="28" spans="1:13" ht="9.9" customHeight="1">
      <c r="A28" s="461" t="s">
        <v>547</v>
      </c>
      <c r="C28" s="471">
        <v>-129.78</v>
      </c>
      <c r="D28" s="471">
        <v>-150.79999999999998</v>
      </c>
      <c r="E28" s="471">
        <v>-32.700000000000017</v>
      </c>
      <c r="F28" s="471">
        <v>-64.499999999999972</v>
      </c>
      <c r="G28" s="471">
        <v>-122.5</v>
      </c>
      <c r="H28" s="471">
        <v>1.3999999999999773</v>
      </c>
      <c r="I28" s="471">
        <v>-17.800000000000011</v>
      </c>
      <c r="J28" s="471">
        <v>-361.7</v>
      </c>
      <c r="K28" s="471">
        <v>-418.8</v>
      </c>
      <c r="L28" s="464"/>
      <c r="M28" s="461" t="s">
        <v>546</v>
      </c>
    </row>
    <row r="29" spans="1:13" ht="9.9" customHeight="1">
      <c r="A29" s="461" t="s">
        <v>545</v>
      </c>
      <c r="C29" s="471">
        <v>-62.9</v>
      </c>
      <c r="D29" s="471">
        <v>-40.5</v>
      </c>
      <c r="E29" s="471">
        <v>-53.8</v>
      </c>
      <c r="F29" s="471">
        <v>8.1999999999999993</v>
      </c>
      <c r="G29" s="471">
        <v>20.7</v>
      </c>
      <c r="H29" s="471">
        <v>5.3</v>
      </c>
      <c r="I29" s="471">
        <v>-102.1</v>
      </c>
      <c r="J29" s="471">
        <v>-262.10000000000002</v>
      </c>
      <c r="K29" s="471">
        <v>-193.8</v>
      </c>
      <c r="L29" s="464"/>
      <c r="M29" s="461" t="s">
        <v>544</v>
      </c>
    </row>
    <row r="30" spans="1:13" ht="9.9" customHeight="1">
      <c r="A30" s="461" t="s">
        <v>543</v>
      </c>
      <c r="C30" s="471">
        <v>13.7</v>
      </c>
      <c r="D30" s="471">
        <v>22.1</v>
      </c>
      <c r="E30" s="471">
        <v>35.9</v>
      </c>
      <c r="F30" s="471">
        <v>77.400000000000006</v>
      </c>
      <c r="G30" s="471">
        <v>87.4</v>
      </c>
      <c r="H30" s="471">
        <v>94</v>
      </c>
      <c r="I30" s="471">
        <v>86.5</v>
      </c>
      <c r="J30" s="471">
        <v>87.3</v>
      </c>
      <c r="K30" s="471">
        <v>72.8</v>
      </c>
      <c r="L30" s="464"/>
      <c r="M30" s="461" t="s">
        <v>542</v>
      </c>
    </row>
    <row r="31" spans="1:13" ht="9.9" customHeight="1">
      <c r="C31" s="471"/>
      <c r="D31" s="471"/>
      <c r="E31" s="471"/>
      <c r="F31" s="471"/>
      <c r="G31" s="471"/>
      <c r="H31" s="471"/>
      <c r="I31" s="471"/>
      <c r="J31" s="471"/>
      <c r="K31" s="471"/>
      <c r="L31" s="464"/>
      <c r="M31" s="476"/>
    </row>
    <row r="32" spans="1:13" ht="9.9" customHeight="1">
      <c r="A32" s="461" t="s">
        <v>541</v>
      </c>
      <c r="C32" s="471">
        <v>174.88</v>
      </c>
      <c r="D32" s="471">
        <v>123.2</v>
      </c>
      <c r="E32" s="471">
        <v>-124.9</v>
      </c>
      <c r="F32" s="471">
        <v>-160.4</v>
      </c>
      <c r="G32" s="471">
        <v>-291.8</v>
      </c>
      <c r="H32" s="471">
        <v>-16.395199999999996</v>
      </c>
      <c r="I32" s="471">
        <v>-618.79999999999995</v>
      </c>
      <c r="J32" s="471">
        <v>-127</v>
      </c>
      <c r="K32" s="471">
        <v>-61.199999999999989</v>
      </c>
      <c r="L32" s="464"/>
      <c r="M32" s="461" t="s">
        <v>540</v>
      </c>
    </row>
    <row r="33" spans="1:13" ht="9.9" customHeight="1">
      <c r="A33" s="461" t="s">
        <v>539</v>
      </c>
      <c r="C33" s="471">
        <v>-37.299999999999997</v>
      </c>
      <c r="D33" s="471">
        <v>28</v>
      </c>
      <c r="E33" s="471">
        <v>-163.4</v>
      </c>
      <c r="F33" s="471">
        <v>-246.7</v>
      </c>
      <c r="G33" s="471">
        <v>-233.6</v>
      </c>
      <c r="H33" s="471">
        <v>-93.4</v>
      </c>
      <c r="I33" s="471">
        <v>-247.7</v>
      </c>
      <c r="J33" s="471">
        <v>72.899999999999991</v>
      </c>
      <c r="K33" s="471">
        <v>69.199999999999989</v>
      </c>
      <c r="L33" s="464"/>
      <c r="M33" s="461" t="s">
        <v>538</v>
      </c>
    </row>
    <row r="34" spans="1:13" ht="9.9" customHeight="1">
      <c r="A34" s="461" t="s">
        <v>537</v>
      </c>
      <c r="C34" s="471">
        <v>212.18</v>
      </c>
      <c r="D34" s="471">
        <v>95.2</v>
      </c>
      <c r="E34" s="471">
        <v>38.5</v>
      </c>
      <c r="F34" s="471">
        <v>86.299999999999983</v>
      </c>
      <c r="G34" s="471">
        <v>-58.200000000000017</v>
      </c>
      <c r="H34" s="471">
        <v>77.004800000000017</v>
      </c>
      <c r="I34" s="471">
        <v>-371.09999999999997</v>
      </c>
      <c r="J34" s="471">
        <v>-199.89999999999998</v>
      </c>
      <c r="K34" s="471">
        <v>-130.39999999999998</v>
      </c>
      <c r="L34" s="464"/>
      <c r="M34" s="461" t="s">
        <v>536</v>
      </c>
    </row>
    <row r="35" spans="1:13" ht="9.9" customHeight="1">
      <c r="C35" s="471"/>
      <c r="D35" s="471"/>
      <c r="E35" s="471"/>
      <c r="F35" s="471"/>
      <c r="G35" s="471"/>
      <c r="H35" s="471"/>
      <c r="I35" s="471"/>
      <c r="J35" s="471"/>
      <c r="K35" s="471"/>
      <c r="L35" s="464"/>
    </row>
    <row r="36" spans="1:13" ht="9.9" customHeight="1">
      <c r="A36" s="461" t="s">
        <v>535</v>
      </c>
      <c r="C36" s="471">
        <v>38</v>
      </c>
      <c r="D36" s="471">
        <v>23.5</v>
      </c>
      <c r="E36" s="471">
        <v>96.4</v>
      </c>
      <c r="F36" s="471">
        <v>174.9</v>
      </c>
      <c r="G36" s="471">
        <v>52.199999999999989</v>
      </c>
      <c r="H36" s="471">
        <v>193.10480000000001</v>
      </c>
      <c r="I36" s="471">
        <v>34.200000000000045</v>
      </c>
      <c r="J36" s="471">
        <v>124.1</v>
      </c>
      <c r="K36" s="471">
        <v>180.10000000000002</v>
      </c>
      <c r="L36" s="464"/>
      <c r="M36" s="461" t="s">
        <v>534</v>
      </c>
    </row>
    <row r="37" spans="1:13" ht="9.9" customHeight="1">
      <c r="A37" s="461" t="s">
        <v>533</v>
      </c>
      <c r="C37" s="471">
        <v>-38</v>
      </c>
      <c r="D37" s="471">
        <v>-23.5</v>
      </c>
      <c r="E37" s="471">
        <v>-96.4</v>
      </c>
      <c r="F37" s="471">
        <v>-174.9</v>
      </c>
      <c r="G37" s="471">
        <v>-52.2</v>
      </c>
      <c r="H37" s="471">
        <v>-193.10499999999999</v>
      </c>
      <c r="I37" s="471">
        <v>-34.200000000000003</v>
      </c>
      <c r="J37" s="471">
        <v>-124.1</v>
      </c>
      <c r="K37" s="471">
        <v>-180.1</v>
      </c>
      <c r="L37" s="464"/>
      <c r="M37" s="461" t="s">
        <v>532</v>
      </c>
    </row>
    <row r="38" spans="1:13" ht="9.9" customHeight="1">
      <c r="C38" s="465"/>
      <c r="D38" s="465"/>
      <c r="E38" s="465"/>
      <c r="F38" s="465"/>
      <c r="G38" s="465"/>
      <c r="H38" s="465"/>
      <c r="I38" s="465"/>
      <c r="J38" s="465"/>
      <c r="K38" s="465"/>
      <c r="L38" s="464"/>
      <c r="M38" s="476"/>
    </row>
    <row r="39" spans="1:13" ht="9.9" customHeight="1">
      <c r="A39" s="472" t="s">
        <v>531</v>
      </c>
      <c r="B39" s="475"/>
      <c r="C39" s="474"/>
      <c r="D39" s="474"/>
      <c r="E39" s="474"/>
      <c r="F39" s="474"/>
      <c r="G39" s="474"/>
      <c r="H39" s="474"/>
      <c r="I39" s="474"/>
      <c r="J39" s="474"/>
      <c r="K39" s="474"/>
      <c r="L39" s="473"/>
      <c r="M39" s="472" t="s">
        <v>530</v>
      </c>
    </row>
    <row r="40" spans="1:13" ht="9.9" customHeight="1">
      <c r="A40" s="461" t="s">
        <v>529</v>
      </c>
      <c r="C40" s="471">
        <v>111.98</v>
      </c>
      <c r="D40" s="471">
        <v>82.7</v>
      </c>
      <c r="E40" s="471">
        <v>-178.7</v>
      </c>
      <c r="F40" s="471">
        <v>-152.19999999999999</v>
      </c>
      <c r="G40" s="471">
        <v>-271.10000000000002</v>
      </c>
      <c r="H40" s="471">
        <v>-11.0952</v>
      </c>
      <c r="I40" s="471">
        <v>-720.9</v>
      </c>
      <c r="J40" s="471">
        <v>-389.1</v>
      </c>
      <c r="K40" s="471">
        <v>-255</v>
      </c>
      <c r="L40" s="464"/>
      <c r="M40" s="461" t="s">
        <v>528</v>
      </c>
    </row>
    <row r="41" spans="1:13" ht="9.9" customHeight="1">
      <c r="A41" s="461" t="s">
        <v>527</v>
      </c>
      <c r="C41" s="471">
        <v>384.17500000000001</v>
      </c>
      <c r="D41" s="471">
        <v>390.303</v>
      </c>
      <c r="E41" s="471">
        <v>391.11</v>
      </c>
      <c r="F41" s="471">
        <v>297.89</v>
      </c>
      <c r="G41" s="471">
        <v>319.26600000000002</v>
      </c>
      <c r="H41" s="471">
        <v>269.08999999999997</v>
      </c>
      <c r="I41" s="471">
        <v>333.93599999999998</v>
      </c>
      <c r="J41" s="471">
        <v>462.9</v>
      </c>
      <c r="K41" s="471">
        <v>564.29999999999995</v>
      </c>
      <c r="L41" s="464"/>
      <c r="M41" s="461" t="s">
        <v>526</v>
      </c>
    </row>
    <row r="42" spans="1:13" ht="9.9" customHeight="1">
      <c r="C42" s="465"/>
      <c r="D42" s="465"/>
      <c r="E42" s="465"/>
      <c r="F42" s="465"/>
      <c r="G42" s="465"/>
      <c r="H42" s="465"/>
      <c r="I42" s="465"/>
      <c r="J42" s="465"/>
      <c r="K42" s="465"/>
      <c r="L42" s="464"/>
    </row>
    <row r="43" spans="1:13" ht="9.9" customHeight="1">
      <c r="A43" s="461" t="s">
        <v>525</v>
      </c>
      <c r="B43" s="463" t="s">
        <v>524</v>
      </c>
      <c r="C43" s="465"/>
      <c r="D43" s="465"/>
      <c r="E43" s="465"/>
      <c r="F43" s="465"/>
      <c r="G43" s="465"/>
      <c r="H43" s="465"/>
      <c r="I43" s="465"/>
      <c r="J43" s="465"/>
      <c r="K43" s="465"/>
      <c r="L43" s="464"/>
      <c r="M43" s="461" t="s">
        <v>523</v>
      </c>
    </row>
    <row r="44" spans="1:13" ht="9.9" customHeight="1">
      <c r="A44" s="461" t="s">
        <v>522</v>
      </c>
      <c r="C44" s="465"/>
      <c r="D44" s="465"/>
      <c r="E44" s="465"/>
      <c r="F44" s="465"/>
      <c r="G44" s="465"/>
      <c r="H44" s="465"/>
      <c r="I44" s="465"/>
      <c r="J44" s="465"/>
      <c r="K44" s="465"/>
      <c r="L44" s="464"/>
      <c r="M44" s="461" t="s">
        <v>521</v>
      </c>
    </row>
    <row r="45" spans="1:13" ht="9.9" customHeight="1">
      <c r="A45" s="461" t="s">
        <v>520</v>
      </c>
      <c r="C45" s="465" t="s">
        <v>7</v>
      </c>
      <c r="D45" s="465">
        <v>15.800000000000015</v>
      </c>
      <c r="E45" s="465">
        <v>4.7425440662419271</v>
      </c>
      <c r="F45" s="465">
        <v>8.3234714003944887</v>
      </c>
      <c r="G45" s="465">
        <v>9.4000364166059605</v>
      </c>
      <c r="H45" s="465">
        <v>1.2994632380476823</v>
      </c>
      <c r="I45" s="465">
        <v>10.341463414634134</v>
      </c>
      <c r="J45" s="465">
        <v>15.296198054818767</v>
      </c>
      <c r="K45" s="465">
        <v>4.3711656441717706</v>
      </c>
      <c r="L45" s="464"/>
      <c r="M45" s="461" t="s">
        <v>519</v>
      </c>
    </row>
    <row r="46" spans="1:13" ht="9.9" customHeight="1">
      <c r="A46" s="461" t="s">
        <v>518</v>
      </c>
      <c r="C46" s="465"/>
      <c r="D46" s="465"/>
      <c r="E46" s="465"/>
      <c r="F46" s="465"/>
      <c r="G46" s="465"/>
      <c r="H46" s="465"/>
      <c r="I46" s="465"/>
      <c r="J46" s="465"/>
      <c r="K46" s="465"/>
      <c r="L46" s="464"/>
      <c r="M46" s="461" t="s">
        <v>517</v>
      </c>
    </row>
    <row r="47" spans="1:13" ht="9.9" customHeight="1">
      <c r="A47" s="461" t="s">
        <v>516</v>
      </c>
      <c r="C47" s="465">
        <v>5.0839313172731826</v>
      </c>
      <c r="D47" s="465">
        <v>-7.0115538212944806E-2</v>
      </c>
      <c r="E47" s="465">
        <v>0.44234289200730803</v>
      </c>
      <c r="F47" s="465">
        <v>4.5558086560371081E-2</v>
      </c>
      <c r="G47" s="465">
        <v>0</v>
      </c>
      <c r="H47" s="465">
        <v>0</v>
      </c>
      <c r="I47" s="465">
        <v>1.5179113539764977E-2</v>
      </c>
      <c r="J47" s="465">
        <v>19.034754894521111</v>
      </c>
      <c r="K47" s="465">
        <v>0.97919216646267238</v>
      </c>
      <c r="L47" s="464"/>
      <c r="M47" s="461" t="s">
        <v>515</v>
      </c>
    </row>
    <row r="48" spans="1:13" ht="9.9" customHeight="1">
      <c r="A48" s="461" t="s">
        <v>514</v>
      </c>
      <c r="C48" s="465">
        <v>8.3416666666666668</v>
      </c>
      <c r="D48" s="465">
        <v>7.9666666666666677</v>
      </c>
      <c r="E48" s="465">
        <v>6.625</v>
      </c>
      <c r="F48" s="465">
        <v>6.4166666666666652</v>
      </c>
      <c r="G48" s="465">
        <v>6.3416666666666659</v>
      </c>
      <c r="H48" s="465">
        <v>6.375</v>
      </c>
      <c r="I48" s="465">
        <v>6.2416666666666671</v>
      </c>
      <c r="J48" s="465">
        <v>6.3818181818181818</v>
      </c>
      <c r="K48" s="465">
        <v>6.76</v>
      </c>
      <c r="L48" s="464"/>
      <c r="M48" s="461" t="s">
        <v>513</v>
      </c>
    </row>
    <row r="49" spans="1:13" ht="9.9" customHeight="1">
      <c r="A49" s="461" t="s">
        <v>512</v>
      </c>
      <c r="C49" s="465">
        <v>20.441666666666666</v>
      </c>
      <c r="D49" s="465">
        <v>18.058333333333334</v>
      </c>
      <c r="E49" s="465">
        <v>15.641666666666666</v>
      </c>
      <c r="F49" s="465">
        <v>13.766666666666666</v>
      </c>
      <c r="G49" s="465">
        <v>11.975</v>
      </c>
      <c r="H49" s="465">
        <v>11.649999999999999</v>
      </c>
      <c r="I49" s="465">
        <v>11.700000000000001</v>
      </c>
      <c r="J49" s="465">
        <v>11.791666666666666</v>
      </c>
      <c r="K49" s="465">
        <v>11.73</v>
      </c>
      <c r="L49" s="464"/>
      <c r="M49" s="461" t="s">
        <v>511</v>
      </c>
    </row>
    <row r="50" spans="1:13" ht="9.9" customHeight="1">
      <c r="C50" s="465"/>
      <c r="D50" s="465"/>
      <c r="E50" s="465"/>
      <c r="F50" s="465"/>
      <c r="G50" s="465"/>
      <c r="H50" s="465"/>
      <c r="I50" s="465"/>
      <c r="J50" s="465"/>
      <c r="K50" s="465"/>
      <c r="L50" s="464"/>
    </row>
    <row r="51" spans="1:13" ht="9.9" customHeight="1">
      <c r="A51" s="461" t="s">
        <v>510</v>
      </c>
      <c r="B51" s="463" t="s">
        <v>509</v>
      </c>
      <c r="C51" s="465"/>
      <c r="D51" s="465"/>
      <c r="E51" s="465"/>
      <c r="F51" s="465"/>
      <c r="G51" s="465"/>
      <c r="H51" s="465"/>
      <c r="I51" s="465"/>
      <c r="J51" s="465"/>
      <c r="K51" s="465"/>
      <c r="L51" s="464"/>
      <c r="M51" s="461" t="s">
        <v>508</v>
      </c>
    </row>
    <row r="52" spans="1:13" ht="9.9" customHeight="1">
      <c r="A52" s="461" t="s">
        <v>507</v>
      </c>
      <c r="C52" s="465">
        <v>28.041897720271102</v>
      </c>
      <c r="D52" s="465">
        <v>28.597672994488672</v>
      </c>
      <c r="E52" s="465">
        <v>24.145539319761873</v>
      </c>
      <c r="F52" s="465">
        <v>29.365423981142609</v>
      </c>
      <c r="G52" s="465">
        <v>24.283107000340273</v>
      </c>
      <c r="H52" s="465">
        <v>27.588735148142579</v>
      </c>
      <c r="I52" s="465">
        <v>21.745476990833033</v>
      </c>
      <c r="J52" s="465">
        <v>25.143417713420487</v>
      </c>
      <c r="K52" s="465">
        <v>26.919732441471574</v>
      </c>
      <c r="L52" s="464"/>
      <c r="M52" s="461" t="s">
        <v>506</v>
      </c>
    </row>
    <row r="53" spans="1:13" ht="9.9" customHeight="1">
      <c r="A53" s="461" t="s">
        <v>505</v>
      </c>
      <c r="C53" s="465">
        <v>21.828712261244611</v>
      </c>
      <c r="D53" s="465">
        <v>21.357419881608493</v>
      </c>
      <c r="E53" s="465">
        <v>17.276549685691688</v>
      </c>
      <c r="F53" s="465">
        <v>19.266794863842193</v>
      </c>
      <c r="G53" s="465">
        <v>17.673564925088421</v>
      </c>
      <c r="H53" s="465">
        <v>17.474432245450444</v>
      </c>
      <c r="I53" s="465">
        <v>15.673092161785682</v>
      </c>
      <c r="J53" s="465">
        <v>18.965970726436488</v>
      </c>
      <c r="K53" s="465">
        <v>20.19464882943144</v>
      </c>
      <c r="L53" s="464"/>
      <c r="M53" s="461" t="s">
        <v>504</v>
      </c>
    </row>
    <row r="54" spans="1:13" ht="9.9" customHeight="1">
      <c r="A54" s="461" t="s">
        <v>503</v>
      </c>
      <c r="C54" s="465">
        <v>28.862600123228592</v>
      </c>
      <c r="D54" s="465">
        <v>29.238620126556441</v>
      </c>
      <c r="E54" s="465">
        <v>24.507722409558301</v>
      </c>
      <c r="F54" s="465">
        <v>24.316109422492403</v>
      </c>
      <c r="G54" s="465">
        <v>22.787968777389384</v>
      </c>
      <c r="H54" s="465">
        <v>25.511355090991128</v>
      </c>
      <c r="I54" s="465">
        <v>24.648210398124899</v>
      </c>
      <c r="J54" s="465">
        <v>25.242939298941518</v>
      </c>
      <c r="K54" s="465">
        <v>29.50234113712375</v>
      </c>
      <c r="L54" s="464"/>
      <c r="M54" s="461" t="s">
        <v>502</v>
      </c>
    </row>
    <row r="55" spans="1:13" ht="9.9" customHeight="1">
      <c r="A55" s="461" t="s">
        <v>501</v>
      </c>
      <c r="C55" s="465">
        <v>24.973505853357981</v>
      </c>
      <c r="D55" s="465">
        <v>24.366197183098592</v>
      </c>
      <c r="E55" s="465">
        <v>20.261437908496731</v>
      </c>
      <c r="F55" s="465">
        <v>20.557037404627504</v>
      </c>
      <c r="G55" s="465">
        <v>17.982903867767913</v>
      </c>
      <c r="H55" s="465">
        <v>19.815009775906152</v>
      </c>
      <c r="I55" s="465">
        <v>20.035533460675467</v>
      </c>
      <c r="J55" s="465">
        <v>20.288186076930188</v>
      </c>
      <c r="K55" s="465">
        <v>24.623411371237459</v>
      </c>
      <c r="L55" s="464"/>
      <c r="M55" s="461" t="s">
        <v>500</v>
      </c>
    </row>
    <row r="56" spans="1:13" ht="9.9" customHeight="1">
      <c r="A56" s="461" t="s">
        <v>499</v>
      </c>
      <c r="C56" s="465">
        <v>1.6808379544054219</v>
      </c>
      <c r="D56" s="465">
        <v>1.9228413962033069</v>
      </c>
      <c r="E56" s="465">
        <v>1.4154281670205235</v>
      </c>
      <c r="F56" s="465">
        <v>1.2033992928478383</v>
      </c>
      <c r="G56" s="465">
        <v>0.63930048153762076</v>
      </c>
      <c r="H56" s="465">
        <v>0.82719205895623404</v>
      </c>
      <c r="I56" s="465">
        <v>0.85914235905477665</v>
      </c>
      <c r="J56" s="465">
        <v>0.99521585521031053</v>
      </c>
      <c r="K56" s="465">
        <v>0.94046822742474923</v>
      </c>
      <c r="L56" s="464"/>
      <c r="M56" s="461" t="s">
        <v>498</v>
      </c>
    </row>
    <row r="57" spans="1:13" ht="9.9" customHeight="1">
      <c r="A57" s="461" t="s">
        <v>497</v>
      </c>
      <c r="C57" s="465">
        <v>3.8299445471349358</v>
      </c>
      <c r="D57" s="465">
        <v>4.8724229434578481</v>
      </c>
      <c r="E57" s="465">
        <v>4.2462845010615711</v>
      </c>
      <c r="F57" s="465">
        <v>3.7466658395881147</v>
      </c>
      <c r="G57" s="465">
        <v>4.8050649096214721</v>
      </c>
      <c r="H57" s="465">
        <v>5.696345315084975</v>
      </c>
      <c r="I57" s="465">
        <v>4.6126769374494314</v>
      </c>
      <c r="J57" s="465">
        <v>4.9547532220113313</v>
      </c>
      <c r="K57" s="465">
        <v>4.878929765886288</v>
      </c>
      <c r="L57" s="464"/>
      <c r="M57" s="461" t="s">
        <v>496</v>
      </c>
    </row>
    <row r="58" spans="1:13" ht="9.9" customHeight="1">
      <c r="A58" s="461" t="s">
        <v>495</v>
      </c>
      <c r="C58" s="465">
        <v>0.86013555144793163</v>
      </c>
      <c r="D58" s="465">
        <v>1.281894264135538</v>
      </c>
      <c r="E58" s="465">
        <v>1.0532450772240955</v>
      </c>
      <c r="F58" s="465">
        <v>6.2527138514980445</v>
      </c>
      <c r="G58" s="465">
        <v>2.1344387044885096</v>
      </c>
      <c r="H58" s="465">
        <v>2.9045721161076852</v>
      </c>
      <c r="I58" s="465">
        <v>-2.0435910482370891</v>
      </c>
      <c r="J58" s="465">
        <v>0.89569426968927945</v>
      </c>
      <c r="K58" s="465">
        <v>-1.6421404682274272</v>
      </c>
      <c r="L58" s="464"/>
      <c r="M58" s="461" t="s">
        <v>494</v>
      </c>
    </row>
    <row r="59" spans="1:13" ht="9.9" customHeight="1">
      <c r="A59" s="461" t="s">
        <v>493</v>
      </c>
      <c r="C59" s="465">
        <v>-0.82070240295749075</v>
      </c>
      <c r="D59" s="465">
        <v>-0.64094713206777087</v>
      </c>
      <c r="E59" s="465">
        <v>-0.36218308979642683</v>
      </c>
      <c r="F59" s="465">
        <v>5.0493145586502077</v>
      </c>
      <c r="G59" s="465">
        <v>1.4951382229508874</v>
      </c>
      <c r="H59" s="465">
        <v>2.0773800571514514</v>
      </c>
      <c r="I59" s="465">
        <v>-2.9027334072918665</v>
      </c>
      <c r="J59" s="465">
        <v>-9.9521585521031061E-2</v>
      </c>
      <c r="K59" s="465">
        <v>-2.5826086956521763</v>
      </c>
      <c r="L59" s="464"/>
      <c r="M59" s="461" t="s">
        <v>492</v>
      </c>
    </row>
    <row r="60" spans="1:13" ht="9.9" customHeight="1">
      <c r="C60" s="465"/>
      <c r="D60" s="465"/>
      <c r="E60" s="465"/>
      <c r="F60" s="465"/>
      <c r="G60" s="465"/>
      <c r="H60" s="465"/>
      <c r="I60" s="465"/>
      <c r="J60" s="465"/>
      <c r="K60" s="465"/>
      <c r="L60" s="464"/>
    </row>
    <row r="61" spans="1:13" ht="9.9" customHeight="1">
      <c r="A61" s="461" t="s">
        <v>491</v>
      </c>
      <c r="C61" s="465" t="s">
        <v>162</v>
      </c>
      <c r="D61" s="465">
        <v>43.956970810369462</v>
      </c>
      <c r="E61" s="465">
        <v>29.200921415983228</v>
      </c>
      <c r="F61" s="465">
        <v>22.973860182370821</v>
      </c>
      <c r="G61" s="465">
        <v>27.868077252245286</v>
      </c>
      <c r="H61" s="465">
        <v>27.6295871559633</v>
      </c>
      <c r="I61" s="465">
        <v>27.543136453493702</v>
      </c>
      <c r="J61" s="465">
        <v>27.578959715083919</v>
      </c>
      <c r="K61" s="465">
        <v>29.982575250836124</v>
      </c>
      <c r="L61" s="464"/>
      <c r="M61" s="461" t="s">
        <v>490</v>
      </c>
    </row>
    <row r="62" spans="1:13" ht="9.9" customHeight="1">
      <c r="C62" s="465"/>
      <c r="D62" s="465"/>
      <c r="E62" s="465"/>
      <c r="F62" s="465"/>
      <c r="G62" s="465"/>
      <c r="H62" s="465"/>
      <c r="I62" s="465"/>
      <c r="J62" s="465"/>
      <c r="K62" s="465"/>
      <c r="L62" s="464"/>
    </row>
    <row r="63" spans="1:13" ht="9.9" customHeight="1">
      <c r="A63" s="461" t="s">
        <v>489</v>
      </c>
      <c r="B63" s="470" t="s">
        <v>488</v>
      </c>
      <c r="C63" s="465"/>
      <c r="D63" s="465"/>
      <c r="E63" s="465"/>
      <c r="F63" s="465"/>
      <c r="G63" s="465"/>
      <c r="H63" s="465"/>
      <c r="I63" s="465"/>
      <c r="J63" s="465"/>
      <c r="K63" s="465"/>
      <c r="L63" s="464"/>
      <c r="M63" s="461" t="s">
        <v>487</v>
      </c>
    </row>
    <row r="64" spans="1:13" ht="9.9" customHeight="1">
      <c r="A64" s="461" t="s">
        <v>486</v>
      </c>
      <c r="C64" s="465" t="s">
        <v>162</v>
      </c>
      <c r="D64" s="465" t="s">
        <v>162</v>
      </c>
      <c r="E64" s="465">
        <v>23.102007965252625</v>
      </c>
      <c r="F64" s="465">
        <v>23.889336889771105</v>
      </c>
      <c r="G64" s="465">
        <v>24.123281879955865</v>
      </c>
      <c r="H64" s="465">
        <v>26.589524740562492</v>
      </c>
      <c r="I64" s="465">
        <v>27.113031437937391</v>
      </c>
      <c r="J64" s="465">
        <v>25.634627824813577</v>
      </c>
      <c r="K64" s="465">
        <v>29.429431438127089</v>
      </c>
      <c r="L64" s="464"/>
      <c r="M64" s="461" t="s">
        <v>485</v>
      </c>
    </row>
    <row r="65" spans="1:13" ht="9.9" customHeight="1">
      <c r="A65" s="461" t="s">
        <v>484</v>
      </c>
      <c r="C65" s="465" t="s">
        <v>162</v>
      </c>
      <c r="D65" s="465" t="s">
        <v>162</v>
      </c>
      <c r="E65" s="465">
        <v>4.9706506806544271</v>
      </c>
      <c r="F65" s="465">
        <v>1.8807766267601265</v>
      </c>
      <c r="G65" s="465">
        <v>-0.45369711592992429</v>
      </c>
      <c r="H65" s="465">
        <v>1.4663859226951423</v>
      </c>
      <c r="I65" s="465">
        <v>2.3889162294493982</v>
      </c>
      <c r="J65" s="465">
        <v>0.44002758169655865</v>
      </c>
      <c r="K65" s="465">
        <v>1.7946488294314382</v>
      </c>
      <c r="L65" s="464"/>
      <c r="M65" s="461" t="s">
        <v>483</v>
      </c>
    </row>
    <row r="66" spans="1:13" ht="9.9" customHeight="1">
      <c r="A66" s="461" t="s">
        <v>482</v>
      </c>
      <c r="C66" s="465" t="s">
        <v>162</v>
      </c>
      <c r="D66" s="465" t="s">
        <v>162</v>
      </c>
      <c r="E66" s="465">
        <v>17.898227939441878</v>
      </c>
      <c r="F66" s="465">
        <v>21.66739036039948</v>
      </c>
      <c r="G66" s="465">
        <v>24.163495942504202</v>
      </c>
      <c r="H66" s="465">
        <v>24.639043465182734</v>
      </c>
      <c r="I66" s="465">
        <v>24.226146287754304</v>
      </c>
      <c r="J66" s="465">
        <v>24.467381800345482</v>
      </c>
      <c r="K66" s="465">
        <v>26.761872909698997</v>
      </c>
      <c r="L66" s="464"/>
      <c r="M66" s="461" t="s">
        <v>481</v>
      </c>
    </row>
    <row r="67" spans="1:13" ht="9.9" customHeight="1">
      <c r="A67" s="461" t="s">
        <v>480</v>
      </c>
      <c r="C67" s="465" t="s">
        <v>162</v>
      </c>
      <c r="D67" s="465" t="s">
        <v>162</v>
      </c>
      <c r="E67" s="465">
        <v>0.23312934515632155</v>
      </c>
      <c r="F67" s="465">
        <v>0.34116990261150054</v>
      </c>
      <c r="G67" s="465">
        <v>0.41348305338159019</v>
      </c>
      <c r="H67" s="465">
        <v>0.48409535268461423</v>
      </c>
      <c r="I67" s="465">
        <v>0.49796892073369087</v>
      </c>
      <c r="J67" s="465">
        <v>0.72721844277153402</v>
      </c>
      <c r="K67" s="465">
        <v>0.87290969899665549</v>
      </c>
      <c r="L67" s="464"/>
      <c r="M67" s="461" t="s">
        <v>479</v>
      </c>
    </row>
    <row r="68" spans="1:13" ht="9.9" customHeight="1">
      <c r="C68" s="465"/>
      <c r="D68" s="465"/>
      <c r="E68" s="465"/>
      <c r="F68" s="465"/>
      <c r="G68" s="465"/>
      <c r="H68" s="465"/>
      <c r="I68" s="465"/>
      <c r="J68" s="465"/>
      <c r="K68" s="465"/>
      <c r="L68" s="464"/>
    </row>
    <row r="69" spans="1:13" ht="9.9" customHeight="1">
      <c r="A69" s="461" t="s">
        <v>478</v>
      </c>
      <c r="C69" s="465" t="s">
        <v>162</v>
      </c>
      <c r="D69" s="465" t="s">
        <v>162</v>
      </c>
      <c r="E69" s="465">
        <v>10.568530313753243</v>
      </c>
      <c r="F69" s="465">
        <v>12.371440977606849</v>
      </c>
      <c r="G69" s="465">
        <v>14.695662036893825</v>
      </c>
      <c r="H69" s="465">
        <v>13.946646112197325</v>
      </c>
      <c r="I69" s="465">
        <v>14.056569936690384</v>
      </c>
      <c r="J69" s="465">
        <v>13.222864373404988</v>
      </c>
      <c r="K69" s="465">
        <v>16.937123745819395</v>
      </c>
      <c r="L69" s="464"/>
      <c r="M69" s="461" t="s">
        <v>477</v>
      </c>
    </row>
    <row r="70" spans="1:13" ht="9.9" customHeight="1">
      <c r="A70" s="461" t="s">
        <v>476</v>
      </c>
      <c r="C70" s="465" t="s">
        <v>162</v>
      </c>
      <c r="D70" s="465" t="s">
        <v>162</v>
      </c>
      <c r="E70" s="465">
        <v>38.310922387355511</v>
      </c>
      <c r="F70" s="465">
        <v>44.075429563922832</v>
      </c>
      <c r="G70" s="465">
        <v>44.226188634887251</v>
      </c>
      <c r="H70" s="465">
        <v>46.376334787186053</v>
      </c>
      <c r="I70" s="465">
        <v>45.417768398575319</v>
      </c>
      <c r="J70" s="465">
        <v>46.92798191550618</v>
      </c>
      <c r="K70" s="465">
        <v>53.554515050167218</v>
      </c>
      <c r="L70" s="464"/>
      <c r="M70" s="461" t="s">
        <v>475</v>
      </c>
    </row>
    <row r="71" spans="1:13" ht="9.9" customHeight="1">
      <c r="A71" s="461" t="s">
        <v>474</v>
      </c>
      <c r="C71" s="465" t="s">
        <v>162</v>
      </c>
      <c r="D71" s="465" t="s">
        <v>162</v>
      </c>
      <c r="E71" s="465">
        <v>19.810443639593132</v>
      </c>
      <c r="F71" s="465">
        <v>22.689659450406296</v>
      </c>
      <c r="G71" s="465">
        <v>21.746527670368422</v>
      </c>
      <c r="H71" s="465">
        <v>24.800721913069641</v>
      </c>
      <c r="I71" s="465">
        <v>25.567409310433991</v>
      </c>
      <c r="J71" s="465">
        <v>23.52903542257576</v>
      </c>
      <c r="K71" s="465">
        <v>28.528428093645488</v>
      </c>
      <c r="L71" s="464"/>
      <c r="M71" s="461" t="s">
        <v>474</v>
      </c>
    </row>
    <row r="72" spans="1:13" ht="9.9" customHeight="1">
      <c r="A72" s="461" t="s">
        <v>473</v>
      </c>
      <c r="C72" s="465" t="s">
        <v>162</v>
      </c>
      <c r="D72" s="465" t="s">
        <v>162</v>
      </c>
      <c r="E72" s="465">
        <v>18.500478747762376</v>
      </c>
      <c r="F72" s="465">
        <v>21.385770113516532</v>
      </c>
      <c r="G72" s="465">
        <v>22.479660964518821</v>
      </c>
      <c r="H72" s="465">
        <v>21.575612874116413</v>
      </c>
      <c r="I72" s="465">
        <v>19.850359088141335</v>
      </c>
      <c r="J72" s="465">
        <v>23.398946492930413</v>
      </c>
      <c r="K72" s="465">
        <v>25.026086956521738</v>
      </c>
      <c r="L72" s="464"/>
      <c r="M72" s="461" t="s">
        <v>472</v>
      </c>
    </row>
    <row r="73" spans="1:13" ht="9.9" customHeight="1">
      <c r="A73" s="466"/>
      <c r="B73" s="469"/>
      <c r="C73" s="468"/>
      <c r="D73" s="468"/>
      <c r="E73" s="468"/>
      <c r="F73" s="468"/>
      <c r="G73" s="468"/>
      <c r="H73" s="468"/>
      <c r="I73" s="468"/>
      <c r="J73" s="468"/>
      <c r="K73" s="468"/>
      <c r="L73" s="467"/>
      <c r="M73" s="466"/>
    </row>
    <row r="74" spans="1:13" ht="9.9" customHeight="1">
      <c r="C74" s="465"/>
      <c r="D74" s="465"/>
      <c r="E74" s="465"/>
      <c r="F74" s="465"/>
      <c r="G74" s="465"/>
      <c r="H74" s="465"/>
      <c r="I74" s="465"/>
      <c r="J74" s="465"/>
      <c r="K74" s="465"/>
      <c r="L74" s="464"/>
    </row>
    <row r="75" spans="1:13" ht="9.9" customHeight="1">
      <c r="A75" s="461" t="s">
        <v>1</v>
      </c>
      <c r="C75" s="465"/>
      <c r="D75" s="465"/>
      <c r="E75" s="465"/>
      <c r="F75" s="465"/>
      <c r="G75" s="465"/>
      <c r="H75" s="465"/>
      <c r="I75" s="465"/>
      <c r="J75" s="465"/>
      <c r="K75" s="465"/>
      <c r="L75" s="464"/>
    </row>
    <row r="76" spans="1:13" ht="9.9" customHeight="1">
      <c r="A76" s="461" t="s">
        <v>3</v>
      </c>
      <c r="C76" s="465"/>
      <c r="D76" s="465"/>
      <c r="E76" s="465"/>
      <c r="F76" s="465"/>
      <c r="G76" s="465"/>
      <c r="H76" s="465"/>
      <c r="I76" s="465"/>
      <c r="J76" s="465"/>
      <c r="K76" s="465"/>
      <c r="L76" s="464"/>
    </row>
    <row r="77" spans="1:13" ht="9.9" customHeight="1">
      <c r="A77" s="461" t="s">
        <v>471</v>
      </c>
      <c r="C77" s="465"/>
      <c r="D77" s="465"/>
      <c r="E77" s="465"/>
      <c r="F77" s="465"/>
      <c r="G77" s="465"/>
      <c r="H77" s="465"/>
      <c r="I77" s="465"/>
      <c r="J77" s="465"/>
      <c r="K77" s="465"/>
      <c r="L77" s="464"/>
    </row>
    <row r="78" spans="1:13" ht="9.9" customHeight="1">
      <c r="A78" s="461" t="s">
        <v>470</v>
      </c>
      <c r="C78" s="465"/>
      <c r="D78" s="465"/>
      <c r="E78" s="465"/>
      <c r="F78" s="465"/>
      <c r="G78" s="465"/>
      <c r="H78" s="465"/>
      <c r="I78" s="465"/>
      <c r="J78" s="465"/>
      <c r="K78" s="465"/>
      <c r="L78" s="464"/>
    </row>
    <row r="79" spans="1:13" ht="9.9" customHeight="1">
      <c r="A79" s="461" t="s">
        <v>469</v>
      </c>
      <c r="C79" s="465"/>
      <c r="D79" s="465"/>
      <c r="E79" s="465"/>
      <c r="F79" s="465"/>
      <c r="G79" s="465"/>
      <c r="H79" s="465"/>
      <c r="I79" s="465"/>
      <c r="J79" s="465"/>
      <c r="K79" s="465"/>
      <c r="L79" s="464"/>
    </row>
    <row r="80" spans="1:13" ht="9.9" customHeight="1">
      <c r="A80" s="461" t="s">
        <v>468</v>
      </c>
      <c r="C80" s="465"/>
      <c r="D80" s="465"/>
      <c r="E80" s="465"/>
      <c r="F80" s="465"/>
      <c r="G80" s="465"/>
      <c r="H80" s="465"/>
      <c r="I80" s="465"/>
      <c r="J80" s="465"/>
      <c r="K80" s="465"/>
      <c r="L80" s="464"/>
    </row>
    <row r="81" spans="1:12" s="460" customFormat="1" ht="9.9" customHeight="1">
      <c r="A81" s="461" t="s">
        <v>467</v>
      </c>
      <c r="B81" s="463"/>
      <c r="C81" s="465"/>
      <c r="D81" s="465"/>
      <c r="E81" s="465"/>
      <c r="F81" s="465"/>
      <c r="G81" s="465"/>
      <c r="H81" s="465"/>
      <c r="I81" s="465"/>
      <c r="J81" s="465"/>
      <c r="K81" s="465"/>
      <c r="L81" s="464"/>
    </row>
    <row r="82" spans="1:12" s="460" customFormat="1" ht="9.9" customHeight="1">
      <c r="A82" s="461"/>
      <c r="B82" s="463"/>
      <c r="C82" s="465"/>
      <c r="D82" s="465"/>
      <c r="E82" s="465"/>
      <c r="F82" s="465"/>
      <c r="G82" s="465"/>
      <c r="H82" s="465"/>
      <c r="I82" s="465"/>
      <c r="J82" s="465"/>
      <c r="K82" s="465"/>
      <c r="L82" s="464"/>
    </row>
    <row r="83" spans="1:12" s="460" customFormat="1" ht="9.9" customHeight="1">
      <c r="A83" s="461" t="s">
        <v>149</v>
      </c>
      <c r="B83" s="463"/>
      <c r="C83" s="465"/>
      <c r="D83" s="465"/>
      <c r="E83" s="465"/>
      <c r="F83" s="465"/>
      <c r="G83" s="465"/>
      <c r="H83" s="465"/>
      <c r="I83" s="465"/>
      <c r="J83" s="465"/>
      <c r="K83" s="465"/>
      <c r="L83" s="464"/>
    </row>
    <row r="84" spans="1:12" s="460" customFormat="1" ht="9.9" customHeight="1">
      <c r="A84" s="461" t="s">
        <v>13</v>
      </c>
      <c r="B84" s="463"/>
      <c r="C84" s="465"/>
      <c r="D84" s="465"/>
      <c r="E84" s="465"/>
      <c r="F84" s="465"/>
      <c r="G84" s="465"/>
      <c r="H84" s="465"/>
      <c r="I84" s="465"/>
      <c r="J84" s="465"/>
      <c r="K84" s="465"/>
      <c r="L84" s="464"/>
    </row>
    <row r="85" spans="1:12" s="460" customFormat="1" ht="9.9" customHeight="1">
      <c r="A85" s="461" t="s">
        <v>466</v>
      </c>
      <c r="B85" s="463"/>
      <c r="C85" s="465"/>
      <c r="D85" s="465"/>
      <c r="E85" s="465"/>
      <c r="F85" s="465"/>
      <c r="G85" s="465"/>
      <c r="H85" s="465"/>
      <c r="I85" s="465"/>
      <c r="J85" s="465"/>
      <c r="K85" s="465"/>
      <c r="L85" s="464"/>
    </row>
    <row r="86" spans="1:12" s="460" customFormat="1" ht="9.9" customHeight="1">
      <c r="A86" s="461" t="s">
        <v>465</v>
      </c>
      <c r="B86" s="463"/>
      <c r="C86" s="465"/>
      <c r="D86" s="465"/>
      <c r="E86" s="465"/>
      <c r="F86" s="465"/>
      <c r="G86" s="465"/>
      <c r="H86" s="465"/>
      <c r="I86" s="465"/>
      <c r="J86" s="465"/>
      <c r="K86" s="465"/>
      <c r="L86" s="464"/>
    </row>
    <row r="87" spans="1:12" s="460" customFormat="1" ht="9.9" customHeight="1">
      <c r="A87" s="461" t="s">
        <v>464</v>
      </c>
      <c r="B87" s="463"/>
      <c r="C87" s="465"/>
      <c r="D87" s="465"/>
      <c r="E87" s="465"/>
      <c r="F87" s="465"/>
      <c r="G87" s="465"/>
      <c r="H87" s="465"/>
      <c r="I87" s="465"/>
      <c r="J87" s="465"/>
      <c r="K87" s="465"/>
      <c r="L87" s="464"/>
    </row>
    <row r="88" spans="1:12" s="460" customFormat="1" ht="9.9" customHeight="1">
      <c r="A88" s="461" t="s">
        <v>463</v>
      </c>
      <c r="B88" s="463"/>
      <c r="C88" s="465"/>
      <c r="D88" s="465"/>
      <c r="E88" s="465"/>
      <c r="F88" s="465"/>
      <c r="G88" s="465"/>
      <c r="H88" s="465"/>
      <c r="I88" s="465"/>
      <c r="J88" s="465"/>
      <c r="K88" s="465"/>
      <c r="L88" s="464"/>
    </row>
    <row r="89" spans="1:12" s="460" customFormat="1" ht="9.9" customHeight="1">
      <c r="A89" s="461" t="s">
        <v>462</v>
      </c>
      <c r="B89" s="463"/>
      <c r="C89" s="465"/>
      <c r="D89" s="465"/>
      <c r="E89" s="465"/>
      <c r="F89" s="465"/>
      <c r="G89" s="465"/>
      <c r="H89" s="465"/>
      <c r="I89" s="465"/>
      <c r="J89" s="465"/>
      <c r="K89" s="465"/>
      <c r="L89" s="464"/>
    </row>
    <row r="90" spans="1:12" s="460" customFormat="1" ht="9.9" customHeight="1">
      <c r="A90" s="461"/>
      <c r="B90" s="463"/>
      <c r="C90" s="465"/>
      <c r="D90" s="465"/>
      <c r="E90" s="465"/>
      <c r="F90" s="465"/>
      <c r="G90" s="465"/>
      <c r="H90" s="465"/>
      <c r="I90" s="465"/>
      <c r="J90" s="465"/>
      <c r="K90" s="465"/>
      <c r="L90" s="464"/>
    </row>
    <row r="91" spans="1:12" s="460" customFormat="1" ht="9.9" customHeight="1">
      <c r="A91" s="461"/>
      <c r="B91" s="463"/>
      <c r="C91" s="465"/>
      <c r="D91" s="465"/>
      <c r="E91" s="465"/>
      <c r="F91" s="465"/>
      <c r="G91" s="465"/>
      <c r="H91" s="465"/>
      <c r="I91" s="465"/>
      <c r="J91" s="465"/>
      <c r="K91" s="465"/>
      <c r="L91" s="464"/>
    </row>
    <row r="92" spans="1:12" s="460" customFormat="1" ht="9.9" customHeight="1">
      <c r="A92" s="461"/>
      <c r="B92" s="463"/>
      <c r="C92" s="465"/>
      <c r="D92" s="465"/>
      <c r="E92" s="465"/>
      <c r="F92" s="465"/>
      <c r="G92" s="465"/>
      <c r="H92" s="465"/>
      <c r="I92" s="465"/>
      <c r="J92" s="465"/>
      <c r="K92" s="465"/>
      <c r="L92" s="464"/>
    </row>
    <row r="93" spans="1:12" s="460" customFormat="1" ht="9.9" customHeight="1">
      <c r="A93" s="461"/>
      <c r="B93" s="463"/>
      <c r="C93" s="465"/>
      <c r="D93" s="465"/>
      <c r="E93" s="465"/>
      <c r="F93" s="465"/>
      <c r="G93" s="465"/>
      <c r="H93" s="465"/>
      <c r="I93" s="465"/>
      <c r="J93" s="465"/>
      <c r="K93" s="465"/>
      <c r="L93" s="464"/>
    </row>
    <row r="94" spans="1:12" s="460" customFormat="1" ht="9.9" customHeight="1">
      <c r="A94" s="461"/>
      <c r="B94" s="463"/>
      <c r="C94" s="465"/>
      <c r="D94" s="465"/>
      <c r="E94" s="465"/>
      <c r="F94" s="465"/>
      <c r="G94" s="465"/>
      <c r="H94" s="465"/>
      <c r="I94" s="465"/>
      <c r="J94" s="465"/>
      <c r="K94" s="465"/>
      <c r="L94" s="464"/>
    </row>
    <row r="95" spans="1:12" s="460" customFormat="1" ht="9.9" customHeight="1">
      <c r="A95" s="461"/>
      <c r="B95" s="463"/>
      <c r="C95" s="465"/>
      <c r="D95" s="465"/>
      <c r="E95" s="465"/>
      <c r="F95" s="465"/>
      <c r="G95" s="465"/>
      <c r="H95" s="465"/>
      <c r="I95" s="465"/>
      <c r="J95" s="465"/>
      <c r="K95" s="465"/>
      <c r="L95" s="464"/>
    </row>
    <row r="96" spans="1:12" s="460" customFormat="1" ht="9.9" customHeight="1">
      <c r="A96" s="461"/>
      <c r="B96" s="463"/>
      <c r="C96" s="465"/>
      <c r="D96" s="465"/>
      <c r="E96" s="465"/>
      <c r="F96" s="465"/>
      <c r="G96" s="465"/>
      <c r="H96" s="465"/>
      <c r="I96" s="465"/>
      <c r="J96" s="465"/>
      <c r="K96" s="465"/>
      <c r="L96" s="464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249977111117893"/>
    <pageSetUpPr fitToPage="1"/>
  </sheetPr>
  <dimension ref="A1:AG45"/>
  <sheetViews>
    <sheetView showGridLines="0" zoomScaleNormal="100" workbookViewId="0"/>
  </sheetViews>
  <sheetFormatPr defaultColWidth="9.109375" defaultRowHeight="10.199999999999999"/>
  <cols>
    <col min="1" max="1" width="36.6640625" style="131" customWidth="1"/>
    <col min="2" max="2" width="6.33203125" style="130" customWidth="1"/>
    <col min="3" max="5" width="6.33203125" style="129" customWidth="1"/>
    <col min="6" max="6" width="1.5546875" style="127" customWidth="1"/>
    <col min="7" max="10" width="6.33203125" style="129" customWidth="1"/>
    <col min="11" max="11" width="1.5546875" style="129" customWidth="1"/>
    <col min="12" max="12" width="6.33203125" style="129" customWidth="1"/>
    <col min="13" max="13" width="1.5546875" style="128" customWidth="1"/>
    <col min="14" max="14" width="6.33203125" style="129" customWidth="1"/>
    <col min="15" max="15" width="2" style="128" customWidth="1"/>
    <col min="16" max="16" width="35.5546875" style="127" customWidth="1"/>
    <col min="17" max="33" width="9.109375" style="127"/>
    <col min="34" max="16384" width="9.109375" style="126"/>
  </cols>
  <sheetData>
    <row r="1" spans="1:33" s="155" customFormat="1">
      <c r="A1" s="156">
        <v>2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</row>
    <row r="2" spans="1:33">
      <c r="A2" s="154" t="s">
        <v>209</v>
      </c>
      <c r="D2" s="130"/>
      <c r="O2" s="154"/>
      <c r="P2" s="154" t="s">
        <v>209</v>
      </c>
    </row>
    <row r="3" spans="1:33">
      <c r="A3" s="487" t="s">
        <v>457</v>
      </c>
      <c r="B3" s="470"/>
      <c r="C3" s="482"/>
      <c r="D3" s="482"/>
      <c r="E3" s="482"/>
      <c r="F3" s="482"/>
      <c r="G3" s="482"/>
      <c r="H3" s="482"/>
      <c r="I3" s="482"/>
      <c r="J3" s="482"/>
      <c r="K3" s="482"/>
      <c r="L3" s="470"/>
      <c r="M3" s="470"/>
      <c r="N3" s="153"/>
      <c r="O3" s="152"/>
      <c r="P3" s="488" t="s">
        <v>456</v>
      </c>
    </row>
    <row r="4" spans="1:33" s="130" customFormat="1">
      <c r="A4" s="131"/>
      <c r="B4" s="150"/>
      <c r="C4" s="150"/>
      <c r="D4" s="149">
        <v>2011</v>
      </c>
      <c r="E4" s="150"/>
      <c r="F4" s="151"/>
      <c r="G4" s="150"/>
      <c r="H4" s="150"/>
      <c r="I4" s="149">
        <v>2012</v>
      </c>
      <c r="J4" s="149"/>
      <c r="L4" s="150"/>
      <c r="M4" s="149"/>
      <c r="N4" s="150">
        <v>2013</v>
      </c>
      <c r="O4" s="149"/>
      <c r="P4" s="131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</row>
    <row r="5" spans="1:33" s="130" customFormat="1">
      <c r="A5" s="146"/>
      <c r="B5" s="147" t="s">
        <v>187</v>
      </c>
      <c r="C5" s="148" t="s">
        <v>186</v>
      </c>
      <c r="D5" s="148" t="s">
        <v>189</v>
      </c>
      <c r="E5" s="148" t="s">
        <v>188</v>
      </c>
      <c r="F5" s="147"/>
      <c r="G5" s="147" t="s">
        <v>187</v>
      </c>
      <c r="H5" s="148" t="s">
        <v>186</v>
      </c>
      <c r="I5" s="148" t="s">
        <v>189</v>
      </c>
      <c r="J5" s="148" t="s">
        <v>188</v>
      </c>
      <c r="K5" s="147"/>
      <c r="L5" s="147" t="s">
        <v>187</v>
      </c>
      <c r="M5" s="146"/>
      <c r="N5" s="147" t="s">
        <v>186</v>
      </c>
      <c r="O5" s="146" t="s">
        <v>0</v>
      </c>
      <c r="P5" s="146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</row>
    <row r="6" spans="1:33">
      <c r="B6" s="129"/>
      <c r="E6" s="145"/>
      <c r="F6" s="129"/>
      <c r="P6" s="131"/>
    </row>
    <row r="7" spans="1:33" ht="9.9" customHeight="1">
      <c r="A7" s="137" t="s">
        <v>185</v>
      </c>
      <c r="B7" s="144">
        <v>565.5</v>
      </c>
      <c r="C7" s="144">
        <v>618.6</v>
      </c>
      <c r="D7" s="144">
        <v>590.70000000000005</v>
      </c>
      <c r="E7" s="144">
        <v>691.9</v>
      </c>
      <c r="F7" s="144"/>
      <c r="G7" s="144">
        <v>619.1</v>
      </c>
      <c r="H7" s="144">
        <v>614.1</v>
      </c>
      <c r="I7" s="144">
        <v>615.6</v>
      </c>
      <c r="J7" s="144">
        <v>714.7</v>
      </c>
      <c r="L7" s="144">
        <v>615.70000000000005</v>
      </c>
      <c r="M7" s="141" t="s">
        <v>157</v>
      </c>
      <c r="N7" s="144" t="s">
        <v>7</v>
      </c>
      <c r="O7" s="141" t="s">
        <v>157</v>
      </c>
      <c r="P7" s="137" t="s">
        <v>184</v>
      </c>
    </row>
    <row r="8" spans="1:33" ht="9.9" customHeight="1">
      <c r="A8" s="137" t="s">
        <v>183</v>
      </c>
      <c r="B8" s="144">
        <v>348.9</v>
      </c>
      <c r="C8" s="144">
        <v>470.8</v>
      </c>
      <c r="D8" s="144">
        <v>395.8</v>
      </c>
      <c r="E8" s="144">
        <v>463.5</v>
      </c>
      <c r="F8" s="144"/>
      <c r="G8" s="144">
        <v>429.2</v>
      </c>
      <c r="H8" s="144">
        <v>424.4</v>
      </c>
      <c r="I8" s="144">
        <v>437.8</v>
      </c>
      <c r="J8" s="144">
        <v>491</v>
      </c>
      <c r="L8" s="144">
        <v>617.79999999999995</v>
      </c>
      <c r="M8" s="141" t="s">
        <v>157</v>
      </c>
      <c r="N8" s="144" t="s">
        <v>162</v>
      </c>
      <c r="O8" s="141" t="s">
        <v>157</v>
      </c>
      <c r="P8" s="137" t="s">
        <v>182</v>
      </c>
    </row>
    <row r="9" spans="1:33" ht="9.9" customHeight="1">
      <c r="A9" s="137" t="s">
        <v>181</v>
      </c>
      <c r="B9" s="144">
        <v>682.69</v>
      </c>
      <c r="C9" s="144">
        <v>778.77</v>
      </c>
      <c r="D9" s="144">
        <v>779.14300000000003</v>
      </c>
      <c r="E9" s="144">
        <v>940.88300000000004</v>
      </c>
      <c r="F9" s="144"/>
      <c r="G9" s="144">
        <v>855</v>
      </c>
      <c r="H9" s="144">
        <v>905</v>
      </c>
      <c r="I9" s="144">
        <v>930</v>
      </c>
      <c r="J9" s="144">
        <v>1008</v>
      </c>
      <c r="L9" s="144">
        <v>861</v>
      </c>
      <c r="M9" s="141" t="s">
        <v>157</v>
      </c>
      <c r="N9" s="144">
        <v>842</v>
      </c>
      <c r="O9" s="141" t="s">
        <v>180</v>
      </c>
      <c r="P9" s="137" t="s">
        <v>179</v>
      </c>
    </row>
    <row r="10" spans="1:33" ht="9.9" customHeight="1">
      <c r="A10" s="137"/>
      <c r="B10" s="139"/>
      <c r="C10" s="139"/>
      <c r="D10" s="139"/>
      <c r="E10" s="139"/>
      <c r="F10" s="139"/>
      <c r="G10" s="139"/>
      <c r="H10" s="139"/>
      <c r="I10" s="139"/>
      <c r="J10" s="139"/>
      <c r="L10" s="139"/>
      <c r="M10" s="138"/>
      <c r="N10" s="139"/>
      <c r="O10" s="138"/>
      <c r="P10" s="137"/>
    </row>
    <row r="11" spans="1:33" ht="9.9" customHeight="1">
      <c r="A11" s="137" t="s">
        <v>178</v>
      </c>
      <c r="B11" s="139"/>
      <c r="C11" s="139"/>
      <c r="D11" s="139"/>
      <c r="E11" s="139"/>
      <c r="F11" s="139"/>
      <c r="G11" s="139"/>
      <c r="H11" s="139"/>
      <c r="I11" s="139"/>
      <c r="J11" s="139"/>
      <c r="L11" s="139"/>
      <c r="M11" s="138"/>
      <c r="N11" s="139"/>
      <c r="O11" s="138"/>
      <c r="P11" s="137" t="s">
        <v>177</v>
      </c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</row>
    <row r="12" spans="1:33" ht="9.9" customHeight="1">
      <c r="A12" s="131" t="s">
        <v>176</v>
      </c>
      <c r="B12" s="139">
        <v>21.179883945841382</v>
      </c>
      <c r="C12" s="139">
        <v>17.673992673992679</v>
      </c>
      <c r="D12" s="139">
        <v>16.487455197132618</v>
      </c>
      <c r="E12" s="139">
        <v>15.296198054818767</v>
      </c>
      <c r="F12" s="139"/>
      <c r="G12" s="139">
        <v>6.5442936951316755</v>
      </c>
      <c r="H12" s="139">
        <v>3.5019455252918386</v>
      </c>
      <c r="I12" s="139">
        <v>3.6923076923077058</v>
      </c>
      <c r="J12" s="139">
        <v>4.3711656441717706</v>
      </c>
      <c r="L12" s="139">
        <v>1.4232209737827795</v>
      </c>
      <c r="M12" s="138" t="s">
        <v>157</v>
      </c>
      <c r="N12" s="139">
        <v>1.5048908954100826</v>
      </c>
      <c r="O12" s="138" t="s">
        <v>156</v>
      </c>
      <c r="P12" s="131" t="s">
        <v>175</v>
      </c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</row>
    <row r="13" spans="1:33" ht="9.9" customHeight="1">
      <c r="A13" s="137" t="s">
        <v>174</v>
      </c>
      <c r="B13" s="139"/>
      <c r="C13" s="139"/>
      <c r="D13" s="139"/>
      <c r="E13" s="139"/>
      <c r="F13" s="139"/>
      <c r="G13" s="139"/>
      <c r="H13" s="139"/>
      <c r="I13" s="139"/>
      <c r="J13" s="139"/>
      <c r="L13" s="139"/>
      <c r="M13" s="138"/>
      <c r="N13" s="139"/>
      <c r="O13" s="138"/>
      <c r="P13" s="137" t="s">
        <v>173</v>
      </c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</row>
    <row r="14" spans="1:33" ht="9.9" customHeight="1">
      <c r="A14" s="137" t="s">
        <v>172</v>
      </c>
      <c r="B14" s="142">
        <v>3.1719999999999993</v>
      </c>
      <c r="C14" s="142">
        <v>3.2999999999999994</v>
      </c>
      <c r="D14" s="142">
        <v>3.2999999999999994</v>
      </c>
      <c r="E14" s="142">
        <v>3.2999999999999994</v>
      </c>
      <c r="F14" s="142"/>
      <c r="G14" s="142">
        <v>3.2999999999999994</v>
      </c>
      <c r="H14" s="142">
        <v>3.2999999999999994</v>
      </c>
      <c r="I14" s="142">
        <v>3.2999999999999994</v>
      </c>
      <c r="J14" s="142">
        <v>3.2999999999999994</v>
      </c>
      <c r="K14" s="142"/>
      <c r="L14" s="142">
        <v>3.2999999999999994</v>
      </c>
      <c r="M14" s="143" t="s">
        <v>157</v>
      </c>
      <c r="N14" s="142">
        <v>3.2999999999999994</v>
      </c>
      <c r="O14" s="141" t="s">
        <v>157</v>
      </c>
      <c r="P14" s="137" t="s">
        <v>171</v>
      </c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</row>
    <row r="15" spans="1:33" ht="9.9" customHeight="1">
      <c r="A15" s="137" t="s">
        <v>157</v>
      </c>
      <c r="B15" s="139"/>
      <c r="C15" s="139"/>
      <c r="D15" s="139"/>
      <c r="E15" s="139"/>
      <c r="F15" s="139"/>
      <c r="G15" s="139"/>
      <c r="H15" s="139"/>
      <c r="I15" s="139"/>
      <c r="J15" s="139"/>
      <c r="L15" s="139"/>
      <c r="M15" s="138"/>
      <c r="N15" s="139"/>
      <c r="O15" s="138"/>
      <c r="P15" s="137" t="s">
        <v>157</v>
      </c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</row>
    <row r="16" spans="1:33" ht="9.9" customHeight="1">
      <c r="A16" s="137" t="s">
        <v>170</v>
      </c>
      <c r="B16" s="139"/>
      <c r="C16" s="139"/>
      <c r="D16" s="139"/>
      <c r="E16" s="139"/>
      <c r="F16" s="139"/>
      <c r="G16" s="139"/>
      <c r="H16" s="139"/>
      <c r="I16" s="139"/>
      <c r="J16" s="139"/>
      <c r="L16" s="139"/>
      <c r="M16" s="138"/>
      <c r="N16" s="139"/>
      <c r="O16" s="138"/>
      <c r="P16" s="137" t="s">
        <v>169</v>
      </c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</row>
    <row r="17" spans="1:33" ht="9.9" customHeight="1">
      <c r="A17" s="140" t="s">
        <v>168</v>
      </c>
      <c r="B17" s="139">
        <v>6.2333333333333334</v>
      </c>
      <c r="C17" s="139">
        <v>6.333333333333333</v>
      </c>
      <c r="D17" s="139">
        <v>6.45</v>
      </c>
      <c r="E17" s="139">
        <v>6.5333333333333341</v>
      </c>
      <c r="F17" s="139"/>
      <c r="G17" s="139">
        <v>6.666666666666667</v>
      </c>
      <c r="H17" s="139">
        <v>6.7333333333333334</v>
      </c>
      <c r="I17" s="139">
        <v>6.833333333333333</v>
      </c>
      <c r="J17" s="139">
        <v>6.9333333333333336</v>
      </c>
      <c r="L17" s="139">
        <v>6.9666666666666659</v>
      </c>
      <c r="M17" s="138" t="s">
        <v>157</v>
      </c>
      <c r="N17" s="139">
        <v>7</v>
      </c>
      <c r="O17" s="138" t="s">
        <v>156</v>
      </c>
      <c r="P17" s="140" t="s">
        <v>167</v>
      </c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</row>
    <row r="18" spans="1:33" ht="9.9" customHeight="1">
      <c r="A18" s="140" t="s">
        <v>166</v>
      </c>
      <c r="B18" s="139">
        <v>11.933333333333332</v>
      </c>
      <c r="C18" s="139">
        <v>11.866666666666665</v>
      </c>
      <c r="D18" s="139">
        <v>11.666666666666666</v>
      </c>
      <c r="E18" s="139">
        <v>11.699999999999998</v>
      </c>
      <c r="F18" s="139"/>
      <c r="G18" s="139">
        <v>11.633333333333333</v>
      </c>
      <c r="H18" s="139">
        <v>11.766666666666666</v>
      </c>
      <c r="I18" s="139">
        <v>11.733333333333334</v>
      </c>
      <c r="J18" s="139">
        <v>11.833333333333334</v>
      </c>
      <c r="L18" s="139">
        <v>12</v>
      </c>
      <c r="M18" s="138" t="s">
        <v>157</v>
      </c>
      <c r="N18" s="139">
        <v>12</v>
      </c>
      <c r="O18" s="138" t="s">
        <v>156</v>
      </c>
      <c r="P18" s="140" t="s">
        <v>165</v>
      </c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</row>
    <row r="19" spans="1:33" ht="9.9" customHeight="1">
      <c r="A19" s="137" t="s">
        <v>164</v>
      </c>
      <c r="B19" s="139">
        <v>6.5999999999999988</v>
      </c>
      <c r="C19" s="139">
        <v>8</v>
      </c>
      <c r="D19" s="139">
        <v>7.9333333333333336</v>
      </c>
      <c r="E19" s="139">
        <v>8</v>
      </c>
      <c r="F19" s="139"/>
      <c r="G19" s="139">
        <v>7.3</v>
      </c>
      <c r="H19" s="139">
        <v>7.3</v>
      </c>
      <c r="I19" s="139" t="s">
        <v>162</v>
      </c>
      <c r="J19" s="139">
        <v>10</v>
      </c>
      <c r="L19" s="139">
        <v>10</v>
      </c>
      <c r="M19" s="138" t="s">
        <v>163</v>
      </c>
      <c r="N19" s="139" t="s">
        <v>162</v>
      </c>
      <c r="O19" s="138" t="s">
        <v>157</v>
      </c>
      <c r="P19" s="137" t="s">
        <v>161</v>
      </c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</row>
    <row r="20" spans="1:33" ht="9.9" customHeight="1">
      <c r="A20" s="137" t="s">
        <v>157</v>
      </c>
      <c r="B20" s="139"/>
      <c r="C20" s="139"/>
      <c r="D20" s="139"/>
      <c r="E20" s="139"/>
      <c r="F20" s="139"/>
      <c r="G20" s="139"/>
      <c r="H20" s="139"/>
      <c r="I20" s="139"/>
      <c r="J20" s="139"/>
      <c r="L20" s="139"/>
      <c r="M20" s="138"/>
      <c r="N20" s="139"/>
      <c r="O20" s="138"/>
      <c r="P20" s="137" t="s">
        <v>157</v>
      </c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</row>
    <row r="21" spans="1:33" ht="9.9" customHeight="1">
      <c r="A21" s="137" t="s">
        <v>160</v>
      </c>
      <c r="B21" s="139"/>
      <c r="C21" s="139"/>
      <c r="D21" s="139"/>
      <c r="E21" s="139"/>
      <c r="F21" s="139"/>
      <c r="G21" s="139"/>
      <c r="H21" s="139"/>
      <c r="I21" s="139"/>
      <c r="J21" s="139"/>
      <c r="L21" s="139"/>
      <c r="M21" s="138"/>
      <c r="N21" s="139"/>
      <c r="O21" s="138"/>
      <c r="P21" s="137" t="s">
        <v>159</v>
      </c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</row>
    <row r="22" spans="1:33" ht="9.9" customHeight="1">
      <c r="A22" s="137" t="s">
        <v>158</v>
      </c>
      <c r="B22" s="139">
        <v>21.410303251735453</v>
      </c>
      <c r="C22" s="139">
        <v>22.017860114260344</v>
      </c>
      <c r="D22" s="139">
        <v>21.959835366051284</v>
      </c>
      <c r="E22" s="139">
        <v>18.086077735582819</v>
      </c>
      <c r="F22" s="139"/>
      <c r="G22" s="139">
        <v>9.1032199819440329</v>
      </c>
      <c r="H22" s="139">
        <v>9.193312301691936</v>
      </c>
      <c r="I22" s="139">
        <v>10.160588855328289</v>
      </c>
      <c r="J22" s="139">
        <v>5.120860388897186</v>
      </c>
      <c r="L22" s="139">
        <v>18.398324369052531</v>
      </c>
      <c r="M22" s="138" t="s">
        <v>157</v>
      </c>
      <c r="N22" s="139">
        <v>20.58256857476044</v>
      </c>
      <c r="O22" s="138" t="s">
        <v>156</v>
      </c>
      <c r="P22" s="137" t="s">
        <v>155</v>
      </c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</row>
    <row r="23" spans="1:33" ht="6" customHeight="1">
      <c r="A23" s="134"/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5"/>
      <c r="N23" s="136"/>
      <c r="O23" s="135"/>
      <c r="P23" s="134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</row>
    <row r="24" spans="1:33">
      <c r="F24" s="129"/>
      <c r="O24" s="132"/>
      <c r="P24" s="131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</row>
    <row r="25" spans="1:33">
      <c r="A25" s="132" t="s">
        <v>1</v>
      </c>
      <c r="F25" s="129"/>
      <c r="O25" s="133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</row>
    <row r="26" spans="1:33">
      <c r="A26" s="132" t="s">
        <v>3</v>
      </c>
      <c r="F26" s="129"/>
      <c r="O26" s="133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</row>
    <row r="27" spans="1:33">
      <c r="A27" s="132" t="s">
        <v>154</v>
      </c>
      <c r="F27" s="129"/>
      <c r="O27" s="133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</row>
    <row r="28" spans="1:33">
      <c r="A28" s="132" t="s">
        <v>153</v>
      </c>
      <c r="F28" s="129"/>
      <c r="O28" s="133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</row>
    <row r="29" spans="1:33">
      <c r="A29" s="132" t="s">
        <v>152</v>
      </c>
      <c r="F29" s="129"/>
      <c r="O29" s="133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</row>
    <row r="30" spans="1:33">
      <c r="A30" s="132" t="s">
        <v>151</v>
      </c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</row>
    <row r="31" spans="1:33">
      <c r="A31" s="132" t="s">
        <v>150</v>
      </c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</row>
    <row r="32" spans="1:33">
      <c r="A32" s="132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31"/>
      <c r="N32" s="126"/>
      <c r="O32" s="131"/>
      <c r="P32" s="132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</row>
    <row r="33" spans="1:33">
      <c r="A33" s="132" t="s">
        <v>149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31"/>
      <c r="N33" s="126"/>
      <c r="O33" s="131"/>
      <c r="P33" s="132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  <c r="AF33" s="126"/>
      <c r="AG33" s="126"/>
    </row>
    <row r="34" spans="1:33">
      <c r="A34" s="132" t="s">
        <v>13</v>
      </c>
      <c r="P34" s="132"/>
    </row>
    <row r="35" spans="1:33">
      <c r="A35" s="132" t="s">
        <v>148</v>
      </c>
      <c r="P35" s="132"/>
    </row>
    <row r="36" spans="1:33">
      <c r="A36" s="132" t="s">
        <v>147</v>
      </c>
      <c r="P36" s="132"/>
    </row>
    <row r="37" spans="1:33">
      <c r="A37" s="132" t="s">
        <v>146</v>
      </c>
      <c r="P37" s="131"/>
    </row>
    <row r="38" spans="1:33">
      <c r="A38" s="132" t="s">
        <v>145</v>
      </c>
      <c r="P38" s="131"/>
    </row>
    <row r="39" spans="1:33">
      <c r="A39" s="132" t="s">
        <v>144</v>
      </c>
      <c r="P39" s="131"/>
    </row>
    <row r="40" spans="1:33">
      <c r="P40" s="131"/>
    </row>
    <row r="41" spans="1:33">
      <c r="P41" s="131"/>
    </row>
    <row r="42" spans="1:33">
      <c r="P42" s="131"/>
    </row>
    <row r="43" spans="1:33">
      <c r="P43" s="131"/>
    </row>
    <row r="44" spans="1:33">
      <c r="P44" s="131"/>
    </row>
    <row r="45" spans="1:33">
      <c r="P45" s="131"/>
    </row>
  </sheetData>
  <pageMargins left="0.6" right="0" top="1" bottom="0.31" header="0.17" footer="0.18"/>
  <pageSetup scale="94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21"/>
  <sheetViews>
    <sheetView showGridLines="0" zoomScaleNormal="100" workbookViewId="0">
      <selection activeCell="C4" sqref="C4"/>
    </sheetView>
  </sheetViews>
  <sheetFormatPr defaultColWidth="9.109375" defaultRowHeight="10.199999999999999"/>
  <cols>
    <col min="1" max="1" width="34.33203125" style="94" customWidth="1"/>
    <col min="2" max="2" width="5.44140625" style="94" customWidth="1"/>
    <col min="3" max="6" width="5.77734375" style="94" customWidth="1"/>
    <col min="7" max="8" width="5.77734375" style="358" customWidth="1"/>
    <col min="9" max="9" width="3.109375" style="358" customWidth="1"/>
    <col min="10" max="13" width="5.77734375" style="358" customWidth="1"/>
    <col min="14" max="16" width="5.77734375" style="94" customWidth="1"/>
    <col min="17" max="17" width="37.109375" style="94" customWidth="1"/>
    <col min="18" max="18" width="31" style="357" customWidth="1"/>
    <col min="19" max="16384" width="9.109375" style="94"/>
  </cols>
  <sheetData>
    <row r="1" spans="1:18" s="104" customFormat="1">
      <c r="A1" s="392" t="s">
        <v>395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  <c r="Q1" s="390"/>
      <c r="R1" s="389"/>
    </row>
    <row r="2" spans="1:18">
      <c r="A2" s="388" t="s">
        <v>4</v>
      </c>
      <c r="B2" s="362"/>
      <c r="C2" s="362"/>
      <c r="D2" s="362"/>
      <c r="E2" s="362"/>
      <c r="F2" s="362"/>
      <c r="G2" s="368"/>
      <c r="H2" s="368"/>
      <c r="I2" s="368"/>
      <c r="J2" s="368"/>
      <c r="K2" s="94"/>
      <c r="L2" s="94"/>
      <c r="M2" s="94"/>
      <c r="N2" s="362"/>
      <c r="O2" s="362"/>
      <c r="P2" s="362"/>
      <c r="Q2" s="388" t="s">
        <v>4</v>
      </c>
    </row>
    <row r="3" spans="1:18" ht="24" customHeight="1">
      <c r="A3" s="387" t="s">
        <v>394</v>
      </c>
      <c r="B3" s="384"/>
      <c r="C3" s="384"/>
      <c r="D3" s="384"/>
      <c r="E3" s="384"/>
      <c r="F3" s="384"/>
      <c r="G3" s="384"/>
      <c r="H3" s="384"/>
      <c r="I3" s="384"/>
      <c r="J3" s="384"/>
      <c r="K3" s="94"/>
      <c r="L3" s="94"/>
      <c r="M3" s="94"/>
      <c r="N3" s="362"/>
      <c r="O3" s="362"/>
      <c r="P3" s="386"/>
      <c r="Q3" s="385" t="s">
        <v>393</v>
      </c>
    </row>
    <row r="4" spans="1:18" ht="24" customHeight="1">
      <c r="A4" s="94" t="s">
        <v>392</v>
      </c>
      <c r="B4" s="384"/>
      <c r="C4" s="384"/>
      <c r="D4" s="384"/>
      <c r="E4" s="384"/>
      <c r="F4" s="384"/>
      <c r="G4" s="384"/>
      <c r="H4" s="384"/>
      <c r="I4" s="384"/>
      <c r="J4" s="384"/>
      <c r="K4" s="94"/>
      <c r="L4" s="94"/>
      <c r="M4" s="94"/>
      <c r="N4" s="362"/>
      <c r="O4" s="362"/>
      <c r="P4" s="362"/>
      <c r="Q4" s="383" t="s">
        <v>391</v>
      </c>
    </row>
    <row r="5" spans="1:18">
      <c r="A5" s="382"/>
      <c r="B5" s="362"/>
      <c r="C5" s="362"/>
      <c r="D5" s="362"/>
      <c r="E5" s="362"/>
      <c r="F5" s="368"/>
      <c r="G5" s="368"/>
      <c r="H5" s="368"/>
      <c r="I5" s="368"/>
      <c r="J5" s="368"/>
      <c r="K5" s="10"/>
      <c r="L5" s="10"/>
      <c r="M5" s="10"/>
      <c r="N5" s="362"/>
      <c r="O5" s="362"/>
      <c r="P5" s="362"/>
      <c r="Q5" s="96"/>
    </row>
    <row r="6" spans="1:18" s="311" customFormat="1">
      <c r="A6" s="381"/>
      <c r="B6" s="380">
        <v>2000</v>
      </c>
      <c r="C6" s="380">
        <v>2001</v>
      </c>
      <c r="D6" s="380">
        <v>2002</v>
      </c>
      <c r="E6" s="380" t="s">
        <v>390</v>
      </c>
      <c r="F6" s="380" t="s">
        <v>389</v>
      </c>
      <c r="G6" s="380">
        <v>2005</v>
      </c>
      <c r="H6" s="380">
        <v>2006</v>
      </c>
      <c r="I6" s="380" t="s">
        <v>359</v>
      </c>
      <c r="J6" s="380">
        <v>2006</v>
      </c>
      <c r="K6" s="314">
        <v>2007</v>
      </c>
      <c r="L6" s="314">
        <v>2008</v>
      </c>
      <c r="M6" s="314">
        <v>2009</v>
      </c>
      <c r="N6" s="314">
        <v>2010</v>
      </c>
      <c r="O6" s="314">
        <v>2011</v>
      </c>
      <c r="P6" s="314">
        <v>2012</v>
      </c>
      <c r="Q6" s="312"/>
      <c r="R6" s="379"/>
    </row>
    <row r="7" spans="1:18" ht="15.9" customHeight="1">
      <c r="A7" s="375"/>
      <c r="B7" s="362"/>
      <c r="C7" s="362"/>
      <c r="D7" s="362"/>
      <c r="E7" s="362"/>
      <c r="F7" s="362"/>
      <c r="G7" s="368"/>
      <c r="H7" s="368"/>
      <c r="I7" s="368"/>
      <c r="J7" s="368"/>
      <c r="K7" s="368"/>
      <c r="L7" s="368"/>
      <c r="M7" s="368"/>
      <c r="N7" s="368"/>
      <c r="O7" s="368"/>
      <c r="P7" s="368"/>
    </row>
    <row r="8" spans="1:18" s="104" customFormat="1">
      <c r="A8" s="378"/>
      <c r="B8" s="376" t="s">
        <v>388</v>
      </c>
      <c r="C8" s="376"/>
      <c r="D8" s="376"/>
      <c r="E8" s="376"/>
      <c r="F8" s="376"/>
      <c r="G8" s="376"/>
      <c r="H8" s="376"/>
      <c r="I8" s="377" t="s">
        <v>359</v>
      </c>
      <c r="J8" s="376"/>
      <c r="K8" s="376" t="s">
        <v>387</v>
      </c>
      <c r="L8" s="376"/>
      <c r="M8" s="376"/>
      <c r="N8" s="376"/>
      <c r="O8" s="376"/>
      <c r="P8" s="376"/>
      <c r="Q8" s="376"/>
      <c r="R8" s="376"/>
    </row>
    <row r="9" spans="1:18" ht="14.1" customHeight="1">
      <c r="A9" s="375"/>
      <c r="B9" s="362"/>
      <c r="C9" s="362"/>
      <c r="D9" s="362"/>
      <c r="E9" s="362"/>
      <c r="F9" s="362"/>
      <c r="G9" s="368"/>
      <c r="H9" s="368"/>
      <c r="I9" s="368"/>
      <c r="J9" s="368"/>
      <c r="K9" s="368"/>
      <c r="L9" s="368"/>
      <c r="M9" s="368"/>
      <c r="N9" s="368"/>
      <c r="O9" s="368"/>
      <c r="P9" s="368"/>
    </row>
    <row r="10" spans="1:18" ht="14.1" customHeight="1">
      <c r="A10" s="104" t="s">
        <v>386</v>
      </c>
      <c r="B10" s="374">
        <v>3318</v>
      </c>
      <c r="C10" s="374">
        <v>3508</v>
      </c>
      <c r="D10" s="374">
        <v>3603</v>
      </c>
      <c r="E10" s="374">
        <v>3849.1361448406101</v>
      </c>
      <c r="F10" s="374">
        <v>3870</v>
      </c>
      <c r="G10" s="374">
        <v>4147</v>
      </c>
      <c r="H10" s="374">
        <v>4618</v>
      </c>
      <c r="I10" s="368" t="s">
        <v>359</v>
      </c>
      <c r="J10" s="374">
        <v>7669</v>
      </c>
      <c r="K10" s="374">
        <v>8061</v>
      </c>
      <c r="L10" s="374">
        <v>8395</v>
      </c>
      <c r="M10" s="374">
        <v>8648</v>
      </c>
      <c r="N10" s="374">
        <v>9006</v>
      </c>
      <c r="O10" s="374">
        <v>9427</v>
      </c>
      <c r="P10" s="374">
        <v>9845.0301640778798</v>
      </c>
      <c r="Q10" s="373" t="s">
        <v>385</v>
      </c>
    </row>
    <row r="11" spans="1:18" ht="14.1" customHeight="1">
      <c r="A11" s="369" t="s">
        <v>384</v>
      </c>
      <c r="B11" s="363">
        <v>305</v>
      </c>
      <c r="C11" s="363">
        <v>340</v>
      </c>
      <c r="D11" s="363">
        <v>327</v>
      </c>
      <c r="E11" s="363">
        <v>338.63757286039402</v>
      </c>
      <c r="F11" s="363">
        <v>342</v>
      </c>
      <c r="G11" s="363">
        <v>325</v>
      </c>
      <c r="H11" s="363">
        <v>342</v>
      </c>
      <c r="I11" s="368" t="s">
        <v>359</v>
      </c>
      <c r="J11" s="363">
        <v>792</v>
      </c>
      <c r="K11" s="363">
        <v>835</v>
      </c>
      <c r="L11" s="363">
        <v>761</v>
      </c>
      <c r="M11" s="363">
        <v>993</v>
      </c>
      <c r="N11" s="363">
        <v>1000</v>
      </c>
      <c r="O11" s="363">
        <v>1043</v>
      </c>
      <c r="P11" s="363">
        <v>1097.90425789081</v>
      </c>
      <c r="Q11" s="372" t="s">
        <v>383</v>
      </c>
    </row>
    <row r="12" spans="1:18" ht="14.1" customHeight="1">
      <c r="A12" s="369" t="s">
        <v>382</v>
      </c>
      <c r="B12" s="363">
        <v>184</v>
      </c>
      <c r="C12" s="363">
        <v>230</v>
      </c>
      <c r="D12" s="363">
        <v>211</v>
      </c>
      <c r="E12" s="363">
        <v>211.54315827043899</v>
      </c>
      <c r="F12" s="363">
        <v>275</v>
      </c>
      <c r="G12" s="363">
        <v>317</v>
      </c>
      <c r="H12" s="363">
        <v>347</v>
      </c>
      <c r="I12" s="368" t="s">
        <v>359</v>
      </c>
      <c r="J12" s="363">
        <v>522</v>
      </c>
      <c r="K12" s="363">
        <v>583</v>
      </c>
      <c r="L12" s="363">
        <v>607</v>
      </c>
      <c r="M12" s="363">
        <v>526</v>
      </c>
      <c r="N12" s="363">
        <v>554</v>
      </c>
      <c r="O12" s="363">
        <v>570</v>
      </c>
      <c r="P12" s="363">
        <v>551.95079847784302</v>
      </c>
      <c r="Q12" s="20" t="s">
        <v>381</v>
      </c>
    </row>
    <row r="13" spans="1:18" ht="14.1" customHeight="1">
      <c r="A13" s="369" t="s">
        <v>380</v>
      </c>
      <c r="B13" s="363">
        <v>409</v>
      </c>
      <c r="C13" s="363">
        <v>460</v>
      </c>
      <c r="D13" s="363">
        <v>443</v>
      </c>
      <c r="E13" s="363">
        <v>467.54177582993702</v>
      </c>
      <c r="F13" s="363">
        <v>518</v>
      </c>
      <c r="G13" s="363">
        <v>571</v>
      </c>
      <c r="H13" s="363">
        <v>581</v>
      </c>
      <c r="I13" s="368" t="s">
        <v>359</v>
      </c>
      <c r="J13" s="363">
        <v>1857</v>
      </c>
      <c r="K13" s="363">
        <v>1893</v>
      </c>
      <c r="L13" s="363">
        <v>2067</v>
      </c>
      <c r="M13" s="363">
        <v>1830</v>
      </c>
      <c r="N13" s="363">
        <v>1947</v>
      </c>
      <c r="O13" s="363">
        <v>2103</v>
      </c>
      <c r="P13" s="363">
        <v>2111.3356960000001</v>
      </c>
      <c r="Q13" s="20" t="s">
        <v>379</v>
      </c>
    </row>
    <row r="14" spans="1:18" ht="14.1" customHeight="1">
      <c r="A14" s="369" t="s">
        <v>378</v>
      </c>
      <c r="B14" s="363">
        <v>181</v>
      </c>
      <c r="C14" s="363">
        <v>190</v>
      </c>
      <c r="D14" s="363">
        <v>212</v>
      </c>
      <c r="E14" s="363">
        <v>209.26</v>
      </c>
      <c r="F14" s="363">
        <v>230</v>
      </c>
      <c r="G14" s="363">
        <v>238</v>
      </c>
      <c r="H14" s="363">
        <v>258</v>
      </c>
      <c r="I14" s="368" t="s">
        <v>359</v>
      </c>
      <c r="J14" s="363">
        <v>132</v>
      </c>
      <c r="K14" s="363">
        <v>138</v>
      </c>
      <c r="L14" s="363">
        <v>153</v>
      </c>
      <c r="M14" s="363">
        <v>151</v>
      </c>
      <c r="N14" s="363">
        <v>164</v>
      </c>
      <c r="O14" s="363">
        <v>171</v>
      </c>
      <c r="P14" s="363">
        <v>180.62320199999999</v>
      </c>
      <c r="Q14" s="20" t="s">
        <v>377</v>
      </c>
    </row>
    <row r="15" spans="1:18" ht="14.1" customHeight="1">
      <c r="A15" s="369" t="s">
        <v>376</v>
      </c>
      <c r="B15" s="363">
        <v>155</v>
      </c>
      <c r="C15" s="363">
        <v>162</v>
      </c>
      <c r="D15" s="363">
        <v>163</v>
      </c>
      <c r="E15" s="363">
        <v>190.7</v>
      </c>
      <c r="F15" s="363">
        <v>210</v>
      </c>
      <c r="G15" s="363">
        <v>228</v>
      </c>
      <c r="H15" s="363">
        <v>240</v>
      </c>
      <c r="I15" s="368" t="s">
        <v>359</v>
      </c>
      <c r="J15" s="363">
        <v>375</v>
      </c>
      <c r="K15" s="363">
        <v>387</v>
      </c>
      <c r="L15" s="363">
        <v>419</v>
      </c>
      <c r="M15" s="363">
        <v>447</v>
      </c>
      <c r="N15" s="363">
        <v>467</v>
      </c>
      <c r="O15" s="363">
        <v>488</v>
      </c>
      <c r="P15" s="363">
        <v>555.27932129999999</v>
      </c>
      <c r="Q15" s="20" t="s">
        <v>375</v>
      </c>
    </row>
    <row r="16" spans="1:18" ht="14.1" customHeight="1">
      <c r="A16" s="369" t="s">
        <v>374</v>
      </c>
      <c r="B16" s="363"/>
      <c r="C16" s="363"/>
      <c r="D16" s="363"/>
      <c r="E16" s="363"/>
      <c r="F16" s="363"/>
      <c r="G16" s="363"/>
      <c r="H16" s="363"/>
      <c r="I16" s="368" t="s">
        <v>359</v>
      </c>
      <c r="J16" s="363"/>
      <c r="K16" s="363"/>
      <c r="L16" s="363"/>
      <c r="M16" s="363"/>
      <c r="N16" s="363"/>
      <c r="O16" s="363"/>
      <c r="P16" s="363"/>
      <c r="Q16" s="371" t="s">
        <v>373</v>
      </c>
    </row>
    <row r="17" spans="1:17" s="94" customFormat="1" ht="14.1" customHeight="1">
      <c r="A17" s="369" t="s">
        <v>372</v>
      </c>
      <c r="B17" s="370">
        <v>507</v>
      </c>
      <c r="C17" s="370">
        <v>433</v>
      </c>
      <c r="D17" s="370">
        <v>470</v>
      </c>
      <c r="E17" s="370">
        <v>620.6</v>
      </c>
      <c r="F17" s="370">
        <v>676</v>
      </c>
      <c r="G17" s="102">
        <v>755</v>
      </c>
      <c r="H17" s="102">
        <v>857</v>
      </c>
      <c r="I17" s="368" t="s">
        <v>359</v>
      </c>
      <c r="J17" s="102">
        <v>1408</v>
      </c>
      <c r="K17" s="102">
        <v>1491</v>
      </c>
      <c r="L17" s="102">
        <v>1528</v>
      </c>
      <c r="M17" s="102">
        <v>1798</v>
      </c>
      <c r="N17" s="102">
        <v>1884</v>
      </c>
      <c r="O17" s="102">
        <v>1960</v>
      </c>
      <c r="P17" s="102">
        <v>2114.9056605000001</v>
      </c>
      <c r="Q17" s="371" t="s">
        <v>371</v>
      </c>
    </row>
    <row r="18" spans="1:17" s="94" customFormat="1" ht="14.1" customHeight="1">
      <c r="A18" s="369" t="s">
        <v>370</v>
      </c>
      <c r="B18" s="363">
        <v>347</v>
      </c>
      <c r="C18" s="363">
        <v>447</v>
      </c>
      <c r="D18" s="363">
        <v>502</v>
      </c>
      <c r="E18" s="363">
        <v>517.07000000000005</v>
      </c>
      <c r="F18" s="363">
        <v>557</v>
      </c>
      <c r="G18" s="363">
        <v>601</v>
      </c>
      <c r="H18" s="363">
        <v>592</v>
      </c>
      <c r="I18" s="368" t="s">
        <v>359</v>
      </c>
      <c r="J18" s="363">
        <v>478</v>
      </c>
      <c r="K18" s="363">
        <v>494</v>
      </c>
      <c r="L18" s="363">
        <v>587</v>
      </c>
      <c r="M18" s="363">
        <v>588</v>
      </c>
      <c r="N18" s="363">
        <v>609</v>
      </c>
      <c r="O18" s="363">
        <v>655</v>
      </c>
      <c r="P18" s="363">
        <v>704.47221999999999</v>
      </c>
      <c r="Q18" s="20" t="s">
        <v>369</v>
      </c>
    </row>
    <row r="19" spans="1:17" s="94" customFormat="1" ht="14.1" customHeight="1">
      <c r="A19" s="20" t="s">
        <v>368</v>
      </c>
      <c r="B19" s="370"/>
      <c r="C19" s="370"/>
      <c r="D19" s="370"/>
      <c r="E19" s="370"/>
      <c r="F19" s="370"/>
      <c r="G19" s="102"/>
      <c r="H19" s="102"/>
      <c r="I19" s="368" t="s">
        <v>359</v>
      </c>
      <c r="J19" s="102"/>
      <c r="K19" s="102"/>
      <c r="L19" s="102"/>
      <c r="M19" s="102"/>
      <c r="N19" s="102"/>
      <c r="O19" s="102"/>
      <c r="P19" s="102"/>
      <c r="Q19" s="20" t="s">
        <v>367</v>
      </c>
    </row>
    <row r="20" spans="1:17" s="94" customFormat="1" ht="14.1" customHeight="1">
      <c r="A20" s="20" t="s">
        <v>366</v>
      </c>
      <c r="B20" s="363">
        <v>694</v>
      </c>
      <c r="C20" s="363">
        <v>699</v>
      </c>
      <c r="D20" s="363">
        <v>722</v>
      </c>
      <c r="E20" s="363">
        <v>739.89363787984496</v>
      </c>
      <c r="F20" s="363">
        <v>779</v>
      </c>
      <c r="G20" s="363">
        <v>813</v>
      </c>
      <c r="H20" s="363">
        <v>827</v>
      </c>
      <c r="I20" s="368" t="s">
        <v>359</v>
      </c>
      <c r="J20" s="363">
        <v>669</v>
      </c>
      <c r="K20" s="363">
        <v>737</v>
      </c>
      <c r="L20" s="363">
        <v>715</v>
      </c>
      <c r="M20" s="363">
        <v>734</v>
      </c>
      <c r="N20" s="363">
        <v>752</v>
      </c>
      <c r="O20" s="363">
        <v>786</v>
      </c>
      <c r="P20" s="363">
        <v>821.59716749999995</v>
      </c>
      <c r="Q20" s="20" t="s">
        <v>365</v>
      </c>
    </row>
    <row r="21" spans="1:17" s="94" customFormat="1" ht="14.1" customHeight="1">
      <c r="A21" s="369" t="s">
        <v>364</v>
      </c>
      <c r="B21" s="363">
        <v>547</v>
      </c>
      <c r="C21" s="363">
        <v>553</v>
      </c>
      <c r="D21" s="363">
        <v>553.89</v>
      </c>
      <c r="E21" s="363">
        <v>557.65</v>
      </c>
      <c r="F21" s="363">
        <v>558</v>
      </c>
      <c r="G21" s="363">
        <v>584</v>
      </c>
      <c r="H21" s="363">
        <v>607</v>
      </c>
      <c r="I21" s="368" t="s">
        <v>359</v>
      </c>
      <c r="J21" s="363">
        <v>826</v>
      </c>
      <c r="K21" s="363">
        <v>855</v>
      </c>
      <c r="L21" s="363">
        <v>887</v>
      </c>
      <c r="M21" s="363">
        <v>886</v>
      </c>
      <c r="N21" s="363">
        <v>904</v>
      </c>
      <c r="O21" s="363">
        <v>895</v>
      </c>
      <c r="P21" s="363">
        <v>916.00199999999995</v>
      </c>
      <c r="Q21" s="20" t="s">
        <v>363</v>
      </c>
    </row>
    <row r="22" spans="1:17" s="94" customFormat="1" ht="14.1" customHeight="1">
      <c r="A22" s="369" t="s">
        <v>362</v>
      </c>
      <c r="B22" s="363">
        <v>-10.567509215377015</v>
      </c>
      <c r="C22" s="363">
        <v>-6.4576408636120277</v>
      </c>
      <c r="D22" s="363">
        <v>-1</v>
      </c>
      <c r="E22" s="363">
        <v>-4</v>
      </c>
      <c r="F22" s="363">
        <v>-275</v>
      </c>
      <c r="G22" s="363">
        <v>-285</v>
      </c>
      <c r="H22" s="363">
        <v>-288</v>
      </c>
      <c r="I22" s="368" t="s">
        <v>359</v>
      </c>
      <c r="J22" s="363">
        <v>611</v>
      </c>
      <c r="K22" s="363">
        <v>648</v>
      </c>
      <c r="L22" s="363">
        <v>673</v>
      </c>
      <c r="M22" s="363">
        <v>695</v>
      </c>
      <c r="N22" s="363">
        <v>724</v>
      </c>
      <c r="O22" s="363">
        <v>757</v>
      </c>
      <c r="P22" s="363">
        <v>790.95959870922798</v>
      </c>
      <c r="Q22" s="20" t="s">
        <v>361</v>
      </c>
    </row>
    <row r="23" spans="1:17" s="94" customFormat="1" ht="14.1" customHeight="1">
      <c r="A23" s="369" t="s">
        <v>360</v>
      </c>
      <c r="B23" s="363">
        <v>0</v>
      </c>
      <c r="C23" s="363">
        <v>0</v>
      </c>
      <c r="D23" s="363">
        <v>0</v>
      </c>
      <c r="E23" s="363">
        <v>0</v>
      </c>
      <c r="F23" s="363">
        <v>0</v>
      </c>
      <c r="G23" s="363">
        <v>0</v>
      </c>
      <c r="H23" s="363">
        <v>255</v>
      </c>
      <c r="I23" s="368" t="s">
        <v>359</v>
      </c>
      <c r="J23" s="363">
        <v>0</v>
      </c>
      <c r="K23" s="363">
        <v>0</v>
      </c>
      <c r="L23" s="363">
        <v>0</v>
      </c>
      <c r="M23" s="363">
        <v>0</v>
      </c>
      <c r="N23" s="363">
        <v>0</v>
      </c>
      <c r="O23" s="363">
        <v>0</v>
      </c>
      <c r="P23" s="363">
        <v>0</v>
      </c>
      <c r="Q23" s="20" t="s">
        <v>358</v>
      </c>
    </row>
    <row r="24" spans="1:17" s="94" customFormat="1" ht="14.1" customHeight="1">
      <c r="A24" s="367"/>
      <c r="B24" s="365"/>
      <c r="C24" s="365"/>
      <c r="D24" s="365"/>
      <c r="E24" s="365"/>
      <c r="F24" s="365"/>
      <c r="G24" s="366"/>
      <c r="H24" s="366"/>
      <c r="I24" s="366"/>
      <c r="J24" s="366"/>
      <c r="K24" s="366"/>
      <c r="L24" s="366"/>
      <c r="M24" s="366"/>
      <c r="N24" s="365"/>
      <c r="O24" s="365"/>
      <c r="P24" s="365"/>
      <c r="Q24" s="96"/>
    </row>
    <row r="25" spans="1:17" s="94" customFormat="1" ht="14.1" customHeight="1">
      <c r="A25" s="364"/>
      <c r="B25" s="362"/>
      <c r="C25" s="362"/>
      <c r="D25" s="362"/>
      <c r="E25" s="362"/>
      <c r="F25" s="362"/>
      <c r="G25" s="363"/>
      <c r="H25" s="363"/>
      <c r="I25" s="363"/>
      <c r="J25" s="363"/>
      <c r="K25" s="363"/>
      <c r="L25" s="363"/>
      <c r="M25" s="363"/>
      <c r="N25" s="362"/>
      <c r="O25" s="362"/>
      <c r="P25" s="362"/>
    </row>
    <row r="26" spans="1:17" s="94" customFormat="1" ht="14.1" customHeight="1">
      <c r="A26" s="65" t="s">
        <v>1</v>
      </c>
      <c r="B26" s="362"/>
      <c r="C26" s="362"/>
      <c r="D26" s="362"/>
      <c r="E26" s="362"/>
      <c r="F26" s="362"/>
      <c r="G26" s="363"/>
      <c r="H26" s="363"/>
      <c r="I26" s="363"/>
      <c r="J26" s="363"/>
      <c r="K26" s="363"/>
      <c r="L26" s="363"/>
      <c r="M26" s="363"/>
      <c r="N26" s="362"/>
      <c r="O26" s="362"/>
      <c r="P26" s="362"/>
    </row>
    <row r="27" spans="1:17" s="94" customFormat="1" ht="14.1" customHeight="1">
      <c r="A27" s="12" t="s">
        <v>3</v>
      </c>
      <c r="B27" s="362"/>
      <c r="C27" s="362"/>
      <c r="D27" s="362"/>
      <c r="E27" s="362"/>
      <c r="F27" s="362"/>
      <c r="G27" s="363"/>
      <c r="H27" s="363"/>
      <c r="I27" s="363"/>
      <c r="J27" s="363"/>
      <c r="K27" s="363"/>
      <c r="L27" s="363"/>
      <c r="M27" s="361"/>
      <c r="N27" s="362"/>
      <c r="O27" s="362"/>
      <c r="P27" s="362"/>
    </row>
    <row r="28" spans="1:17" s="94" customFormat="1" ht="14.1" customHeight="1">
      <c r="A28" s="20"/>
      <c r="B28" s="362"/>
      <c r="C28" s="362"/>
      <c r="D28" s="362"/>
      <c r="E28" s="362"/>
      <c r="F28" s="362"/>
      <c r="G28" s="363"/>
      <c r="H28" s="363"/>
      <c r="I28" s="363"/>
      <c r="J28" s="363"/>
      <c r="K28" s="363"/>
      <c r="L28" s="363"/>
      <c r="M28" s="361"/>
      <c r="N28" s="362"/>
      <c r="O28" s="362"/>
      <c r="P28" s="362"/>
    </row>
    <row r="29" spans="1:17" s="94" customFormat="1" ht="14.1" customHeight="1">
      <c r="A29" s="22" t="s">
        <v>12</v>
      </c>
      <c r="B29" s="362"/>
      <c r="C29" s="362"/>
      <c r="D29" s="362"/>
      <c r="E29" s="362"/>
      <c r="F29" s="362"/>
      <c r="G29" s="363"/>
      <c r="H29" s="363"/>
      <c r="I29" s="363"/>
      <c r="J29" s="363"/>
      <c r="K29" s="363"/>
      <c r="L29" s="363"/>
      <c r="M29" s="361"/>
      <c r="N29" s="362"/>
      <c r="O29" s="362"/>
      <c r="P29" s="362"/>
    </row>
    <row r="30" spans="1:17" s="94" customFormat="1" ht="14.1" customHeight="1">
      <c r="A30" s="21" t="s">
        <v>9</v>
      </c>
      <c r="G30" s="358"/>
      <c r="H30" s="358"/>
      <c r="I30" s="358"/>
      <c r="J30" s="358"/>
      <c r="K30" s="358"/>
      <c r="L30" s="358"/>
      <c r="M30" s="361"/>
    </row>
    <row r="31" spans="1:17" s="94" customFormat="1" ht="14.1" customHeight="1">
      <c r="G31" s="358"/>
      <c r="H31" s="358"/>
      <c r="I31" s="358"/>
      <c r="J31" s="358"/>
      <c r="K31" s="358"/>
      <c r="L31" s="358"/>
      <c r="M31" s="361"/>
    </row>
    <row r="32" spans="1:17" s="94" customFormat="1" ht="14.1" customHeight="1">
      <c r="G32" s="358"/>
      <c r="H32" s="358"/>
      <c r="I32" s="358"/>
      <c r="J32" s="358"/>
      <c r="K32" s="358"/>
      <c r="L32" s="358"/>
      <c r="M32" s="361"/>
    </row>
    <row r="33" spans="13:13" s="94" customFormat="1" ht="14.1" customHeight="1">
      <c r="M33" s="361"/>
    </row>
    <row r="34" spans="13:13" s="94" customFormat="1" ht="14.1" customHeight="1">
      <c r="M34" s="361"/>
    </row>
    <row r="67" spans="2:24">
      <c r="B67" s="360"/>
      <c r="C67" s="360"/>
      <c r="D67" s="360"/>
      <c r="E67" s="360"/>
      <c r="F67" s="360"/>
      <c r="G67" s="360"/>
      <c r="H67" s="360"/>
      <c r="I67" s="360"/>
      <c r="J67" s="360"/>
      <c r="K67" s="360"/>
      <c r="L67" s="360"/>
      <c r="M67" s="360"/>
      <c r="N67" s="360"/>
      <c r="O67" s="360"/>
      <c r="P67" s="360"/>
      <c r="Q67" s="360"/>
      <c r="R67" s="360"/>
      <c r="S67" s="360"/>
      <c r="T67" s="360"/>
      <c r="U67" s="360"/>
      <c r="V67" s="360"/>
      <c r="W67" s="360"/>
      <c r="X67" s="360"/>
    </row>
    <row r="68" spans="2:24">
      <c r="B68" s="359"/>
      <c r="C68" s="359"/>
      <c r="D68" s="359"/>
      <c r="E68" s="359"/>
      <c r="F68" s="359"/>
      <c r="G68" s="359"/>
      <c r="H68" s="359"/>
      <c r="I68" s="359"/>
      <c r="J68" s="359"/>
      <c r="K68" s="359"/>
      <c r="L68" s="359"/>
      <c r="M68" s="359"/>
      <c r="N68" s="359"/>
      <c r="O68" s="359"/>
      <c r="P68" s="359"/>
      <c r="Q68" s="359"/>
      <c r="R68" s="359"/>
      <c r="S68" s="359"/>
      <c r="T68" s="359"/>
      <c r="U68" s="359"/>
      <c r="V68" s="359"/>
      <c r="W68" s="359"/>
      <c r="X68" s="359"/>
    </row>
    <row r="69" spans="2:24">
      <c r="B69" s="359"/>
      <c r="C69" s="359"/>
      <c r="D69" s="359"/>
      <c r="E69" s="359"/>
      <c r="F69" s="359"/>
      <c r="G69" s="359"/>
      <c r="H69" s="359"/>
      <c r="I69" s="359"/>
      <c r="J69" s="359"/>
      <c r="K69" s="359"/>
      <c r="L69" s="359"/>
      <c r="M69" s="359"/>
      <c r="N69" s="359"/>
      <c r="O69" s="359"/>
      <c r="P69" s="359"/>
      <c r="Q69" s="359"/>
      <c r="R69" s="359"/>
      <c r="S69" s="359"/>
      <c r="T69" s="359"/>
      <c r="U69" s="359"/>
      <c r="V69" s="359"/>
      <c r="W69" s="359"/>
      <c r="X69" s="359"/>
    </row>
    <row r="70" spans="2:24">
      <c r="B70" s="359"/>
      <c r="C70" s="359"/>
      <c r="D70" s="359"/>
      <c r="E70" s="359"/>
      <c r="F70" s="359"/>
      <c r="G70" s="359"/>
      <c r="H70" s="359"/>
      <c r="I70" s="359"/>
      <c r="J70" s="359"/>
      <c r="K70" s="359"/>
      <c r="L70" s="359"/>
      <c r="M70" s="359"/>
      <c r="N70" s="359"/>
      <c r="O70" s="359"/>
      <c r="P70" s="359"/>
      <c r="Q70" s="359"/>
      <c r="R70" s="359"/>
      <c r="S70" s="359"/>
      <c r="T70" s="359"/>
      <c r="U70" s="359"/>
      <c r="V70" s="359"/>
      <c r="W70" s="359"/>
      <c r="X70" s="359"/>
    </row>
    <row r="71" spans="2:24">
      <c r="B71" s="359"/>
      <c r="C71" s="359"/>
      <c r="D71" s="359"/>
      <c r="E71" s="359"/>
      <c r="F71" s="359"/>
      <c r="G71" s="359"/>
      <c r="H71" s="359"/>
      <c r="I71" s="359"/>
      <c r="J71" s="359"/>
      <c r="K71" s="359"/>
      <c r="L71" s="359"/>
      <c r="M71" s="359"/>
      <c r="N71" s="359"/>
      <c r="O71" s="359"/>
      <c r="P71" s="359"/>
      <c r="Q71" s="359"/>
      <c r="R71" s="359"/>
      <c r="S71" s="359"/>
      <c r="T71" s="359"/>
      <c r="U71" s="359"/>
      <c r="V71" s="359"/>
      <c r="W71" s="359"/>
      <c r="X71" s="359"/>
    </row>
    <row r="72" spans="2:24">
      <c r="B72" s="359"/>
      <c r="C72" s="359"/>
      <c r="D72" s="359"/>
      <c r="E72" s="359"/>
      <c r="F72" s="359"/>
      <c r="G72" s="359"/>
      <c r="H72" s="359"/>
      <c r="I72" s="359"/>
      <c r="J72" s="359"/>
      <c r="K72" s="359"/>
      <c r="L72" s="359"/>
      <c r="M72" s="359"/>
      <c r="N72" s="359"/>
      <c r="O72" s="359"/>
      <c r="P72" s="359"/>
      <c r="Q72" s="359"/>
      <c r="R72" s="359"/>
      <c r="S72" s="359"/>
      <c r="T72" s="359"/>
      <c r="U72" s="359"/>
      <c r="V72" s="359"/>
      <c r="W72" s="359"/>
      <c r="X72" s="359"/>
    </row>
    <row r="73" spans="2:24">
      <c r="B73" s="359"/>
      <c r="C73" s="359"/>
      <c r="D73" s="359"/>
      <c r="E73" s="359"/>
      <c r="F73" s="359"/>
      <c r="G73" s="359"/>
      <c r="H73" s="359"/>
      <c r="I73" s="359"/>
      <c r="J73" s="359"/>
      <c r="K73" s="359"/>
      <c r="L73" s="359"/>
      <c r="M73" s="359"/>
      <c r="N73" s="359"/>
      <c r="O73" s="359"/>
      <c r="P73" s="359"/>
      <c r="Q73" s="359"/>
      <c r="R73" s="359"/>
      <c r="S73" s="359"/>
      <c r="T73" s="359"/>
      <c r="U73" s="359"/>
      <c r="V73" s="359"/>
      <c r="W73" s="359"/>
      <c r="X73" s="359"/>
    </row>
    <row r="74" spans="2:24">
      <c r="B74" s="359"/>
      <c r="C74" s="359"/>
      <c r="D74" s="359"/>
      <c r="E74" s="359"/>
      <c r="F74" s="359"/>
      <c r="G74" s="359"/>
      <c r="H74" s="359"/>
      <c r="I74" s="359"/>
      <c r="J74" s="359"/>
      <c r="K74" s="359"/>
      <c r="L74" s="359"/>
      <c r="M74" s="359"/>
      <c r="N74" s="359"/>
      <c r="O74" s="359"/>
      <c r="P74" s="359"/>
      <c r="Q74" s="359"/>
      <c r="R74" s="359"/>
      <c r="S74" s="359"/>
      <c r="T74" s="359"/>
      <c r="U74" s="359"/>
      <c r="V74" s="359"/>
      <c r="W74" s="359"/>
      <c r="X74" s="359"/>
    </row>
    <row r="75" spans="2:24">
      <c r="B75" s="359"/>
      <c r="C75" s="359"/>
      <c r="D75" s="359"/>
      <c r="E75" s="359"/>
      <c r="F75" s="359"/>
      <c r="G75" s="359"/>
      <c r="H75" s="359"/>
      <c r="I75" s="359"/>
      <c r="J75" s="359"/>
      <c r="K75" s="359"/>
      <c r="L75" s="359"/>
      <c r="M75" s="359"/>
      <c r="N75" s="359"/>
      <c r="O75" s="359"/>
      <c r="P75" s="359"/>
      <c r="Q75" s="359"/>
      <c r="R75" s="359"/>
      <c r="S75" s="359"/>
      <c r="T75" s="359"/>
      <c r="U75" s="359"/>
      <c r="V75" s="359"/>
      <c r="W75" s="359"/>
      <c r="X75" s="359"/>
    </row>
    <row r="76" spans="2:24">
      <c r="B76" s="359"/>
      <c r="C76" s="359"/>
      <c r="D76" s="359"/>
      <c r="E76" s="359"/>
      <c r="F76" s="359"/>
      <c r="G76" s="359"/>
      <c r="H76" s="359"/>
      <c r="I76" s="359"/>
      <c r="J76" s="359"/>
      <c r="K76" s="359"/>
      <c r="L76" s="359"/>
      <c r="M76" s="359"/>
      <c r="N76" s="359"/>
      <c r="O76" s="359"/>
      <c r="P76" s="359"/>
      <c r="Q76" s="359"/>
      <c r="R76" s="359"/>
      <c r="S76" s="359"/>
      <c r="T76" s="359"/>
      <c r="U76" s="359"/>
      <c r="V76" s="359"/>
      <c r="W76" s="359"/>
      <c r="X76" s="359"/>
    </row>
    <row r="77" spans="2:24">
      <c r="B77" s="359"/>
      <c r="C77" s="359"/>
      <c r="D77" s="359"/>
      <c r="E77" s="359"/>
      <c r="F77" s="359"/>
      <c r="G77" s="359"/>
      <c r="H77" s="359"/>
      <c r="I77" s="359"/>
      <c r="J77" s="359"/>
      <c r="K77" s="359"/>
      <c r="L77" s="359"/>
      <c r="M77" s="359"/>
      <c r="N77" s="359"/>
      <c r="O77" s="359"/>
      <c r="P77" s="359"/>
      <c r="Q77" s="359"/>
      <c r="R77" s="359"/>
      <c r="S77" s="359"/>
      <c r="T77" s="359"/>
      <c r="U77" s="359"/>
      <c r="V77" s="359"/>
      <c r="W77" s="359"/>
      <c r="X77" s="359"/>
    </row>
    <row r="78" spans="2:24">
      <c r="B78" s="359"/>
      <c r="C78" s="359"/>
      <c r="D78" s="359"/>
      <c r="E78" s="359"/>
      <c r="F78" s="359"/>
      <c r="G78" s="359"/>
      <c r="H78" s="359"/>
      <c r="I78" s="359"/>
      <c r="J78" s="359"/>
      <c r="K78" s="359"/>
      <c r="L78" s="359"/>
      <c r="M78" s="359"/>
      <c r="N78" s="359"/>
      <c r="O78" s="359"/>
      <c r="P78" s="359"/>
      <c r="Q78" s="359"/>
      <c r="R78" s="359"/>
      <c r="S78" s="359"/>
      <c r="T78" s="359"/>
      <c r="U78" s="359"/>
      <c r="V78" s="359"/>
      <c r="W78" s="359"/>
      <c r="X78" s="359"/>
    </row>
    <row r="79" spans="2:24">
      <c r="B79" s="360"/>
      <c r="C79" s="360"/>
      <c r="D79" s="360"/>
      <c r="E79" s="360"/>
      <c r="F79" s="360"/>
      <c r="G79" s="360"/>
      <c r="H79" s="360"/>
      <c r="I79" s="360"/>
      <c r="J79" s="360"/>
      <c r="K79" s="360"/>
      <c r="L79" s="360"/>
      <c r="M79" s="360"/>
      <c r="N79" s="360"/>
      <c r="O79" s="360"/>
      <c r="P79" s="360"/>
      <c r="Q79" s="360"/>
      <c r="R79" s="360"/>
      <c r="S79" s="360"/>
      <c r="T79" s="360"/>
      <c r="U79" s="360"/>
      <c r="V79" s="360"/>
      <c r="W79" s="360"/>
      <c r="X79" s="360"/>
    </row>
    <row r="80" spans="2:24">
      <c r="B80" s="359"/>
      <c r="C80" s="359"/>
      <c r="D80" s="359"/>
      <c r="E80" s="359"/>
      <c r="F80" s="359"/>
      <c r="G80" s="359"/>
      <c r="H80" s="359"/>
      <c r="I80" s="359"/>
      <c r="J80" s="359"/>
      <c r="K80" s="359"/>
      <c r="L80" s="359"/>
      <c r="M80" s="359"/>
      <c r="N80" s="359"/>
      <c r="O80" s="359"/>
      <c r="P80" s="359"/>
      <c r="Q80" s="359"/>
      <c r="R80" s="359"/>
      <c r="S80" s="359"/>
      <c r="T80" s="359"/>
      <c r="U80" s="359"/>
      <c r="V80" s="359"/>
      <c r="W80" s="359"/>
      <c r="X80" s="359"/>
    </row>
    <row r="81" spans="2:24">
      <c r="B81" s="359"/>
      <c r="C81" s="359"/>
      <c r="D81" s="359"/>
      <c r="E81" s="359"/>
      <c r="F81" s="359"/>
      <c r="G81" s="359"/>
      <c r="H81" s="359"/>
      <c r="I81" s="359"/>
      <c r="J81" s="359"/>
      <c r="K81" s="359"/>
      <c r="L81" s="359"/>
      <c r="M81" s="359"/>
      <c r="N81" s="359"/>
      <c r="O81" s="359"/>
      <c r="P81" s="359"/>
      <c r="Q81" s="359"/>
      <c r="R81" s="359"/>
      <c r="S81" s="359"/>
      <c r="T81" s="359"/>
      <c r="U81" s="359"/>
      <c r="V81" s="359"/>
      <c r="W81" s="359"/>
      <c r="X81" s="359"/>
    </row>
    <row r="82" spans="2:24">
      <c r="B82" s="359"/>
      <c r="C82" s="359"/>
      <c r="D82" s="359"/>
      <c r="E82" s="359"/>
      <c r="F82" s="359"/>
      <c r="G82" s="359"/>
      <c r="H82" s="359"/>
      <c r="I82" s="359"/>
      <c r="J82" s="359"/>
      <c r="K82" s="359"/>
      <c r="L82" s="359"/>
      <c r="M82" s="359"/>
      <c r="N82" s="359"/>
      <c r="O82" s="359"/>
      <c r="P82" s="359"/>
      <c r="Q82" s="359"/>
      <c r="R82" s="359"/>
      <c r="S82" s="359"/>
      <c r="T82" s="359"/>
      <c r="U82" s="359"/>
      <c r="V82" s="359"/>
      <c r="W82" s="359"/>
      <c r="X82" s="359"/>
    </row>
    <row r="83" spans="2:24">
      <c r="B83" s="359"/>
      <c r="C83" s="359"/>
      <c r="D83" s="359"/>
      <c r="E83" s="359"/>
      <c r="F83" s="359"/>
      <c r="G83" s="359"/>
      <c r="H83" s="359"/>
      <c r="I83" s="359"/>
      <c r="J83" s="359"/>
      <c r="K83" s="359"/>
      <c r="L83" s="359"/>
      <c r="M83" s="359"/>
      <c r="N83" s="359"/>
      <c r="O83" s="359"/>
      <c r="P83" s="359"/>
      <c r="Q83" s="359"/>
      <c r="R83" s="359"/>
      <c r="S83" s="359"/>
      <c r="T83" s="359"/>
      <c r="U83" s="359"/>
      <c r="V83" s="359"/>
      <c r="W83" s="359"/>
      <c r="X83" s="359"/>
    </row>
    <row r="84" spans="2:24">
      <c r="B84" s="359"/>
      <c r="C84" s="359"/>
      <c r="D84" s="359"/>
      <c r="E84" s="359"/>
      <c r="F84" s="359"/>
      <c r="G84" s="359"/>
      <c r="H84" s="359"/>
      <c r="I84" s="359"/>
      <c r="J84" s="359"/>
      <c r="K84" s="359"/>
      <c r="L84" s="359"/>
      <c r="M84" s="359"/>
      <c r="N84" s="359"/>
      <c r="O84" s="359"/>
      <c r="P84" s="359"/>
      <c r="Q84" s="359"/>
      <c r="R84" s="359"/>
      <c r="S84" s="359"/>
      <c r="T84" s="359"/>
      <c r="U84" s="359"/>
      <c r="V84" s="359"/>
      <c r="W84" s="359"/>
      <c r="X84" s="359"/>
    </row>
    <row r="85" spans="2:24">
      <c r="B85" s="359"/>
      <c r="C85" s="359"/>
      <c r="D85" s="359"/>
      <c r="E85" s="359"/>
      <c r="F85" s="359"/>
      <c r="G85" s="359"/>
      <c r="H85" s="359"/>
      <c r="I85" s="359"/>
      <c r="J85" s="359"/>
      <c r="K85" s="359"/>
      <c r="L85" s="359"/>
      <c r="M85" s="359"/>
      <c r="N85" s="359"/>
      <c r="O85" s="359"/>
      <c r="P85" s="359"/>
      <c r="Q85" s="359"/>
      <c r="R85" s="359"/>
      <c r="S85" s="359"/>
      <c r="T85" s="359"/>
      <c r="U85" s="359"/>
      <c r="V85" s="359"/>
      <c r="W85" s="359"/>
      <c r="X85" s="359"/>
    </row>
    <row r="86" spans="2:24">
      <c r="B86" s="359"/>
      <c r="C86" s="359"/>
      <c r="D86" s="359"/>
      <c r="E86" s="359"/>
      <c r="F86" s="359"/>
      <c r="G86" s="359"/>
      <c r="H86" s="359"/>
      <c r="I86" s="359"/>
      <c r="J86" s="359"/>
      <c r="K86" s="359"/>
      <c r="L86" s="359"/>
      <c r="M86" s="359"/>
      <c r="N86" s="359"/>
      <c r="O86" s="359"/>
      <c r="P86" s="359"/>
      <c r="Q86" s="359"/>
      <c r="R86" s="359"/>
      <c r="S86" s="359"/>
      <c r="T86" s="359"/>
      <c r="U86" s="359"/>
      <c r="V86" s="359"/>
      <c r="W86" s="359"/>
      <c r="X86" s="359"/>
    </row>
    <row r="87" spans="2:24">
      <c r="B87" s="359"/>
      <c r="C87" s="359"/>
      <c r="D87" s="359"/>
      <c r="E87" s="359"/>
      <c r="F87" s="359"/>
      <c r="G87" s="359"/>
      <c r="H87" s="359"/>
      <c r="I87" s="359"/>
      <c r="J87" s="359"/>
      <c r="K87" s="359"/>
      <c r="L87" s="359"/>
      <c r="M87" s="359"/>
      <c r="N87" s="359"/>
      <c r="O87" s="359"/>
      <c r="P87" s="359"/>
      <c r="Q87" s="359"/>
      <c r="R87" s="359"/>
      <c r="S87" s="359"/>
      <c r="T87" s="359"/>
      <c r="U87" s="359"/>
      <c r="V87" s="359"/>
      <c r="W87" s="359"/>
      <c r="X87" s="359"/>
    </row>
    <row r="88" spans="2:24">
      <c r="B88" s="359"/>
      <c r="C88" s="359"/>
      <c r="D88" s="359"/>
      <c r="E88" s="359"/>
      <c r="F88" s="359"/>
      <c r="G88" s="359"/>
      <c r="H88" s="359"/>
      <c r="I88" s="359"/>
      <c r="J88" s="359"/>
      <c r="K88" s="359"/>
      <c r="L88" s="359"/>
      <c r="M88" s="359"/>
      <c r="N88" s="359"/>
      <c r="O88" s="359"/>
      <c r="P88" s="359"/>
      <c r="Q88" s="359"/>
      <c r="R88" s="359"/>
      <c r="S88" s="359"/>
      <c r="T88" s="359"/>
      <c r="U88" s="359"/>
      <c r="V88" s="359"/>
      <c r="W88" s="359"/>
      <c r="X88" s="359"/>
    </row>
    <row r="89" spans="2:24">
      <c r="B89" s="359"/>
      <c r="C89" s="359"/>
      <c r="D89" s="359"/>
      <c r="E89" s="359"/>
      <c r="F89" s="359"/>
      <c r="G89" s="359"/>
      <c r="H89" s="359"/>
      <c r="I89" s="359"/>
      <c r="J89" s="359"/>
      <c r="K89" s="359"/>
      <c r="L89" s="359"/>
      <c r="M89" s="359"/>
      <c r="N89" s="359"/>
      <c r="O89" s="359"/>
      <c r="P89" s="359"/>
      <c r="Q89" s="359"/>
      <c r="R89" s="359"/>
      <c r="S89" s="359"/>
      <c r="T89" s="359"/>
      <c r="U89" s="359"/>
      <c r="V89" s="359"/>
      <c r="W89" s="359"/>
      <c r="X89" s="359"/>
    </row>
    <row r="90" spans="2:24">
      <c r="B90" s="359"/>
      <c r="C90" s="359"/>
      <c r="D90" s="359"/>
      <c r="E90" s="359"/>
      <c r="F90" s="359"/>
      <c r="G90" s="359"/>
      <c r="H90" s="359"/>
      <c r="I90" s="359"/>
      <c r="J90" s="359"/>
      <c r="K90" s="359"/>
      <c r="L90" s="359"/>
      <c r="M90" s="359"/>
      <c r="N90" s="359"/>
      <c r="O90" s="359"/>
      <c r="P90" s="359"/>
      <c r="Q90" s="359"/>
      <c r="R90" s="359"/>
      <c r="S90" s="359"/>
      <c r="T90" s="359"/>
      <c r="U90" s="359"/>
      <c r="V90" s="359"/>
      <c r="W90" s="359"/>
      <c r="X90" s="359"/>
    </row>
    <row r="91" spans="2:24">
      <c r="B91" s="359"/>
      <c r="C91" s="359"/>
      <c r="D91" s="359"/>
      <c r="E91" s="359"/>
      <c r="F91" s="359"/>
      <c r="G91" s="359"/>
      <c r="H91" s="359"/>
      <c r="I91" s="359"/>
      <c r="J91" s="359"/>
      <c r="K91" s="359"/>
      <c r="L91" s="359"/>
      <c r="M91" s="359"/>
      <c r="N91" s="359"/>
      <c r="O91" s="359"/>
      <c r="P91" s="359"/>
      <c r="Q91" s="359"/>
      <c r="R91" s="359"/>
      <c r="S91" s="359"/>
      <c r="T91" s="359"/>
      <c r="U91" s="359"/>
      <c r="V91" s="359"/>
      <c r="W91" s="359"/>
      <c r="X91" s="359"/>
    </row>
    <row r="92" spans="2:24">
      <c r="B92" s="360"/>
      <c r="C92" s="360"/>
      <c r="D92" s="360"/>
      <c r="E92" s="360"/>
      <c r="F92" s="360"/>
      <c r="G92" s="360"/>
      <c r="H92" s="360"/>
      <c r="I92" s="360"/>
      <c r="J92" s="360"/>
      <c r="K92" s="360"/>
      <c r="L92" s="360"/>
      <c r="M92" s="360"/>
      <c r="N92" s="360"/>
      <c r="O92" s="360"/>
      <c r="P92" s="360"/>
      <c r="Q92" s="360"/>
      <c r="R92" s="360"/>
      <c r="S92" s="360"/>
      <c r="T92" s="360"/>
      <c r="U92" s="360"/>
      <c r="V92" s="360"/>
      <c r="W92" s="360"/>
      <c r="X92" s="360"/>
    </row>
    <row r="93" spans="2:24">
      <c r="B93" s="359"/>
      <c r="C93" s="359"/>
      <c r="D93" s="359"/>
      <c r="E93" s="359"/>
      <c r="F93" s="359"/>
      <c r="G93" s="359"/>
      <c r="H93" s="359"/>
      <c r="I93" s="359"/>
      <c r="J93" s="359"/>
      <c r="K93" s="359"/>
      <c r="L93" s="359"/>
      <c r="M93" s="359"/>
      <c r="N93" s="359"/>
      <c r="O93" s="359"/>
      <c r="P93" s="359"/>
      <c r="Q93" s="359"/>
      <c r="R93" s="359"/>
      <c r="S93" s="359"/>
      <c r="T93" s="359"/>
      <c r="U93" s="359"/>
      <c r="V93" s="359"/>
      <c r="W93" s="359"/>
      <c r="X93" s="359"/>
    </row>
    <row r="94" spans="2:24">
      <c r="B94" s="359"/>
      <c r="C94" s="359"/>
      <c r="D94" s="359"/>
      <c r="E94" s="359"/>
      <c r="F94" s="359"/>
      <c r="G94" s="359"/>
      <c r="H94" s="359"/>
      <c r="I94" s="359"/>
      <c r="J94" s="359"/>
      <c r="K94" s="359"/>
      <c r="L94" s="359"/>
      <c r="M94" s="359"/>
      <c r="N94" s="359"/>
      <c r="O94" s="359"/>
      <c r="P94" s="359"/>
      <c r="Q94" s="359"/>
      <c r="R94" s="359"/>
      <c r="S94" s="359"/>
      <c r="T94" s="359"/>
      <c r="U94" s="359"/>
      <c r="V94" s="359"/>
      <c r="W94" s="359"/>
      <c r="X94" s="359"/>
    </row>
    <row r="95" spans="2:24">
      <c r="B95" s="360"/>
      <c r="C95" s="360"/>
      <c r="D95" s="360"/>
      <c r="E95" s="360"/>
      <c r="F95" s="360"/>
      <c r="G95" s="360"/>
      <c r="H95" s="360"/>
      <c r="I95" s="360"/>
      <c r="J95" s="360"/>
      <c r="K95" s="360"/>
      <c r="L95" s="360"/>
      <c r="M95" s="360"/>
      <c r="N95" s="360"/>
      <c r="O95" s="360"/>
      <c r="P95" s="360"/>
      <c r="Q95" s="360"/>
      <c r="R95" s="360"/>
      <c r="S95" s="360"/>
      <c r="T95" s="360"/>
      <c r="U95" s="360"/>
      <c r="V95" s="360"/>
      <c r="W95" s="360"/>
      <c r="X95" s="360"/>
    </row>
    <row r="96" spans="2:24">
      <c r="B96" s="360"/>
      <c r="C96" s="360"/>
      <c r="D96" s="360"/>
      <c r="E96" s="360"/>
      <c r="F96" s="360"/>
      <c r="G96" s="360"/>
      <c r="H96" s="360"/>
      <c r="I96" s="360"/>
      <c r="J96" s="360"/>
      <c r="K96" s="360"/>
      <c r="L96" s="360"/>
      <c r="M96" s="360"/>
      <c r="N96" s="360"/>
      <c r="O96" s="360"/>
      <c r="P96" s="360"/>
      <c r="Q96" s="360"/>
      <c r="R96" s="360"/>
      <c r="S96" s="360"/>
      <c r="T96" s="360"/>
      <c r="U96" s="360"/>
      <c r="V96" s="360"/>
      <c r="W96" s="360"/>
      <c r="X96" s="360"/>
    </row>
    <row r="97" spans="2:24">
      <c r="B97" s="360"/>
      <c r="C97" s="360"/>
      <c r="D97" s="360"/>
      <c r="E97" s="360"/>
      <c r="F97" s="360"/>
      <c r="G97" s="360"/>
      <c r="H97" s="360"/>
      <c r="I97" s="360"/>
      <c r="J97" s="360"/>
      <c r="K97" s="360"/>
      <c r="L97" s="360"/>
      <c r="M97" s="360"/>
      <c r="N97" s="360"/>
      <c r="O97" s="360"/>
      <c r="P97" s="360"/>
      <c r="Q97" s="360"/>
      <c r="R97" s="360"/>
      <c r="S97" s="360"/>
      <c r="T97" s="360"/>
      <c r="U97" s="360"/>
      <c r="V97" s="360"/>
      <c r="W97" s="360"/>
      <c r="X97" s="360"/>
    </row>
    <row r="98" spans="2:24">
      <c r="B98" s="359"/>
      <c r="C98" s="359"/>
      <c r="D98" s="359"/>
      <c r="E98" s="359"/>
      <c r="F98" s="359"/>
      <c r="G98" s="359"/>
      <c r="H98" s="359"/>
      <c r="I98" s="359"/>
      <c r="J98" s="359"/>
      <c r="K98" s="359"/>
      <c r="L98" s="359"/>
      <c r="M98" s="359"/>
      <c r="N98" s="359"/>
      <c r="O98" s="359"/>
      <c r="P98" s="359"/>
      <c r="Q98" s="359"/>
      <c r="R98" s="359"/>
      <c r="S98" s="359"/>
      <c r="T98" s="359"/>
      <c r="U98" s="359"/>
      <c r="V98" s="359"/>
      <c r="W98" s="359"/>
      <c r="X98" s="359"/>
    </row>
    <row r="99" spans="2:24">
      <c r="B99" s="359"/>
      <c r="C99" s="359"/>
      <c r="D99" s="359"/>
      <c r="E99" s="359"/>
      <c r="F99" s="359"/>
      <c r="G99" s="359"/>
      <c r="H99" s="359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</row>
    <row r="100" spans="2:24">
      <c r="B100" s="359"/>
      <c r="C100" s="359"/>
      <c r="D100" s="359"/>
      <c r="E100" s="359"/>
      <c r="F100" s="359"/>
      <c r="G100" s="359"/>
      <c r="H100" s="359"/>
      <c r="I100" s="359"/>
      <c r="J100" s="359"/>
      <c r="K100" s="359"/>
      <c r="L100" s="359"/>
      <c r="M100" s="359"/>
      <c r="N100" s="359"/>
      <c r="O100" s="359"/>
      <c r="P100" s="359"/>
      <c r="Q100" s="359"/>
      <c r="R100" s="359"/>
      <c r="S100" s="359"/>
      <c r="T100" s="359"/>
      <c r="U100" s="359"/>
      <c r="V100" s="359"/>
      <c r="W100" s="359"/>
      <c r="X100" s="359"/>
    </row>
    <row r="101" spans="2:24">
      <c r="B101" s="359"/>
      <c r="C101" s="359"/>
      <c r="D101" s="359"/>
      <c r="E101" s="359"/>
      <c r="F101" s="359"/>
      <c r="G101" s="359"/>
      <c r="H101" s="359"/>
      <c r="I101" s="359"/>
      <c r="J101" s="359"/>
      <c r="K101" s="359"/>
      <c r="L101" s="359"/>
      <c r="M101" s="359"/>
      <c r="N101" s="359"/>
      <c r="O101" s="359"/>
      <c r="P101" s="359"/>
      <c r="Q101" s="359"/>
      <c r="R101" s="359"/>
      <c r="S101" s="359"/>
      <c r="T101" s="359"/>
      <c r="U101" s="359"/>
      <c r="V101" s="359"/>
      <c r="W101" s="359"/>
      <c r="X101" s="359"/>
    </row>
    <row r="102" spans="2:24">
      <c r="B102" s="359"/>
      <c r="C102" s="359"/>
      <c r="D102" s="359"/>
      <c r="E102" s="359"/>
      <c r="F102" s="359"/>
      <c r="G102" s="359"/>
      <c r="H102" s="359"/>
      <c r="I102" s="359"/>
      <c r="J102" s="359"/>
      <c r="K102" s="359"/>
      <c r="L102" s="359"/>
      <c r="M102" s="359"/>
      <c r="N102" s="359"/>
      <c r="O102" s="359"/>
      <c r="P102" s="359"/>
      <c r="Q102" s="359"/>
      <c r="R102" s="359"/>
      <c r="S102" s="359"/>
      <c r="T102" s="359"/>
      <c r="U102" s="359"/>
      <c r="V102" s="359"/>
      <c r="W102" s="359"/>
      <c r="X102" s="359"/>
    </row>
    <row r="103" spans="2:24">
      <c r="B103" s="359"/>
      <c r="C103" s="359"/>
      <c r="D103" s="359"/>
      <c r="E103" s="359"/>
      <c r="F103" s="359"/>
      <c r="G103" s="359"/>
      <c r="H103" s="359"/>
      <c r="I103" s="359"/>
      <c r="J103" s="359"/>
      <c r="K103" s="359"/>
      <c r="L103" s="359"/>
      <c r="M103" s="359"/>
      <c r="N103" s="359"/>
      <c r="O103" s="359"/>
      <c r="P103" s="359"/>
      <c r="Q103" s="359"/>
      <c r="R103" s="359"/>
      <c r="S103" s="359"/>
      <c r="T103" s="359"/>
      <c r="U103" s="359"/>
      <c r="V103" s="359"/>
      <c r="W103" s="359"/>
      <c r="X103" s="359"/>
    </row>
    <row r="104" spans="2:24">
      <c r="B104" s="359"/>
      <c r="C104" s="359"/>
      <c r="D104" s="359"/>
      <c r="E104" s="359"/>
      <c r="F104" s="359"/>
      <c r="G104" s="359"/>
      <c r="H104" s="359"/>
      <c r="I104" s="359"/>
      <c r="J104" s="359"/>
      <c r="K104" s="359"/>
      <c r="L104" s="359"/>
      <c r="M104" s="359"/>
      <c r="N104" s="359"/>
      <c r="O104" s="359"/>
      <c r="P104" s="359"/>
      <c r="Q104" s="359"/>
      <c r="R104" s="359"/>
      <c r="S104" s="359"/>
      <c r="T104" s="359"/>
      <c r="U104" s="359"/>
      <c r="V104" s="359"/>
      <c r="W104" s="359"/>
      <c r="X104" s="359"/>
    </row>
    <row r="105" spans="2:24">
      <c r="B105" s="359"/>
      <c r="C105" s="359"/>
      <c r="D105" s="359"/>
      <c r="E105" s="359"/>
      <c r="F105" s="359"/>
      <c r="G105" s="359"/>
      <c r="H105" s="359"/>
      <c r="I105" s="359"/>
      <c r="J105" s="359"/>
      <c r="K105" s="359"/>
      <c r="L105" s="359"/>
      <c r="M105" s="359"/>
      <c r="N105" s="359"/>
      <c r="O105" s="359"/>
      <c r="P105" s="359"/>
      <c r="Q105" s="359"/>
      <c r="R105" s="359"/>
      <c r="S105" s="359"/>
      <c r="T105" s="359"/>
      <c r="U105" s="359"/>
      <c r="V105" s="359"/>
      <c r="W105" s="359"/>
      <c r="X105" s="359"/>
    </row>
    <row r="106" spans="2:24">
      <c r="B106" s="359"/>
      <c r="C106" s="359"/>
      <c r="D106" s="359"/>
      <c r="E106" s="359"/>
      <c r="F106" s="359"/>
      <c r="G106" s="359"/>
      <c r="H106" s="359"/>
      <c r="I106" s="359"/>
      <c r="J106" s="359"/>
      <c r="K106" s="359"/>
      <c r="L106" s="359"/>
      <c r="M106" s="359"/>
      <c r="N106" s="359"/>
      <c r="O106" s="359"/>
      <c r="P106" s="359"/>
      <c r="Q106" s="359"/>
      <c r="R106" s="359"/>
      <c r="S106" s="359"/>
      <c r="T106" s="359"/>
      <c r="U106" s="359"/>
      <c r="V106" s="359"/>
      <c r="W106" s="359"/>
      <c r="X106" s="359"/>
    </row>
    <row r="107" spans="2:24">
      <c r="B107" s="359"/>
      <c r="C107" s="359"/>
      <c r="D107" s="359"/>
      <c r="E107" s="359"/>
      <c r="F107" s="359"/>
      <c r="G107" s="359"/>
      <c r="H107" s="359"/>
      <c r="I107" s="359"/>
      <c r="J107" s="359"/>
      <c r="K107" s="359"/>
      <c r="L107" s="359"/>
      <c r="M107" s="359"/>
      <c r="N107" s="359"/>
      <c r="O107" s="359"/>
      <c r="P107" s="359"/>
      <c r="Q107" s="359"/>
      <c r="R107" s="359"/>
      <c r="S107" s="359"/>
      <c r="T107" s="359"/>
      <c r="U107" s="359"/>
      <c r="V107" s="359"/>
      <c r="W107" s="359"/>
      <c r="X107" s="359"/>
    </row>
    <row r="108" spans="2:24">
      <c r="B108" s="359"/>
      <c r="C108" s="359"/>
      <c r="D108" s="359"/>
      <c r="E108" s="359"/>
      <c r="F108" s="359"/>
      <c r="G108" s="359"/>
      <c r="H108" s="359"/>
      <c r="I108" s="359"/>
      <c r="J108" s="359"/>
      <c r="K108" s="359"/>
      <c r="L108" s="359"/>
      <c r="M108" s="359"/>
      <c r="N108" s="359"/>
      <c r="O108" s="359"/>
      <c r="P108" s="359"/>
      <c r="Q108" s="359"/>
      <c r="R108" s="359"/>
      <c r="S108" s="359"/>
      <c r="T108" s="359"/>
      <c r="U108" s="359"/>
      <c r="V108" s="359"/>
      <c r="W108" s="359"/>
      <c r="X108" s="359"/>
    </row>
    <row r="109" spans="2:24">
      <c r="B109" s="359"/>
      <c r="C109" s="359"/>
      <c r="D109" s="359"/>
      <c r="E109" s="359"/>
      <c r="F109" s="359"/>
      <c r="G109" s="359"/>
      <c r="H109" s="359"/>
      <c r="I109" s="359"/>
      <c r="J109" s="359"/>
      <c r="K109" s="359"/>
      <c r="L109" s="359"/>
      <c r="M109" s="359"/>
      <c r="N109" s="359"/>
      <c r="O109" s="359"/>
      <c r="P109" s="359"/>
      <c r="Q109" s="359"/>
      <c r="R109" s="359"/>
      <c r="S109" s="359"/>
      <c r="T109" s="359"/>
      <c r="U109" s="359"/>
      <c r="V109" s="359"/>
      <c r="W109" s="359"/>
      <c r="X109" s="359"/>
    </row>
    <row r="110" spans="2:24">
      <c r="B110" s="359"/>
      <c r="C110" s="359"/>
      <c r="D110" s="359"/>
      <c r="E110" s="359"/>
      <c r="F110" s="359"/>
      <c r="G110" s="359"/>
      <c r="H110" s="359"/>
      <c r="I110" s="359"/>
      <c r="J110" s="359"/>
      <c r="K110" s="359"/>
      <c r="L110" s="359"/>
      <c r="M110" s="359"/>
      <c r="N110" s="359"/>
      <c r="O110" s="359"/>
      <c r="P110" s="359"/>
      <c r="Q110" s="359"/>
      <c r="R110" s="359"/>
      <c r="S110" s="359"/>
      <c r="T110" s="359"/>
      <c r="U110" s="359"/>
      <c r="V110" s="359"/>
      <c r="W110" s="359"/>
      <c r="X110" s="359"/>
    </row>
    <row r="111" spans="2:24">
      <c r="B111" s="359"/>
      <c r="C111" s="359"/>
      <c r="D111" s="359"/>
      <c r="E111" s="359"/>
      <c r="F111" s="359"/>
      <c r="G111" s="359"/>
      <c r="H111" s="359"/>
      <c r="I111" s="359"/>
      <c r="J111" s="359"/>
      <c r="K111" s="359"/>
      <c r="L111" s="359"/>
      <c r="M111" s="359"/>
      <c r="N111" s="359"/>
      <c r="O111" s="359"/>
      <c r="P111" s="359"/>
      <c r="Q111" s="359"/>
      <c r="R111" s="359"/>
      <c r="S111" s="359"/>
      <c r="T111" s="359"/>
      <c r="U111" s="359"/>
      <c r="V111" s="359"/>
      <c r="W111" s="359"/>
      <c r="X111" s="359"/>
    </row>
    <row r="112" spans="2:24">
      <c r="B112" s="359"/>
      <c r="C112" s="359"/>
      <c r="D112" s="359"/>
      <c r="E112" s="359"/>
      <c r="F112" s="359"/>
      <c r="G112" s="359"/>
      <c r="H112" s="359"/>
      <c r="I112" s="359"/>
      <c r="J112" s="359"/>
      <c r="K112" s="359"/>
      <c r="L112" s="359"/>
      <c r="M112" s="359"/>
      <c r="N112" s="359"/>
      <c r="O112" s="359"/>
      <c r="P112" s="359"/>
      <c r="Q112" s="359"/>
      <c r="R112" s="359"/>
      <c r="S112" s="359"/>
      <c r="T112" s="359"/>
      <c r="U112" s="359"/>
      <c r="V112" s="359"/>
      <c r="W112" s="359"/>
      <c r="X112" s="359"/>
    </row>
    <row r="113" spans="2:24">
      <c r="B113" s="359"/>
      <c r="C113" s="359"/>
      <c r="D113" s="359"/>
      <c r="E113" s="359"/>
      <c r="F113" s="359"/>
      <c r="G113" s="359"/>
      <c r="H113" s="359"/>
      <c r="I113" s="359"/>
      <c r="J113" s="359"/>
      <c r="K113" s="359"/>
      <c r="L113" s="359"/>
      <c r="M113" s="359"/>
      <c r="N113" s="359"/>
      <c r="O113" s="359"/>
      <c r="P113" s="359"/>
      <c r="Q113" s="359"/>
      <c r="R113" s="359"/>
      <c r="S113" s="359"/>
      <c r="T113" s="359"/>
      <c r="U113" s="359"/>
      <c r="V113" s="359"/>
      <c r="W113" s="359"/>
      <c r="X113" s="359"/>
    </row>
    <row r="114" spans="2:24">
      <c r="B114" s="359"/>
      <c r="C114" s="359"/>
      <c r="D114" s="359"/>
      <c r="E114" s="359"/>
      <c r="F114" s="359"/>
      <c r="G114" s="359"/>
      <c r="H114" s="359"/>
      <c r="I114" s="359"/>
      <c r="J114" s="359"/>
      <c r="K114" s="359"/>
      <c r="L114" s="359"/>
      <c r="M114" s="359"/>
      <c r="N114" s="359"/>
      <c r="O114" s="359"/>
      <c r="P114" s="359"/>
      <c r="Q114" s="359"/>
      <c r="R114" s="359"/>
      <c r="S114" s="359"/>
      <c r="T114" s="359"/>
      <c r="U114" s="359"/>
      <c r="V114" s="359"/>
      <c r="W114" s="359"/>
      <c r="X114" s="359"/>
    </row>
    <row r="115" spans="2:24">
      <c r="B115" s="359"/>
      <c r="C115" s="359"/>
      <c r="D115" s="359"/>
      <c r="E115" s="359"/>
      <c r="F115" s="359"/>
      <c r="G115" s="359"/>
      <c r="H115" s="359"/>
      <c r="I115" s="359"/>
      <c r="J115" s="359"/>
      <c r="K115" s="359"/>
      <c r="L115" s="359"/>
      <c r="M115" s="359"/>
      <c r="N115" s="359"/>
      <c r="O115" s="359"/>
      <c r="P115" s="359"/>
      <c r="Q115" s="359"/>
      <c r="R115" s="359"/>
      <c r="S115" s="359"/>
      <c r="T115" s="359"/>
      <c r="U115" s="359"/>
      <c r="V115" s="359"/>
      <c r="W115" s="359"/>
      <c r="X115" s="359"/>
    </row>
    <row r="116" spans="2:24">
      <c r="B116" s="359"/>
      <c r="C116" s="359"/>
      <c r="D116" s="359"/>
      <c r="E116" s="359"/>
      <c r="F116" s="359"/>
      <c r="G116" s="359"/>
      <c r="H116" s="359"/>
      <c r="I116" s="359"/>
      <c r="J116" s="359"/>
      <c r="K116" s="359"/>
      <c r="L116" s="359"/>
      <c r="M116" s="359"/>
      <c r="N116" s="359"/>
      <c r="O116" s="359"/>
      <c r="P116" s="359"/>
      <c r="Q116" s="359"/>
      <c r="R116" s="359"/>
      <c r="S116" s="359"/>
      <c r="T116" s="359"/>
      <c r="U116" s="359"/>
      <c r="V116" s="359"/>
      <c r="W116" s="359"/>
      <c r="X116" s="359"/>
    </row>
    <row r="117" spans="2:24">
      <c r="B117" s="360"/>
      <c r="C117" s="360"/>
      <c r="D117" s="360"/>
      <c r="E117" s="360"/>
      <c r="F117" s="360"/>
      <c r="G117" s="360"/>
      <c r="H117" s="360"/>
      <c r="I117" s="360"/>
      <c r="J117" s="360"/>
      <c r="K117" s="360"/>
      <c r="L117" s="360"/>
      <c r="M117" s="360"/>
      <c r="N117" s="360"/>
      <c r="O117" s="360"/>
      <c r="P117" s="360"/>
      <c r="Q117" s="360"/>
      <c r="R117" s="360"/>
      <c r="S117" s="360"/>
      <c r="T117" s="360"/>
      <c r="U117" s="360"/>
      <c r="V117" s="360"/>
      <c r="W117" s="360"/>
      <c r="X117" s="360"/>
    </row>
    <row r="118" spans="2:24">
      <c r="B118" s="359"/>
      <c r="C118" s="359"/>
      <c r="D118" s="359"/>
      <c r="E118" s="359"/>
      <c r="F118" s="359"/>
      <c r="G118" s="359"/>
      <c r="H118" s="359"/>
      <c r="I118" s="359"/>
      <c r="J118" s="359"/>
      <c r="K118" s="359"/>
      <c r="L118" s="359"/>
      <c r="M118" s="359"/>
      <c r="N118" s="359"/>
      <c r="O118" s="359"/>
      <c r="P118" s="359"/>
      <c r="Q118" s="359"/>
      <c r="R118" s="359"/>
      <c r="S118" s="359"/>
      <c r="T118" s="359"/>
      <c r="U118" s="359"/>
      <c r="V118" s="359"/>
      <c r="W118" s="359"/>
      <c r="X118" s="359"/>
    </row>
    <row r="119" spans="2:24">
      <c r="B119" s="359"/>
      <c r="C119" s="359"/>
      <c r="D119" s="359"/>
      <c r="E119" s="359"/>
      <c r="F119" s="359"/>
      <c r="G119" s="359"/>
      <c r="H119" s="359"/>
      <c r="I119" s="359"/>
      <c r="J119" s="359"/>
      <c r="K119" s="359"/>
      <c r="L119" s="359"/>
      <c r="M119" s="359"/>
      <c r="N119" s="359"/>
      <c r="O119" s="359"/>
      <c r="P119" s="359"/>
      <c r="Q119" s="359"/>
      <c r="R119" s="359"/>
      <c r="S119" s="359"/>
      <c r="T119" s="359"/>
      <c r="U119" s="359"/>
      <c r="V119" s="359"/>
      <c r="W119" s="359"/>
      <c r="X119" s="359"/>
    </row>
    <row r="120" spans="2:24">
      <c r="B120" s="359"/>
      <c r="C120" s="359"/>
      <c r="D120" s="359"/>
      <c r="E120" s="359"/>
      <c r="F120" s="359"/>
      <c r="G120" s="359"/>
      <c r="H120" s="359"/>
      <c r="I120" s="359"/>
      <c r="J120" s="359"/>
      <c r="K120" s="359"/>
      <c r="L120" s="359"/>
      <c r="M120" s="359"/>
      <c r="N120" s="359"/>
      <c r="O120" s="359"/>
      <c r="P120" s="359"/>
      <c r="Q120" s="359"/>
      <c r="R120" s="359"/>
      <c r="S120" s="359"/>
      <c r="T120" s="359"/>
      <c r="U120" s="359"/>
      <c r="V120" s="359"/>
      <c r="W120" s="359"/>
      <c r="X120" s="359"/>
    </row>
    <row r="121" spans="2:24">
      <c r="B121" s="359"/>
      <c r="C121" s="359"/>
      <c r="D121" s="359"/>
      <c r="E121" s="359"/>
      <c r="F121" s="359"/>
      <c r="G121" s="359"/>
      <c r="H121" s="359"/>
      <c r="I121" s="359"/>
      <c r="J121" s="359"/>
      <c r="K121" s="359"/>
      <c r="L121" s="359"/>
      <c r="M121" s="359"/>
      <c r="N121" s="359"/>
      <c r="O121" s="359"/>
      <c r="P121" s="359"/>
      <c r="Q121" s="359"/>
      <c r="R121" s="359"/>
      <c r="S121" s="359"/>
      <c r="T121" s="359"/>
      <c r="U121" s="359"/>
      <c r="V121" s="359"/>
      <c r="W121" s="359"/>
      <c r="X121" s="359"/>
    </row>
  </sheetData>
  <conditionalFormatting sqref="Q67:X121">
    <cfRule type="cellIs" dxfId="4" priority="5" stopIfTrue="1" operator="notBetween">
      <formula>AR67-0.4</formula>
      <formula>AR67+0.4</formula>
    </cfRule>
  </conditionalFormatting>
  <conditionalFormatting sqref="K67:M121">
    <cfRule type="cellIs" dxfId="3" priority="4" stopIfTrue="1" operator="notBetween">
      <formula>AM67-0.4</formula>
      <formula>AM67+0.4</formula>
    </cfRule>
  </conditionalFormatting>
  <conditionalFormatting sqref="N67:P121">
    <cfRule type="cellIs" dxfId="2" priority="3" stopIfTrue="1" operator="notBetween">
      <formula>AP67-0.4</formula>
      <formula>AP67+0.4</formula>
    </cfRule>
  </conditionalFormatting>
  <conditionalFormatting sqref="I67:J121">
    <cfRule type="cellIs" dxfId="1" priority="2" stopIfTrue="1" operator="notBetween">
      <formula>AM67-0.4</formula>
      <formula>AM67+0.4</formula>
    </cfRule>
  </conditionalFormatting>
  <conditionalFormatting sqref="B67:H121">
    <cfRule type="cellIs" dxfId="0" priority="1" stopIfTrue="1" operator="notBetween">
      <formula>AF67-0.4</formula>
      <formula>AF67+0.4</formula>
    </cfRule>
  </conditionalFormatting>
  <pageMargins left="0" right="0" top="1" bottom="0.5" header="0" footer="0"/>
  <pageSetup scale="89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P18"/>
  <sheetViews>
    <sheetView showGridLines="0" workbookViewId="0"/>
  </sheetViews>
  <sheetFormatPr defaultColWidth="9.109375" defaultRowHeight="10.199999999999999"/>
  <cols>
    <col min="1" max="1" width="24" style="13" customWidth="1"/>
    <col min="2" max="14" width="6.77734375" style="13" customWidth="1"/>
    <col min="15" max="15" width="2.109375" style="13" customWidth="1"/>
    <col min="16" max="16" width="22.6640625" style="13" customWidth="1"/>
    <col min="17" max="16384" width="9.109375" style="13"/>
  </cols>
  <sheetData>
    <row r="1" spans="1:16" s="6" customFormat="1" ht="12.9" customHeight="1">
      <c r="A1" s="80" t="s">
        <v>30</v>
      </c>
      <c r="P1" s="81"/>
    </row>
    <row r="2" spans="1:16" ht="12.9" customHeight="1">
      <c r="A2" s="6" t="s">
        <v>4</v>
      </c>
      <c r="P2" s="74" t="s">
        <v>4</v>
      </c>
    </row>
    <row r="3" spans="1:16" ht="12.9" customHeight="1">
      <c r="A3" s="6" t="s">
        <v>19</v>
      </c>
      <c r="P3" s="5" t="s">
        <v>10</v>
      </c>
    </row>
    <row r="4" spans="1:16" ht="12.9" customHeight="1">
      <c r="A4" s="6"/>
    </row>
    <row r="5" spans="1:16" ht="12.9" customHeight="1">
      <c r="A5" s="15"/>
      <c r="B5" s="15"/>
      <c r="C5" s="15"/>
      <c r="D5" s="15"/>
      <c r="E5" s="15"/>
      <c r="F5" s="15"/>
      <c r="G5" s="15"/>
      <c r="H5" s="15"/>
      <c r="I5" s="17"/>
      <c r="J5" s="17"/>
      <c r="K5" s="17"/>
      <c r="L5" s="17"/>
      <c r="M5" s="17"/>
      <c r="N5" s="17"/>
      <c r="O5" s="15"/>
      <c r="P5" s="15"/>
    </row>
    <row r="6" spans="1:16" s="63" customFormat="1" ht="12.9" customHeight="1">
      <c r="A6" s="61"/>
      <c r="B6" s="61">
        <v>2000</v>
      </c>
      <c r="C6" s="61">
        <v>2001</v>
      </c>
      <c r="D6" s="61">
        <v>2002</v>
      </c>
      <c r="E6" s="61">
        <v>2003</v>
      </c>
      <c r="F6" s="61">
        <v>2004</v>
      </c>
      <c r="G6" s="61">
        <v>2005</v>
      </c>
      <c r="H6" s="61">
        <v>2006</v>
      </c>
      <c r="I6" s="16">
        <v>2007</v>
      </c>
      <c r="J6" s="16">
        <v>2008</v>
      </c>
      <c r="K6" s="16">
        <v>2009</v>
      </c>
      <c r="L6" s="16">
        <v>2010</v>
      </c>
      <c r="M6" s="11">
        <v>2011</v>
      </c>
      <c r="N6" s="11">
        <v>2012</v>
      </c>
      <c r="O6" s="61" t="s">
        <v>0</v>
      </c>
      <c r="P6" s="61"/>
    </row>
    <row r="7" spans="1:16" ht="24" customHeight="1"/>
    <row r="8" spans="1:16" ht="14.1" customHeight="1">
      <c r="A8" s="13" t="s">
        <v>8</v>
      </c>
      <c r="B8" s="26">
        <v>3610.4</v>
      </c>
      <c r="C8" s="26">
        <v>4393.6000000000004</v>
      </c>
      <c r="D8" s="26">
        <v>4002</v>
      </c>
      <c r="E8" s="26">
        <v>4203</v>
      </c>
      <c r="F8" s="26">
        <v>4087</v>
      </c>
      <c r="G8" s="26">
        <v>4757</v>
      </c>
      <c r="H8" s="26">
        <v>4945</v>
      </c>
      <c r="I8" s="26">
        <v>5373.4980000000005</v>
      </c>
      <c r="J8" s="26">
        <v>5333.027</v>
      </c>
      <c r="K8" s="26">
        <v>3388.4160000000002</v>
      </c>
      <c r="L8" s="26">
        <v>3103.5809999999997</v>
      </c>
      <c r="M8" s="26">
        <v>3204.0669999999996</v>
      </c>
      <c r="N8" s="26">
        <v>2874.3429999999998</v>
      </c>
      <c r="O8" s="26"/>
      <c r="P8" s="13" t="s">
        <v>17</v>
      </c>
    </row>
    <row r="9" spans="1:16" ht="14.1" customHeight="1">
      <c r="A9" s="13" t="s">
        <v>31</v>
      </c>
      <c r="B9" s="26">
        <v>1906</v>
      </c>
      <c r="C9" s="26">
        <v>1893</v>
      </c>
      <c r="D9" s="26">
        <v>1903</v>
      </c>
      <c r="E9" s="26">
        <v>2005</v>
      </c>
      <c r="F9" s="26">
        <v>2015</v>
      </c>
      <c r="G9" s="26">
        <v>1940</v>
      </c>
      <c r="H9" s="26">
        <v>2133</v>
      </c>
      <c r="I9" s="26">
        <v>2178.4769999999999</v>
      </c>
      <c r="J9" s="26">
        <v>2153.9680000000003</v>
      </c>
      <c r="K9" s="26">
        <v>1718.2690000000002</v>
      </c>
      <c r="L9" s="26">
        <v>1486.4489999999998</v>
      </c>
      <c r="M9" s="26">
        <v>1421.4650000000001</v>
      </c>
      <c r="N9" s="26">
        <v>1202.806</v>
      </c>
      <c r="O9" s="26"/>
      <c r="P9" s="13" t="s">
        <v>32</v>
      </c>
    </row>
    <row r="10" spans="1:16" ht="14.1" customHeight="1">
      <c r="A10" s="13" t="s">
        <v>5</v>
      </c>
      <c r="B10" s="26">
        <v>4500</v>
      </c>
      <c r="C10" s="26">
        <v>4700</v>
      </c>
      <c r="D10" s="26">
        <v>4550</v>
      </c>
      <c r="E10" s="26">
        <v>4300</v>
      </c>
      <c r="F10" s="26">
        <v>4100</v>
      </c>
      <c r="G10" s="26">
        <v>4300</v>
      </c>
      <c r="H10" s="26">
        <v>4800</v>
      </c>
      <c r="I10" s="26">
        <v>5306.0169999999989</v>
      </c>
      <c r="J10" s="26">
        <v>5901.1169999999993</v>
      </c>
      <c r="K10" s="26">
        <v>5857.8160000000007</v>
      </c>
      <c r="L10" s="26">
        <v>5795.7029999999995</v>
      </c>
      <c r="M10" s="26">
        <v>5990.8570000000009</v>
      </c>
      <c r="N10" s="26">
        <v>5935.6740000000009</v>
      </c>
      <c r="O10" s="26"/>
      <c r="P10" s="13" t="s">
        <v>23</v>
      </c>
    </row>
    <row r="11" spans="1:16" ht="14.1" customHeight="1">
      <c r="A11" s="13" t="s">
        <v>6</v>
      </c>
      <c r="B11" s="26">
        <v>218.9</v>
      </c>
      <c r="C11" s="26">
        <v>153.4</v>
      </c>
      <c r="D11" s="26">
        <v>145.6</v>
      </c>
      <c r="E11" s="26">
        <v>413.4</v>
      </c>
      <c r="F11" s="26">
        <v>674.1</v>
      </c>
      <c r="G11" s="26">
        <v>690.6</v>
      </c>
      <c r="H11" s="26">
        <v>723.2</v>
      </c>
      <c r="I11" s="26">
        <v>755.52388350103683</v>
      </c>
      <c r="J11" s="26">
        <v>880.15785161335555</v>
      </c>
      <c r="K11" s="26">
        <v>969.38843982223864</v>
      </c>
      <c r="L11" s="26">
        <v>1026.7707864401757</v>
      </c>
      <c r="M11" s="26">
        <v>1055.1938370376004</v>
      </c>
      <c r="N11" s="26">
        <v>1109.8633755275291</v>
      </c>
      <c r="O11" s="26"/>
      <c r="P11" s="13" t="s">
        <v>11</v>
      </c>
    </row>
    <row r="12" spans="1:16" ht="14.1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 ht="14.1" customHeight="1"/>
    <row r="14" spans="1:16" ht="14.1" customHeight="1">
      <c r="A14" s="65" t="s">
        <v>1</v>
      </c>
    </row>
    <row r="15" spans="1:16" ht="14.1" customHeight="1">
      <c r="A15" s="12" t="s">
        <v>3</v>
      </c>
    </row>
    <row r="16" spans="1:16" ht="14.1" customHeight="1">
      <c r="A16" s="20"/>
    </row>
    <row r="17" spans="1:1">
      <c r="A17" s="22" t="s">
        <v>12</v>
      </c>
    </row>
    <row r="18" spans="1:1">
      <c r="A18" s="21" t="s">
        <v>9</v>
      </c>
    </row>
  </sheetData>
  <phoneticPr fontId="0" type="noConversion"/>
  <pageMargins left="0.7" right="0.7" top="0.75" bottom="0.75" header="0.3" footer="0.3"/>
  <pageSetup scale="89" orientation="landscape" r:id="rId1"/>
  <headerFooter>
    <oddHeader>&amp;R&amp;F  &amp;A  &amp;D  &amp;T  &amp;P/&amp;N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7"/>
  <sheetViews>
    <sheetView showGridLines="0" zoomScaleNormal="100" workbookViewId="0"/>
  </sheetViews>
  <sheetFormatPr defaultColWidth="9.109375" defaultRowHeight="12" customHeight="1"/>
  <cols>
    <col min="1" max="1" width="30.5546875" style="94" customWidth="1"/>
    <col min="2" max="14" width="6.77734375" style="94" customWidth="1"/>
    <col min="15" max="15" width="2.109375" style="94" customWidth="1"/>
    <col min="16" max="16" width="28" style="94" customWidth="1"/>
    <col min="17" max="17" width="2.109375" style="94" customWidth="1"/>
    <col min="18" max="16384" width="9.109375" style="94"/>
  </cols>
  <sheetData>
    <row r="1" spans="1:16" s="104" customFormat="1" ht="12" customHeight="1">
      <c r="A1" s="317" t="s">
        <v>312</v>
      </c>
      <c r="P1" s="316"/>
    </row>
    <row r="2" spans="1:16" ht="12" customHeight="1">
      <c r="A2" s="104" t="s">
        <v>4</v>
      </c>
      <c r="P2" s="104" t="s">
        <v>4</v>
      </c>
    </row>
    <row r="3" spans="1:16" ht="12" customHeight="1">
      <c r="A3" s="104" t="s">
        <v>311</v>
      </c>
      <c r="P3" s="104" t="s">
        <v>310</v>
      </c>
    </row>
    <row r="4" spans="1:16" ht="12" customHeight="1">
      <c r="A4" s="94" t="s">
        <v>28</v>
      </c>
      <c r="P4" s="94" t="s">
        <v>309</v>
      </c>
    </row>
    <row r="5" spans="1:16" ht="12" customHeight="1">
      <c r="A5" s="96"/>
      <c r="B5" s="96"/>
      <c r="C5" s="96"/>
      <c r="D5" s="96"/>
      <c r="E5" s="96"/>
      <c r="F5" s="96"/>
      <c r="G5" s="96"/>
      <c r="H5" s="10"/>
      <c r="I5" s="17"/>
      <c r="J5" s="17"/>
      <c r="K5" s="17"/>
      <c r="L5" s="17"/>
      <c r="M5" s="17"/>
      <c r="N5" s="17"/>
      <c r="O5" s="96"/>
      <c r="P5" s="96"/>
    </row>
    <row r="6" spans="1:16" s="311" customFormat="1" ht="14.25" customHeight="1">
      <c r="A6" s="312"/>
      <c r="B6" s="315">
        <v>2000</v>
      </c>
      <c r="C6" s="315">
        <v>2001</v>
      </c>
      <c r="D6" s="315">
        <v>2002</v>
      </c>
      <c r="E6" s="315">
        <v>2003</v>
      </c>
      <c r="F6" s="315">
        <v>2004</v>
      </c>
      <c r="G6" s="315">
        <v>2005</v>
      </c>
      <c r="H6" s="314">
        <v>2006</v>
      </c>
      <c r="I6" s="16">
        <v>2007</v>
      </c>
      <c r="J6" s="16">
        <v>2008</v>
      </c>
      <c r="K6" s="16">
        <v>2009</v>
      </c>
      <c r="L6" s="16">
        <v>2010</v>
      </c>
      <c r="M6" s="314">
        <v>2011</v>
      </c>
      <c r="N6" s="314">
        <v>2012</v>
      </c>
      <c r="O6" s="313" t="s">
        <v>180</v>
      </c>
      <c r="P6" s="312"/>
    </row>
    <row r="7" spans="1:16" ht="12" customHeight="1">
      <c r="H7" s="10"/>
      <c r="I7" s="10"/>
      <c r="J7" s="10"/>
      <c r="K7" s="10"/>
      <c r="L7" s="10"/>
      <c r="M7" s="10"/>
      <c r="N7" s="10"/>
    </row>
    <row r="8" spans="1:16" ht="12" customHeight="1">
      <c r="A8" s="309" t="s">
        <v>308</v>
      </c>
      <c r="B8" s="310">
        <v>32.31</v>
      </c>
      <c r="C8" s="310">
        <v>-83.6</v>
      </c>
      <c r="D8" s="310">
        <v>-131</v>
      </c>
      <c r="E8" s="310">
        <v>-159</v>
      </c>
      <c r="F8" s="310">
        <v>-136.88</v>
      </c>
      <c r="G8" s="310">
        <v>-99.7</v>
      </c>
      <c r="H8" s="310">
        <v>221.3</v>
      </c>
      <c r="I8" s="310">
        <v>335.3</v>
      </c>
      <c r="J8" s="310">
        <v>344</v>
      </c>
      <c r="K8" s="310">
        <v>209.5</v>
      </c>
      <c r="L8" s="310">
        <v>653</v>
      </c>
      <c r="M8" s="310">
        <v>251.1</v>
      </c>
      <c r="N8" s="310">
        <v>241.3</v>
      </c>
      <c r="O8" s="300"/>
      <c r="P8" s="309" t="s">
        <v>307</v>
      </c>
    </row>
    <row r="9" spans="1:16" ht="12" customHeight="1">
      <c r="A9" s="309" t="s">
        <v>306</v>
      </c>
      <c r="B9" s="310">
        <v>399.1</v>
      </c>
      <c r="C9" s="310">
        <v>437</v>
      </c>
      <c r="D9" s="310">
        <v>369.3</v>
      </c>
      <c r="E9" s="310">
        <v>487.8</v>
      </c>
      <c r="F9" s="310">
        <v>782.2</v>
      </c>
      <c r="G9" s="310">
        <v>997.4</v>
      </c>
      <c r="H9" s="310">
        <v>1174.5</v>
      </c>
      <c r="I9" s="310">
        <v>1359</v>
      </c>
      <c r="J9" s="310">
        <v>1708.1</v>
      </c>
      <c r="K9" s="310">
        <v>1404.3</v>
      </c>
      <c r="L9" s="310">
        <v>2084.1</v>
      </c>
      <c r="M9" s="310">
        <v>2466.6999999999998</v>
      </c>
      <c r="N9" s="310">
        <v>2563.4</v>
      </c>
      <c r="O9" s="300"/>
      <c r="P9" s="309" t="s">
        <v>305</v>
      </c>
    </row>
    <row r="10" spans="1:16" ht="12" customHeight="1">
      <c r="A10" s="309" t="s">
        <v>304</v>
      </c>
      <c r="B10" s="310">
        <v>-246.1</v>
      </c>
      <c r="C10" s="310">
        <v>-297.2</v>
      </c>
      <c r="D10" s="310">
        <v>-321.89999999999998</v>
      </c>
      <c r="E10" s="310">
        <v>-458</v>
      </c>
      <c r="F10" s="310">
        <v>-740.1</v>
      </c>
      <c r="G10" s="310">
        <v>-927.9</v>
      </c>
      <c r="H10" s="310">
        <v>-902.6</v>
      </c>
      <c r="I10" s="310">
        <v>-1044.8</v>
      </c>
      <c r="J10" s="310">
        <v>-1349.7</v>
      </c>
      <c r="K10" s="310">
        <v>-1295.5</v>
      </c>
      <c r="L10" s="310">
        <v>-1397.9</v>
      </c>
      <c r="M10" s="310">
        <v>-1679.1</v>
      </c>
      <c r="N10" s="310">
        <v>-1782.4</v>
      </c>
      <c r="O10" s="300"/>
      <c r="P10" s="309" t="s">
        <v>303</v>
      </c>
    </row>
    <row r="11" spans="1:16" ht="12" customHeight="1">
      <c r="A11" s="309" t="s">
        <v>302</v>
      </c>
      <c r="B11" s="310">
        <v>153</v>
      </c>
      <c r="C11" s="310">
        <v>139.80000000000001</v>
      </c>
      <c r="D11" s="310">
        <v>47.4</v>
      </c>
      <c r="E11" s="310">
        <v>29.8</v>
      </c>
      <c r="F11" s="310">
        <v>42.1</v>
      </c>
      <c r="G11" s="310">
        <v>69.5</v>
      </c>
      <c r="H11" s="310">
        <v>271.89999999999998</v>
      </c>
      <c r="I11" s="310">
        <v>314.2</v>
      </c>
      <c r="J11" s="310">
        <v>358.4</v>
      </c>
      <c r="K11" s="310">
        <v>108.8</v>
      </c>
      <c r="L11" s="310">
        <v>686.2</v>
      </c>
      <c r="M11" s="310">
        <v>787.6</v>
      </c>
      <c r="N11" s="310">
        <v>781.1</v>
      </c>
      <c r="O11" s="300"/>
      <c r="P11" s="309" t="s">
        <v>301</v>
      </c>
    </row>
    <row r="12" spans="1:16" ht="12" customHeight="1">
      <c r="A12" s="309" t="s">
        <v>300</v>
      </c>
      <c r="B12" s="310">
        <v>90.91</v>
      </c>
      <c r="C12" s="310">
        <v>59.4</v>
      </c>
      <c r="D12" s="310">
        <v>38.5</v>
      </c>
      <c r="E12" s="310">
        <v>59</v>
      </c>
      <c r="F12" s="310">
        <v>141.22</v>
      </c>
      <c r="G12" s="310">
        <v>204.1</v>
      </c>
      <c r="H12" s="310">
        <v>236.6</v>
      </c>
      <c r="I12" s="310">
        <v>253.4</v>
      </c>
      <c r="J12" s="310">
        <v>284.60000000000002</v>
      </c>
      <c r="K12" s="310">
        <v>286.7</v>
      </c>
      <c r="L12" s="310">
        <v>241.2</v>
      </c>
      <c r="M12" s="310">
        <v>200.8</v>
      </c>
      <c r="N12" s="310">
        <v>175.3</v>
      </c>
      <c r="O12" s="300"/>
      <c r="P12" s="309" t="s">
        <v>299</v>
      </c>
    </row>
    <row r="13" spans="1:16" ht="12" customHeight="1">
      <c r="A13" s="309" t="s">
        <v>295</v>
      </c>
      <c r="B13" s="310">
        <v>37.090000000000003</v>
      </c>
      <c r="C13" s="310">
        <v>19</v>
      </c>
      <c r="D13" s="310">
        <v>23.2</v>
      </c>
      <c r="E13" s="310">
        <v>26.15</v>
      </c>
      <c r="F13" s="310">
        <v>49.37</v>
      </c>
      <c r="G13" s="310">
        <v>70.099999999999994</v>
      </c>
      <c r="H13" s="310">
        <v>24.6</v>
      </c>
      <c r="I13" s="310">
        <v>20.399999999999999</v>
      </c>
      <c r="J13" s="310">
        <v>19</v>
      </c>
      <c r="K13" s="310">
        <v>19.03</v>
      </c>
      <c r="L13" s="310">
        <v>31</v>
      </c>
      <c r="M13" s="310">
        <v>21.5</v>
      </c>
      <c r="N13" s="310">
        <v>28.3</v>
      </c>
      <c r="O13" s="300"/>
      <c r="P13" s="309" t="s">
        <v>294</v>
      </c>
    </row>
    <row r="14" spans="1:16" ht="12" customHeight="1">
      <c r="A14" s="309" t="s">
        <v>293</v>
      </c>
      <c r="B14" s="310">
        <v>15.8</v>
      </c>
      <c r="C14" s="310">
        <v>14.4</v>
      </c>
      <c r="D14" s="310">
        <v>3.4</v>
      </c>
      <c r="E14" s="310">
        <v>3.8</v>
      </c>
      <c r="F14" s="310">
        <v>17</v>
      </c>
      <c r="G14" s="310">
        <v>44.6</v>
      </c>
      <c r="H14" s="310">
        <v>94.8</v>
      </c>
      <c r="I14" s="310">
        <v>66.599999999999994</v>
      </c>
      <c r="J14" s="310">
        <v>77.400000000000006</v>
      </c>
      <c r="K14" s="310">
        <v>63.6</v>
      </c>
      <c r="L14" s="310">
        <v>60.9</v>
      </c>
      <c r="M14" s="310">
        <v>0</v>
      </c>
      <c r="N14" s="310">
        <v>0</v>
      </c>
      <c r="O14" s="300"/>
      <c r="P14" s="309" t="s">
        <v>292</v>
      </c>
    </row>
    <row r="15" spans="1:16" ht="12" customHeight="1">
      <c r="A15" s="309" t="s">
        <v>291</v>
      </c>
      <c r="B15" s="310">
        <v>38.020000000000003</v>
      </c>
      <c r="C15" s="310">
        <v>26</v>
      </c>
      <c r="D15" s="310">
        <v>11.9</v>
      </c>
      <c r="E15" s="310">
        <v>29.05</v>
      </c>
      <c r="F15" s="310">
        <v>74.930000000000007</v>
      </c>
      <c r="G15" s="310">
        <v>89.4</v>
      </c>
      <c r="H15" s="310">
        <v>117.2</v>
      </c>
      <c r="I15" s="310">
        <v>166.4</v>
      </c>
      <c r="J15" s="310">
        <v>188.2</v>
      </c>
      <c r="K15" s="310">
        <v>204.07</v>
      </c>
      <c r="L15" s="310">
        <v>149.5</v>
      </c>
      <c r="M15" s="310">
        <v>179.4</v>
      </c>
      <c r="N15" s="310">
        <v>147</v>
      </c>
      <c r="O15" s="300"/>
      <c r="P15" s="309" t="s">
        <v>298</v>
      </c>
    </row>
    <row r="16" spans="1:16" ht="12" customHeight="1">
      <c r="A16" s="309" t="s">
        <v>297</v>
      </c>
      <c r="B16" s="310">
        <v>-215.5</v>
      </c>
      <c r="C16" s="310">
        <v>-174.3</v>
      </c>
      <c r="D16" s="310">
        <v>-166.1</v>
      </c>
      <c r="E16" s="310">
        <v>-194.6</v>
      </c>
      <c r="F16" s="310">
        <v>-271</v>
      </c>
      <c r="G16" s="310">
        <v>-354.9</v>
      </c>
      <c r="H16" s="310">
        <v>-269.3</v>
      </c>
      <c r="I16" s="310">
        <v>-317.89999999999998</v>
      </c>
      <c r="J16" s="310">
        <v>-407.1</v>
      </c>
      <c r="K16" s="310">
        <v>-285.3</v>
      </c>
      <c r="L16" s="310">
        <v>-259</v>
      </c>
      <c r="M16" s="310">
        <v>-562.5</v>
      </c>
      <c r="N16" s="310">
        <v>-594.1</v>
      </c>
      <c r="O16" s="300"/>
      <c r="P16" s="309" t="s">
        <v>296</v>
      </c>
    </row>
    <row r="17" spans="1:16" ht="12" customHeight="1">
      <c r="A17" s="309" t="s">
        <v>295</v>
      </c>
      <c r="B17" s="310">
        <v>-88.71</v>
      </c>
      <c r="C17" s="310">
        <v>-63.8</v>
      </c>
      <c r="D17" s="310">
        <v>-72.27</v>
      </c>
      <c r="E17" s="310">
        <v>-109.72</v>
      </c>
      <c r="F17" s="310">
        <v>-129.13999999999999</v>
      </c>
      <c r="G17" s="310">
        <v>-135</v>
      </c>
      <c r="H17" s="310">
        <v>-63.1</v>
      </c>
      <c r="I17" s="310">
        <v>-65.599999999999994</v>
      </c>
      <c r="J17" s="310">
        <v>-90</v>
      </c>
      <c r="K17" s="310">
        <v>-63.1</v>
      </c>
      <c r="L17" s="310">
        <v>-73.400000000000006</v>
      </c>
      <c r="M17" s="310">
        <v>-101.8</v>
      </c>
      <c r="N17" s="310">
        <v>-96</v>
      </c>
      <c r="O17" s="300"/>
      <c r="P17" s="309" t="s">
        <v>294</v>
      </c>
    </row>
    <row r="18" spans="1:16" ht="12" customHeight="1">
      <c r="A18" s="309" t="s">
        <v>293</v>
      </c>
      <c r="B18" s="310">
        <v>-22.9</v>
      </c>
      <c r="C18" s="310">
        <v>-23.4</v>
      </c>
      <c r="D18" s="310">
        <v>-9.9</v>
      </c>
      <c r="E18" s="310">
        <v>-5.6</v>
      </c>
      <c r="F18" s="310">
        <v>-14.4</v>
      </c>
      <c r="G18" s="310">
        <v>-16.899999999999999</v>
      </c>
      <c r="H18" s="310">
        <v>-18.3</v>
      </c>
      <c r="I18" s="310">
        <v>-22</v>
      </c>
      <c r="J18" s="310">
        <v>-30.3</v>
      </c>
      <c r="K18" s="310">
        <v>-32</v>
      </c>
      <c r="L18" s="310">
        <v>-39.200000000000003</v>
      </c>
      <c r="M18" s="310">
        <v>0</v>
      </c>
      <c r="N18" s="310">
        <v>0</v>
      </c>
      <c r="O18" s="300"/>
      <c r="P18" s="309" t="s">
        <v>292</v>
      </c>
    </row>
    <row r="19" spans="1:16" ht="12" customHeight="1">
      <c r="A19" s="309" t="s">
        <v>291</v>
      </c>
      <c r="B19" s="310">
        <v>-103.89</v>
      </c>
      <c r="C19" s="310">
        <v>-87.1</v>
      </c>
      <c r="D19" s="310">
        <v>-83.93</v>
      </c>
      <c r="E19" s="310">
        <v>-79.28</v>
      </c>
      <c r="F19" s="310">
        <v>-127.46</v>
      </c>
      <c r="G19" s="310">
        <v>-203</v>
      </c>
      <c r="H19" s="310">
        <v>-187.9</v>
      </c>
      <c r="I19" s="310">
        <v>-230.3</v>
      </c>
      <c r="J19" s="310">
        <v>-286.8</v>
      </c>
      <c r="K19" s="310">
        <v>-190.2</v>
      </c>
      <c r="L19" s="310">
        <v>-146.5</v>
      </c>
      <c r="M19" s="310">
        <v>-460.7</v>
      </c>
      <c r="N19" s="310">
        <v>-498.1</v>
      </c>
      <c r="O19" s="300"/>
      <c r="P19" s="309" t="s">
        <v>290</v>
      </c>
    </row>
    <row r="20" spans="1:16" ht="12" customHeight="1">
      <c r="A20" s="309" t="s">
        <v>289</v>
      </c>
      <c r="B20" s="310">
        <v>28.41</v>
      </c>
      <c r="C20" s="310">
        <v>24.9</v>
      </c>
      <c r="D20" s="310">
        <v>-80.2</v>
      </c>
      <c r="E20" s="310">
        <v>-105.8</v>
      </c>
      <c r="F20" s="310">
        <v>-87.68</v>
      </c>
      <c r="G20" s="310">
        <v>-81.3</v>
      </c>
      <c r="H20" s="310">
        <v>239.2</v>
      </c>
      <c r="I20" s="310">
        <v>249.7</v>
      </c>
      <c r="J20" s="310">
        <v>235.9</v>
      </c>
      <c r="K20" s="310">
        <v>110.2</v>
      </c>
      <c r="L20" s="310">
        <v>668.6</v>
      </c>
      <c r="M20" s="310">
        <v>425.9</v>
      </c>
      <c r="N20" s="310">
        <v>362.3</v>
      </c>
      <c r="O20" s="300"/>
      <c r="P20" s="309" t="s">
        <v>288</v>
      </c>
    </row>
    <row r="21" spans="1:16" ht="12" customHeight="1">
      <c r="A21" s="309" t="s">
        <v>287</v>
      </c>
      <c r="B21" s="310">
        <v>13.2</v>
      </c>
      <c r="C21" s="310">
        <v>5.4</v>
      </c>
      <c r="D21" s="310">
        <v>8.4</v>
      </c>
      <c r="E21" s="310">
        <v>11.7</v>
      </c>
      <c r="F21" s="310">
        <v>15.6</v>
      </c>
      <c r="G21" s="310">
        <v>24</v>
      </c>
      <c r="H21" s="310">
        <v>25</v>
      </c>
      <c r="I21" s="310">
        <v>43.6</v>
      </c>
      <c r="J21" s="310">
        <v>42.2</v>
      </c>
      <c r="K21" s="310">
        <v>29.8</v>
      </c>
      <c r="L21" s="310">
        <v>26.1</v>
      </c>
      <c r="M21" s="310">
        <v>16.2</v>
      </c>
      <c r="N21" s="310">
        <v>27.1</v>
      </c>
      <c r="O21" s="300"/>
      <c r="P21" s="309" t="s">
        <v>286</v>
      </c>
    </row>
    <row r="22" spans="1:16" ht="12" customHeight="1">
      <c r="A22" s="309" t="s">
        <v>281</v>
      </c>
      <c r="B22" s="310">
        <v>6.6517999999999997</v>
      </c>
      <c r="C22" s="310">
        <v>12.985200000000001</v>
      </c>
      <c r="D22" s="310">
        <v>3.3155000000000001</v>
      </c>
      <c r="E22" s="310">
        <v>5.2161</v>
      </c>
      <c r="F22" s="310">
        <v>2</v>
      </c>
      <c r="G22" s="310">
        <v>2.4</v>
      </c>
      <c r="H22" s="310">
        <v>2</v>
      </c>
      <c r="I22" s="310">
        <v>2.4</v>
      </c>
      <c r="J22" s="310">
        <v>2.1</v>
      </c>
      <c r="K22" s="310">
        <v>8.9405999999999999</v>
      </c>
      <c r="L22" s="310">
        <v>3.6</v>
      </c>
      <c r="M22" s="310" t="s">
        <v>7</v>
      </c>
      <c r="N22" s="310">
        <v>1.19</v>
      </c>
      <c r="O22" s="300"/>
      <c r="P22" s="309" t="s">
        <v>280</v>
      </c>
    </row>
    <row r="23" spans="1:16" ht="12" customHeight="1">
      <c r="A23" s="309" t="s">
        <v>279</v>
      </c>
      <c r="B23" s="310">
        <v>6.5480999999999998</v>
      </c>
      <c r="C23" s="310">
        <v>-7.5852000000000004</v>
      </c>
      <c r="D23" s="310">
        <v>5.0843999999999996</v>
      </c>
      <c r="E23" s="310">
        <v>6.4837999999999996</v>
      </c>
      <c r="F23" s="310">
        <v>13.6</v>
      </c>
      <c r="G23" s="310">
        <v>21.6</v>
      </c>
      <c r="H23" s="310">
        <v>23</v>
      </c>
      <c r="I23" s="310">
        <v>41.2</v>
      </c>
      <c r="J23" s="310">
        <v>40.1</v>
      </c>
      <c r="K23" s="310">
        <v>20.859300000000001</v>
      </c>
      <c r="L23" s="310">
        <v>22.5</v>
      </c>
      <c r="M23" s="310" t="s">
        <v>7</v>
      </c>
      <c r="N23" s="310">
        <v>21.59</v>
      </c>
      <c r="O23" s="300"/>
      <c r="P23" s="309" t="s">
        <v>278</v>
      </c>
    </row>
    <row r="24" spans="1:16" ht="12" hidden="1" customHeight="1">
      <c r="A24" s="309" t="s">
        <v>277</v>
      </c>
      <c r="B24" s="310" t="s">
        <v>7</v>
      </c>
      <c r="C24" s="310" t="s">
        <v>7</v>
      </c>
      <c r="D24" s="310" t="s">
        <v>7</v>
      </c>
      <c r="E24" s="310" t="s">
        <v>7</v>
      </c>
      <c r="F24" s="310" t="s">
        <v>7</v>
      </c>
      <c r="G24" s="310" t="s">
        <v>7</v>
      </c>
      <c r="H24" s="310" t="s">
        <v>7</v>
      </c>
      <c r="I24" s="310" t="s">
        <v>7</v>
      </c>
      <c r="J24" s="310" t="s">
        <v>7</v>
      </c>
      <c r="K24" s="310" t="s">
        <v>7</v>
      </c>
      <c r="L24" s="310" t="s">
        <v>7</v>
      </c>
      <c r="M24" s="310" t="s">
        <v>7</v>
      </c>
      <c r="N24" s="310" t="s">
        <v>7</v>
      </c>
      <c r="O24" s="300"/>
      <c r="P24" s="309" t="s">
        <v>276</v>
      </c>
    </row>
    <row r="25" spans="1:16" ht="12" customHeight="1">
      <c r="A25" s="309" t="s">
        <v>275</v>
      </c>
      <c r="B25" s="310">
        <v>1.1880999999999999</v>
      </c>
      <c r="C25" s="310">
        <v>1.1880999999999999</v>
      </c>
      <c r="D25" s="310">
        <v>0.71619999999999995</v>
      </c>
      <c r="E25" s="310">
        <v>0.69450000000000001</v>
      </c>
      <c r="F25" s="310" t="s">
        <v>7</v>
      </c>
      <c r="G25" s="310" t="s">
        <v>7</v>
      </c>
      <c r="H25" s="310" t="s">
        <v>7</v>
      </c>
      <c r="I25" s="310" t="s">
        <v>7</v>
      </c>
      <c r="J25" s="310" t="s">
        <v>7</v>
      </c>
      <c r="K25" s="310">
        <v>2.4668999999999999</v>
      </c>
      <c r="L25" s="310">
        <v>8.3000000000000007</v>
      </c>
      <c r="M25" s="310" t="s">
        <v>7</v>
      </c>
      <c r="N25" s="310" t="s">
        <v>7</v>
      </c>
      <c r="O25" s="300"/>
      <c r="P25" s="309" t="s">
        <v>274</v>
      </c>
    </row>
    <row r="26" spans="1:16" ht="12" customHeight="1">
      <c r="A26" s="309" t="s">
        <v>285</v>
      </c>
      <c r="B26" s="310">
        <v>5.36</v>
      </c>
      <c r="C26" s="310">
        <v>-8.7733000000000008</v>
      </c>
      <c r="D26" s="310">
        <v>4.3681999999999999</v>
      </c>
      <c r="E26" s="310">
        <v>5.7892999999999999</v>
      </c>
      <c r="F26" s="310">
        <v>13.6</v>
      </c>
      <c r="G26" s="310">
        <v>21.6</v>
      </c>
      <c r="H26" s="310">
        <v>23</v>
      </c>
      <c r="I26" s="310">
        <v>41.2</v>
      </c>
      <c r="J26" s="310">
        <v>40.1</v>
      </c>
      <c r="K26" s="310">
        <v>18.392299999999999</v>
      </c>
      <c r="L26" s="310">
        <v>14.2</v>
      </c>
      <c r="M26" s="310" t="s">
        <v>7</v>
      </c>
      <c r="N26" s="310">
        <v>21.59</v>
      </c>
      <c r="O26" s="300"/>
      <c r="P26" s="309" t="s">
        <v>284</v>
      </c>
    </row>
    <row r="27" spans="1:16" ht="12" customHeight="1">
      <c r="A27" s="309" t="s">
        <v>283</v>
      </c>
      <c r="B27" s="310">
        <v>-7.2</v>
      </c>
      <c r="C27" s="310">
        <v>-113</v>
      </c>
      <c r="D27" s="310">
        <v>-50.7</v>
      </c>
      <c r="E27" s="310">
        <v>-60.2</v>
      </c>
      <c r="F27" s="310">
        <v>-78.5</v>
      </c>
      <c r="G27" s="310">
        <v>-64.5</v>
      </c>
      <c r="H27" s="310">
        <v>-78.8</v>
      </c>
      <c r="I27" s="310">
        <v>-35.4</v>
      </c>
      <c r="J27" s="310">
        <v>-21.5</v>
      </c>
      <c r="K27" s="310">
        <v>-24.5</v>
      </c>
      <c r="L27" s="310">
        <v>-128.19999999999999</v>
      </c>
      <c r="M27" s="310">
        <v>-278.3</v>
      </c>
      <c r="N27" s="310">
        <v>-220.9</v>
      </c>
      <c r="O27" s="300"/>
      <c r="P27" s="309" t="s">
        <v>282</v>
      </c>
    </row>
    <row r="28" spans="1:16" ht="12" customHeight="1">
      <c r="A28" s="309" t="s">
        <v>281</v>
      </c>
      <c r="B28" s="310" t="s">
        <v>7</v>
      </c>
      <c r="C28" s="310" t="s">
        <v>7</v>
      </c>
      <c r="D28" s="310" t="s">
        <v>7</v>
      </c>
      <c r="E28" s="310" t="s">
        <v>7</v>
      </c>
      <c r="F28" s="310">
        <v>-3.3</v>
      </c>
      <c r="G28" s="310">
        <v>-4.2</v>
      </c>
      <c r="H28" s="310">
        <v>-2.6</v>
      </c>
      <c r="I28" s="310">
        <v>-4.4000000000000004</v>
      </c>
      <c r="J28" s="310">
        <v>-6.6</v>
      </c>
      <c r="K28" s="310" t="s">
        <v>7</v>
      </c>
      <c r="L28" s="310">
        <v>-0.3</v>
      </c>
      <c r="M28" s="310" t="s">
        <v>7</v>
      </c>
      <c r="N28" s="310">
        <v>-7.31</v>
      </c>
      <c r="O28" s="300"/>
      <c r="P28" s="309" t="s">
        <v>280</v>
      </c>
    </row>
    <row r="29" spans="1:16" ht="12" customHeight="1">
      <c r="A29" s="309" t="s">
        <v>279</v>
      </c>
      <c r="B29" s="310">
        <v>-7.2</v>
      </c>
      <c r="C29" s="310">
        <v>-113</v>
      </c>
      <c r="D29" s="310">
        <v>-50.7</v>
      </c>
      <c r="E29" s="310">
        <v>-60.2</v>
      </c>
      <c r="F29" s="310">
        <v>-73.2</v>
      </c>
      <c r="G29" s="310">
        <v>-60.3</v>
      </c>
      <c r="H29" s="310">
        <v>-76.2</v>
      </c>
      <c r="I29" s="310">
        <v>-31</v>
      </c>
      <c r="J29" s="310">
        <v>-14.9</v>
      </c>
      <c r="K29" s="310">
        <v>-24.5</v>
      </c>
      <c r="L29" s="310">
        <v>-127.9</v>
      </c>
      <c r="M29" s="310" t="s">
        <v>7</v>
      </c>
      <c r="N29" s="310">
        <v>-167.79</v>
      </c>
      <c r="O29" s="300"/>
      <c r="P29" s="309" t="s">
        <v>278</v>
      </c>
    </row>
    <row r="30" spans="1:16" ht="12" customHeight="1">
      <c r="A30" s="309" t="s">
        <v>277</v>
      </c>
      <c r="B30" s="310">
        <v>-22.245200000000001</v>
      </c>
      <c r="C30" s="310">
        <v>-26.2196</v>
      </c>
      <c r="D30" s="310">
        <v>-24.130400000000002</v>
      </c>
      <c r="E30" s="310">
        <v>-23.875299999999999</v>
      </c>
      <c r="F30" s="310">
        <v>-62</v>
      </c>
      <c r="G30" s="310">
        <v>-45</v>
      </c>
      <c r="H30" s="310">
        <v>-55.4</v>
      </c>
      <c r="I30" s="310">
        <v>-15</v>
      </c>
      <c r="J30" s="310" t="s">
        <v>7</v>
      </c>
      <c r="K30" s="310">
        <v>-38.225499999999997</v>
      </c>
      <c r="L30" s="310">
        <v>-100.4</v>
      </c>
      <c r="M30" s="310" t="s">
        <v>7</v>
      </c>
      <c r="N30" s="310">
        <v>-148.91999999999999</v>
      </c>
      <c r="O30" s="300"/>
      <c r="P30" s="309" t="s">
        <v>276</v>
      </c>
    </row>
    <row r="31" spans="1:16" ht="12" hidden="1" customHeight="1">
      <c r="A31" s="309" t="s">
        <v>275</v>
      </c>
      <c r="B31" s="310" t="s">
        <v>7</v>
      </c>
      <c r="C31" s="310" t="s">
        <v>7</v>
      </c>
      <c r="D31" s="310" t="s">
        <v>7</v>
      </c>
      <c r="E31" s="310" t="s">
        <v>7</v>
      </c>
      <c r="F31" s="310" t="s">
        <v>7</v>
      </c>
      <c r="G31" s="310" t="s">
        <v>7</v>
      </c>
      <c r="H31" s="310" t="s">
        <v>7</v>
      </c>
      <c r="I31" s="310" t="s">
        <v>7</v>
      </c>
      <c r="J31" s="310" t="s">
        <v>7</v>
      </c>
      <c r="K31" s="310">
        <v>-3.0194000000000001</v>
      </c>
      <c r="L31" s="310" t="s">
        <v>7</v>
      </c>
      <c r="M31" s="310" t="s">
        <v>7</v>
      </c>
      <c r="N31" s="310" t="s">
        <v>7</v>
      </c>
      <c r="O31" s="300"/>
      <c r="P31" s="309" t="s">
        <v>274</v>
      </c>
    </row>
    <row r="32" spans="1:16" ht="12" customHeight="1">
      <c r="A32" s="309" t="s">
        <v>273</v>
      </c>
      <c r="B32" s="310">
        <v>15.045199999999999</v>
      </c>
      <c r="C32" s="310">
        <v>-86.7804</v>
      </c>
      <c r="D32" s="310">
        <v>-26.569600000000001</v>
      </c>
      <c r="E32" s="310">
        <v>-36.3247</v>
      </c>
      <c r="F32" s="310">
        <v>-11.2</v>
      </c>
      <c r="G32" s="310">
        <v>-15.3</v>
      </c>
      <c r="H32" s="310">
        <v>-20.8</v>
      </c>
      <c r="I32" s="310">
        <v>-16</v>
      </c>
      <c r="J32" s="310">
        <v>-14.9</v>
      </c>
      <c r="K32" s="310">
        <v>16.744900000000001</v>
      </c>
      <c r="L32" s="310">
        <v>-27.5</v>
      </c>
      <c r="M32" s="310" t="s">
        <v>7</v>
      </c>
      <c r="N32" s="310">
        <v>-18.87</v>
      </c>
      <c r="O32" s="300"/>
      <c r="P32" s="309" t="s">
        <v>272</v>
      </c>
    </row>
    <row r="33" spans="1:16" ht="12" customHeight="1">
      <c r="A33" s="309" t="s">
        <v>271</v>
      </c>
      <c r="B33" s="310">
        <v>6</v>
      </c>
      <c r="C33" s="310">
        <v>-107.6</v>
      </c>
      <c r="D33" s="310">
        <v>-42.3</v>
      </c>
      <c r="E33" s="310">
        <v>-48.5</v>
      </c>
      <c r="F33" s="310">
        <v>-62.9</v>
      </c>
      <c r="G33" s="310">
        <v>-40.5</v>
      </c>
      <c r="H33" s="310">
        <v>-53.8</v>
      </c>
      <c r="I33" s="310">
        <v>8.1999999999999993</v>
      </c>
      <c r="J33" s="310">
        <v>20.7</v>
      </c>
      <c r="K33" s="310">
        <v>5.3</v>
      </c>
      <c r="L33" s="310">
        <v>-102.1</v>
      </c>
      <c r="M33" s="310">
        <v>-262.10000000000002</v>
      </c>
      <c r="N33" s="310">
        <v>-193.8</v>
      </c>
      <c r="O33" s="300"/>
      <c r="P33" s="309" t="s">
        <v>270</v>
      </c>
    </row>
    <row r="34" spans="1:16" ht="12" customHeight="1">
      <c r="A34" s="309" t="s">
        <v>269</v>
      </c>
      <c r="B34" s="310">
        <v>1.2</v>
      </c>
      <c r="C34" s="310">
        <v>2.1</v>
      </c>
      <c r="D34" s="310">
        <v>12.9</v>
      </c>
      <c r="E34" s="310">
        <v>24.8</v>
      </c>
      <c r="F34" s="310">
        <v>76.7</v>
      </c>
      <c r="G34" s="310">
        <v>52.3</v>
      </c>
      <c r="H34" s="310">
        <v>73.5</v>
      </c>
      <c r="I34" s="310">
        <v>139.80000000000001</v>
      </c>
      <c r="J34" s="310">
        <v>137.9</v>
      </c>
      <c r="K34" s="310">
        <v>147.19999999999999</v>
      </c>
      <c r="L34" s="310">
        <v>141.80000000000001</v>
      </c>
      <c r="M34" s="310">
        <v>159.4</v>
      </c>
      <c r="N34" s="310">
        <v>145.5</v>
      </c>
      <c r="O34" s="300"/>
      <c r="P34" s="309" t="s">
        <v>268</v>
      </c>
    </row>
    <row r="35" spans="1:16" ht="12" customHeight="1">
      <c r="A35" s="309" t="s">
        <v>267</v>
      </c>
      <c r="B35" s="310">
        <v>-3.3</v>
      </c>
      <c r="C35" s="310">
        <v>-3</v>
      </c>
      <c r="D35" s="310">
        <v>-21.4</v>
      </c>
      <c r="E35" s="310">
        <v>-29.5</v>
      </c>
      <c r="F35" s="310">
        <v>-63</v>
      </c>
      <c r="G35" s="310">
        <v>-30.2</v>
      </c>
      <c r="H35" s="310">
        <v>-37.6</v>
      </c>
      <c r="I35" s="310">
        <v>-62.4</v>
      </c>
      <c r="J35" s="310">
        <v>-50.5</v>
      </c>
      <c r="K35" s="310">
        <v>-53.2</v>
      </c>
      <c r="L35" s="310">
        <v>-55.3</v>
      </c>
      <c r="M35" s="310">
        <v>-72.099999999999994</v>
      </c>
      <c r="N35" s="310">
        <v>-72.8</v>
      </c>
      <c r="O35" s="300"/>
      <c r="P35" s="309" t="s">
        <v>266</v>
      </c>
    </row>
    <row r="36" spans="1:16" ht="12" customHeight="1">
      <c r="A36" s="309" t="s">
        <v>265</v>
      </c>
      <c r="B36" s="310">
        <v>-2.1</v>
      </c>
      <c r="C36" s="310">
        <v>-0.9</v>
      </c>
      <c r="D36" s="310">
        <v>-8.5</v>
      </c>
      <c r="E36" s="310">
        <v>-4.7</v>
      </c>
      <c r="F36" s="310">
        <v>13.7</v>
      </c>
      <c r="G36" s="310">
        <v>22.1</v>
      </c>
      <c r="H36" s="310">
        <v>35.9</v>
      </c>
      <c r="I36" s="310">
        <v>77.400000000000006</v>
      </c>
      <c r="J36" s="310">
        <v>87.4</v>
      </c>
      <c r="K36" s="310">
        <v>94</v>
      </c>
      <c r="L36" s="310">
        <v>86.5</v>
      </c>
      <c r="M36" s="310">
        <v>87.3</v>
      </c>
      <c r="N36" s="310">
        <v>72.8</v>
      </c>
      <c r="O36" s="300"/>
      <c r="P36" s="309" t="s">
        <v>264</v>
      </c>
    </row>
    <row r="37" spans="1:16" ht="12" customHeight="1">
      <c r="A37" s="309" t="s">
        <v>263</v>
      </c>
      <c r="B37" s="310">
        <v>2.2999999999999998</v>
      </c>
      <c r="C37" s="310">
        <v>1.5</v>
      </c>
      <c r="D37" s="310">
        <v>5.9</v>
      </c>
      <c r="E37" s="310">
        <v>9</v>
      </c>
      <c r="F37" s="310">
        <v>18.899999999999999</v>
      </c>
      <c r="G37" s="310">
        <v>14.5</v>
      </c>
      <c r="H37" s="310">
        <v>19.3</v>
      </c>
      <c r="I37" s="310">
        <v>8.1</v>
      </c>
      <c r="J37" s="310">
        <v>31.9</v>
      </c>
      <c r="K37" s="310">
        <v>87.4</v>
      </c>
      <c r="L37" s="310">
        <v>53.9</v>
      </c>
      <c r="M37" s="310">
        <v>35</v>
      </c>
      <c r="N37" s="310">
        <v>-7</v>
      </c>
      <c r="O37" s="300"/>
      <c r="P37" s="309" t="s">
        <v>262</v>
      </c>
    </row>
    <row r="38" spans="1:16" ht="12" customHeight="1">
      <c r="A38" s="309" t="s">
        <v>261</v>
      </c>
      <c r="B38" s="310">
        <v>-139.1</v>
      </c>
      <c r="C38" s="310">
        <v>104.1</v>
      </c>
      <c r="D38" s="310">
        <v>-38.1</v>
      </c>
      <c r="E38" s="310">
        <v>-36.5</v>
      </c>
      <c r="F38" s="310">
        <v>-32.6</v>
      </c>
      <c r="G38" s="310">
        <v>105.2</v>
      </c>
      <c r="H38" s="310">
        <v>-182.8</v>
      </c>
      <c r="I38" s="310">
        <v>-185.1</v>
      </c>
      <c r="J38" s="310">
        <v>-75.599999999999994</v>
      </c>
      <c r="K38" s="310">
        <v>-62.636499999999998</v>
      </c>
      <c r="L38" s="310">
        <v>-906.5</v>
      </c>
      <c r="M38" s="310">
        <v>-84.9</v>
      </c>
      <c r="N38" s="310">
        <v>321.3</v>
      </c>
      <c r="O38" s="300"/>
      <c r="P38" s="309" t="s">
        <v>260</v>
      </c>
    </row>
    <row r="39" spans="1:16" ht="12" hidden="1" customHeight="1">
      <c r="A39" s="309" t="s">
        <v>259</v>
      </c>
      <c r="B39" s="310" t="s">
        <v>7</v>
      </c>
      <c r="C39" s="310" t="s">
        <v>7</v>
      </c>
      <c r="D39" s="310" t="s">
        <v>7</v>
      </c>
      <c r="E39" s="310" t="s">
        <v>7</v>
      </c>
      <c r="F39" s="310" t="s">
        <v>7</v>
      </c>
      <c r="G39" s="310" t="s">
        <v>7</v>
      </c>
      <c r="H39" s="310" t="s">
        <v>7</v>
      </c>
      <c r="I39" s="310" t="s">
        <v>7</v>
      </c>
      <c r="J39" s="310" t="s">
        <v>7</v>
      </c>
      <c r="K39" s="310" t="s">
        <v>7</v>
      </c>
      <c r="L39" s="310" t="s">
        <v>7</v>
      </c>
      <c r="M39" s="310">
        <v>3.1</v>
      </c>
      <c r="N39" s="310">
        <v>-0.9</v>
      </c>
      <c r="O39" s="300"/>
      <c r="P39" s="309" t="s">
        <v>258</v>
      </c>
    </row>
    <row r="40" spans="1:16" ht="12" customHeight="1">
      <c r="A40" s="309" t="s">
        <v>257</v>
      </c>
      <c r="B40" s="310">
        <v>-148</v>
      </c>
      <c r="C40" s="310">
        <v>-26.8</v>
      </c>
      <c r="D40" s="310">
        <v>-73.599999999999994</v>
      </c>
      <c r="E40" s="310">
        <v>-76.099999999999994</v>
      </c>
      <c r="F40" s="310">
        <v>-37.299999999999997</v>
      </c>
      <c r="G40" s="310">
        <v>28</v>
      </c>
      <c r="H40" s="310">
        <v>-163.4</v>
      </c>
      <c r="I40" s="310">
        <v>-246.7</v>
      </c>
      <c r="J40" s="310">
        <v>-233.6</v>
      </c>
      <c r="K40" s="310">
        <v>-93.4</v>
      </c>
      <c r="L40" s="310">
        <v>-247.7</v>
      </c>
      <c r="M40" s="310">
        <v>69.8</v>
      </c>
      <c r="N40" s="310">
        <v>70.099999999999994</v>
      </c>
      <c r="O40" s="300"/>
      <c r="P40" s="309" t="s">
        <v>256</v>
      </c>
    </row>
    <row r="41" spans="1:16" ht="12" hidden="1" customHeight="1">
      <c r="A41" s="309" t="s">
        <v>255</v>
      </c>
      <c r="B41" s="310" t="s">
        <v>7</v>
      </c>
      <c r="C41" s="310" t="s">
        <v>7</v>
      </c>
      <c r="D41" s="310" t="s">
        <v>7</v>
      </c>
      <c r="E41" s="310" t="s">
        <v>7</v>
      </c>
      <c r="F41" s="310" t="s">
        <v>7</v>
      </c>
      <c r="G41" s="310" t="s">
        <v>7</v>
      </c>
      <c r="H41" s="310" t="s">
        <v>7</v>
      </c>
      <c r="I41" s="310" t="s">
        <v>7</v>
      </c>
      <c r="J41" s="310" t="s">
        <v>7</v>
      </c>
      <c r="K41" s="310">
        <v>-9.9</v>
      </c>
      <c r="L41" s="310">
        <v>-2.2999999999999998</v>
      </c>
      <c r="M41" s="310">
        <v>5.5</v>
      </c>
      <c r="N41" s="310">
        <v>0.8</v>
      </c>
      <c r="O41" s="300"/>
      <c r="P41" s="309" t="s">
        <v>254</v>
      </c>
    </row>
    <row r="42" spans="1:16" ht="12" hidden="1" customHeight="1">
      <c r="A42" s="309" t="s">
        <v>251</v>
      </c>
      <c r="B42" s="310" t="s">
        <v>7</v>
      </c>
      <c r="C42" s="310" t="s">
        <v>7</v>
      </c>
      <c r="D42" s="310" t="s">
        <v>7</v>
      </c>
      <c r="E42" s="310" t="s">
        <v>7</v>
      </c>
      <c r="F42" s="310" t="s">
        <v>7</v>
      </c>
      <c r="G42" s="310" t="s">
        <v>7</v>
      </c>
      <c r="H42" s="310" t="s">
        <v>7</v>
      </c>
      <c r="I42" s="310" t="s">
        <v>7</v>
      </c>
      <c r="J42" s="310" t="s">
        <v>7</v>
      </c>
      <c r="K42" s="310" t="s">
        <v>7</v>
      </c>
      <c r="L42" s="310" t="s">
        <v>7</v>
      </c>
      <c r="M42" s="310" t="s">
        <v>7</v>
      </c>
      <c r="N42" s="310" t="s">
        <v>7</v>
      </c>
      <c r="O42" s="300"/>
      <c r="P42" s="309" t="s">
        <v>250</v>
      </c>
    </row>
    <row r="43" spans="1:16" ht="12" hidden="1" customHeight="1">
      <c r="A43" s="309" t="s">
        <v>249</v>
      </c>
      <c r="B43" s="310" t="s">
        <v>7</v>
      </c>
      <c r="C43" s="310" t="s">
        <v>7</v>
      </c>
      <c r="D43" s="310" t="s">
        <v>7</v>
      </c>
      <c r="E43" s="310" t="s">
        <v>7</v>
      </c>
      <c r="F43" s="310" t="s">
        <v>7</v>
      </c>
      <c r="G43" s="310" t="s">
        <v>7</v>
      </c>
      <c r="H43" s="310" t="s">
        <v>7</v>
      </c>
      <c r="I43" s="310" t="s">
        <v>7</v>
      </c>
      <c r="J43" s="310" t="s">
        <v>7</v>
      </c>
      <c r="K43" s="310">
        <v>-9.9</v>
      </c>
      <c r="L43" s="310">
        <v>-2.2999999999999998</v>
      </c>
      <c r="M43" s="310">
        <v>5.5</v>
      </c>
      <c r="N43" s="310">
        <v>0.8</v>
      </c>
      <c r="O43" s="300"/>
      <c r="P43" s="309" t="s">
        <v>248</v>
      </c>
    </row>
    <row r="44" spans="1:16" ht="12" customHeight="1">
      <c r="A44" s="309" t="s">
        <v>253</v>
      </c>
      <c r="B44" s="310" t="s">
        <v>7</v>
      </c>
      <c r="C44" s="310" t="s">
        <v>7</v>
      </c>
      <c r="D44" s="310" t="s">
        <v>7</v>
      </c>
      <c r="E44" s="310" t="s">
        <v>7</v>
      </c>
      <c r="F44" s="310">
        <v>-0.1</v>
      </c>
      <c r="G44" s="310">
        <v>-1</v>
      </c>
      <c r="H44" s="310">
        <v>-0.3</v>
      </c>
      <c r="I44" s="310">
        <v>-1.3</v>
      </c>
      <c r="J44" s="310">
        <v>-1.7</v>
      </c>
      <c r="K44" s="310">
        <v>-0.9</v>
      </c>
      <c r="L44" s="310">
        <v>-9.6999999999999993</v>
      </c>
      <c r="M44" s="310" t="s">
        <v>7</v>
      </c>
      <c r="N44" s="310" t="s">
        <v>7</v>
      </c>
      <c r="O44" s="300"/>
      <c r="P44" s="309" t="s">
        <v>252</v>
      </c>
    </row>
    <row r="45" spans="1:16" ht="12" hidden="1" customHeight="1">
      <c r="A45" s="309" t="s">
        <v>251</v>
      </c>
      <c r="B45" s="310" t="s">
        <v>7</v>
      </c>
      <c r="C45" s="310" t="s">
        <v>7</v>
      </c>
      <c r="D45" s="310" t="s">
        <v>7</v>
      </c>
      <c r="E45" s="310" t="s">
        <v>7</v>
      </c>
      <c r="F45" s="310">
        <v>-0.1</v>
      </c>
      <c r="G45" s="310" t="s">
        <v>7</v>
      </c>
      <c r="H45" s="310" t="s">
        <v>7</v>
      </c>
      <c r="I45" s="310" t="s">
        <v>7</v>
      </c>
      <c r="J45" s="310" t="s">
        <v>7</v>
      </c>
      <c r="K45" s="310" t="s">
        <v>7</v>
      </c>
      <c r="L45" s="310" t="s">
        <v>7</v>
      </c>
      <c r="M45" s="310" t="s">
        <v>7</v>
      </c>
      <c r="N45" s="310" t="s">
        <v>7</v>
      </c>
      <c r="O45" s="300"/>
      <c r="P45" s="309" t="s">
        <v>250</v>
      </c>
    </row>
    <row r="46" spans="1:16" ht="12" customHeight="1">
      <c r="A46" s="309" t="s">
        <v>249</v>
      </c>
      <c r="B46" s="310" t="s">
        <v>7</v>
      </c>
      <c r="C46" s="310" t="s">
        <v>7</v>
      </c>
      <c r="D46" s="310" t="s">
        <v>7</v>
      </c>
      <c r="E46" s="310" t="s">
        <v>7</v>
      </c>
      <c r="F46" s="310" t="s">
        <v>7</v>
      </c>
      <c r="G46" s="310">
        <v>-1</v>
      </c>
      <c r="H46" s="310">
        <v>-0.3</v>
      </c>
      <c r="I46" s="310">
        <v>-1.3</v>
      </c>
      <c r="J46" s="310">
        <v>-1.7</v>
      </c>
      <c r="K46" s="310">
        <v>-0.9</v>
      </c>
      <c r="L46" s="310">
        <v>-9.6999999999999993</v>
      </c>
      <c r="M46" s="310" t="s">
        <v>7</v>
      </c>
      <c r="N46" s="310" t="s">
        <v>7</v>
      </c>
      <c r="O46" s="300"/>
      <c r="P46" s="309" t="s">
        <v>248</v>
      </c>
    </row>
    <row r="47" spans="1:16" ht="12" customHeight="1">
      <c r="A47" s="309" t="s">
        <v>247</v>
      </c>
      <c r="B47" s="310">
        <v>24.6</v>
      </c>
      <c r="C47" s="310">
        <v>40.700000000000003</v>
      </c>
      <c r="D47" s="310">
        <v>23.9</v>
      </c>
      <c r="E47" s="310">
        <v>46.9</v>
      </c>
      <c r="F47" s="310">
        <v>-2.2999999999999998</v>
      </c>
      <c r="G47" s="310">
        <v>93.1</v>
      </c>
      <c r="H47" s="310">
        <v>6.7</v>
      </c>
      <c r="I47" s="310">
        <v>78.400000000000006</v>
      </c>
      <c r="J47" s="310">
        <v>170</v>
      </c>
      <c r="K47" s="310">
        <v>3.7</v>
      </c>
      <c r="L47" s="310">
        <v>-582.6</v>
      </c>
      <c r="M47" s="310">
        <v>-483.3</v>
      </c>
      <c r="N47" s="310">
        <v>234.5</v>
      </c>
      <c r="O47" s="300"/>
      <c r="P47" s="309" t="s">
        <v>246</v>
      </c>
    </row>
    <row r="48" spans="1:16" ht="12" hidden="1" customHeight="1">
      <c r="A48" s="309" t="s">
        <v>239</v>
      </c>
      <c r="B48" s="310" t="s">
        <v>7</v>
      </c>
      <c r="C48" s="310" t="s">
        <v>7</v>
      </c>
      <c r="D48" s="310" t="s">
        <v>7</v>
      </c>
      <c r="E48" s="310" t="s">
        <v>7</v>
      </c>
      <c r="F48" s="310" t="s">
        <v>7</v>
      </c>
      <c r="G48" s="310" t="s">
        <v>7</v>
      </c>
      <c r="H48" s="310" t="s">
        <v>7</v>
      </c>
      <c r="I48" s="310" t="s">
        <v>7</v>
      </c>
      <c r="J48" s="310" t="s">
        <v>7</v>
      </c>
      <c r="K48" s="310" t="s">
        <v>7</v>
      </c>
      <c r="L48" s="310">
        <v>-34.1</v>
      </c>
      <c r="M48" s="310">
        <v>-58</v>
      </c>
      <c r="N48" s="310">
        <v>74.400000000000006</v>
      </c>
      <c r="O48" s="300"/>
      <c r="P48" s="309" t="s">
        <v>245</v>
      </c>
    </row>
    <row r="49" spans="1:16" ht="12" hidden="1" customHeight="1">
      <c r="A49" s="309" t="s">
        <v>237</v>
      </c>
      <c r="B49" s="310" t="s">
        <v>7</v>
      </c>
      <c r="C49" s="310" t="s">
        <v>7</v>
      </c>
      <c r="D49" s="310" t="s">
        <v>7</v>
      </c>
      <c r="E49" s="310" t="s">
        <v>7</v>
      </c>
      <c r="F49" s="310" t="s">
        <v>7</v>
      </c>
      <c r="G49" s="310" t="s">
        <v>7</v>
      </c>
      <c r="H49" s="310" t="s">
        <v>7</v>
      </c>
      <c r="I49" s="310" t="s">
        <v>7</v>
      </c>
      <c r="J49" s="310" t="s">
        <v>7</v>
      </c>
      <c r="K49" s="310" t="s">
        <v>7</v>
      </c>
      <c r="L49" s="310" t="s">
        <v>7</v>
      </c>
      <c r="M49" s="310" t="s">
        <v>7</v>
      </c>
      <c r="N49" s="310" t="s">
        <v>7</v>
      </c>
      <c r="O49" s="300"/>
      <c r="P49" s="309" t="s">
        <v>244</v>
      </c>
    </row>
    <row r="50" spans="1:16" ht="12" customHeight="1">
      <c r="A50" s="309" t="s">
        <v>235</v>
      </c>
      <c r="B50" s="310" t="s">
        <v>7</v>
      </c>
      <c r="C50" s="310" t="s">
        <v>7</v>
      </c>
      <c r="D50" s="310" t="s">
        <v>7</v>
      </c>
      <c r="E50" s="310" t="s">
        <v>7</v>
      </c>
      <c r="F50" s="310" t="s">
        <v>7</v>
      </c>
      <c r="G50" s="310" t="s">
        <v>7</v>
      </c>
      <c r="H50" s="310" t="s">
        <v>7</v>
      </c>
      <c r="I50" s="310" t="s">
        <v>7</v>
      </c>
      <c r="J50" s="310" t="s">
        <v>7</v>
      </c>
      <c r="K50" s="310" t="s">
        <v>7</v>
      </c>
      <c r="L50" s="310">
        <v>-11.3</v>
      </c>
      <c r="M50" s="310">
        <v>-77.400000000000006</v>
      </c>
      <c r="N50" s="310">
        <v>-107.9</v>
      </c>
      <c r="O50" s="300"/>
      <c r="P50" s="309" t="s">
        <v>243</v>
      </c>
    </row>
    <row r="51" spans="1:16" ht="12" customHeight="1">
      <c r="A51" s="309" t="s">
        <v>233</v>
      </c>
      <c r="B51" s="310">
        <v>24.6</v>
      </c>
      <c r="C51" s="310">
        <v>40.700000000000003</v>
      </c>
      <c r="D51" s="310">
        <v>23.9</v>
      </c>
      <c r="E51" s="310">
        <v>46.9</v>
      </c>
      <c r="F51" s="310" t="s">
        <v>7</v>
      </c>
      <c r="G51" s="310">
        <v>93.1</v>
      </c>
      <c r="H51" s="310">
        <v>6.7</v>
      </c>
      <c r="I51" s="310">
        <v>78.400000000000006</v>
      </c>
      <c r="J51" s="310">
        <v>170</v>
      </c>
      <c r="K51" s="310">
        <v>3.7</v>
      </c>
      <c r="L51" s="310">
        <v>-537.20000000000005</v>
      </c>
      <c r="M51" s="310">
        <v>-347.9</v>
      </c>
      <c r="N51" s="310">
        <v>268</v>
      </c>
      <c r="O51" s="300"/>
      <c r="P51" s="309" t="s">
        <v>242</v>
      </c>
    </row>
    <row r="52" spans="1:16" ht="12" customHeight="1">
      <c r="A52" s="309" t="s">
        <v>241</v>
      </c>
      <c r="B52" s="310">
        <v>-15.7</v>
      </c>
      <c r="C52" s="310">
        <v>90.2</v>
      </c>
      <c r="D52" s="310">
        <v>11.6</v>
      </c>
      <c r="E52" s="310">
        <v>-7.3</v>
      </c>
      <c r="F52" s="310">
        <v>7.1</v>
      </c>
      <c r="G52" s="310">
        <v>-14.8</v>
      </c>
      <c r="H52" s="310">
        <v>-25.8</v>
      </c>
      <c r="I52" s="310">
        <v>-15.5</v>
      </c>
      <c r="J52" s="310">
        <v>-10.3</v>
      </c>
      <c r="K52" s="310">
        <v>37.863500000000002</v>
      </c>
      <c r="L52" s="310">
        <v>-30</v>
      </c>
      <c r="M52" s="310">
        <v>319.89999999999998</v>
      </c>
      <c r="N52" s="310">
        <v>16.8</v>
      </c>
      <c r="O52" s="300"/>
      <c r="P52" s="309" t="s">
        <v>240</v>
      </c>
    </row>
    <row r="53" spans="1:16" ht="12" customHeight="1">
      <c r="A53" s="309" t="s">
        <v>239</v>
      </c>
      <c r="B53" s="310" t="s">
        <v>7</v>
      </c>
      <c r="C53" s="310">
        <v>1.6</v>
      </c>
      <c r="D53" s="310">
        <v>-0.9</v>
      </c>
      <c r="E53" s="310">
        <v>4.3</v>
      </c>
      <c r="F53" s="310" t="s">
        <v>7</v>
      </c>
      <c r="G53" s="310" t="s">
        <v>7</v>
      </c>
      <c r="H53" s="310">
        <v>-0.1</v>
      </c>
      <c r="I53" s="310" t="s">
        <v>7</v>
      </c>
      <c r="J53" s="310">
        <v>0.1</v>
      </c>
      <c r="K53" s="310">
        <v>135.863</v>
      </c>
      <c r="L53" s="310">
        <v>-2.6</v>
      </c>
      <c r="M53" s="310">
        <v>-0.7</v>
      </c>
      <c r="N53" s="310">
        <v>-2.2000000000000002</v>
      </c>
      <c r="O53" s="300"/>
      <c r="P53" s="309" t="s">
        <v>238</v>
      </c>
    </row>
    <row r="54" spans="1:16" ht="12" customHeight="1">
      <c r="A54" s="309" t="s">
        <v>237</v>
      </c>
      <c r="B54" s="310">
        <v>-21.4</v>
      </c>
      <c r="C54" s="310">
        <v>50.7</v>
      </c>
      <c r="D54" s="310">
        <v>-30.8</v>
      </c>
      <c r="E54" s="310">
        <v>-23</v>
      </c>
      <c r="F54" s="310">
        <v>-18.3</v>
      </c>
      <c r="G54" s="310">
        <v>-14.4</v>
      </c>
      <c r="H54" s="310">
        <v>-25.6</v>
      </c>
      <c r="I54" s="310">
        <v>-16.600000000000001</v>
      </c>
      <c r="J54" s="310">
        <v>-2.8</v>
      </c>
      <c r="K54" s="310">
        <v>-92.9</v>
      </c>
      <c r="L54" s="310">
        <v>-10.9</v>
      </c>
      <c r="M54" s="310">
        <v>120.7</v>
      </c>
      <c r="N54" s="310">
        <v>94.5</v>
      </c>
      <c r="O54" s="300"/>
      <c r="P54" s="309" t="s">
        <v>236</v>
      </c>
    </row>
    <row r="55" spans="1:16" ht="12" customHeight="1">
      <c r="A55" s="309" t="s">
        <v>235</v>
      </c>
      <c r="B55" s="310" t="s">
        <v>7</v>
      </c>
      <c r="C55" s="310">
        <v>-0.8</v>
      </c>
      <c r="D55" s="310">
        <v>6.4</v>
      </c>
      <c r="E55" s="310">
        <v>-9.1</v>
      </c>
      <c r="F55" s="310" t="s">
        <v>7</v>
      </c>
      <c r="G55" s="310">
        <v>0.1</v>
      </c>
      <c r="H55" s="310" t="s">
        <v>7</v>
      </c>
      <c r="I55" s="310">
        <v>5</v>
      </c>
      <c r="J55" s="310">
        <v>0.2</v>
      </c>
      <c r="K55" s="310">
        <v>-1.6</v>
      </c>
      <c r="L55" s="310">
        <v>2.9</v>
      </c>
      <c r="M55" s="310">
        <v>-1.5</v>
      </c>
      <c r="N55" s="310">
        <v>9.5</v>
      </c>
      <c r="O55" s="300"/>
      <c r="P55" s="309" t="s">
        <v>234</v>
      </c>
    </row>
    <row r="56" spans="1:16" ht="12" customHeight="1">
      <c r="A56" s="309" t="s">
        <v>233</v>
      </c>
      <c r="B56" s="310">
        <v>5.7</v>
      </c>
      <c r="C56" s="310">
        <v>38.700000000000003</v>
      </c>
      <c r="D56" s="310">
        <v>36.9</v>
      </c>
      <c r="E56" s="310">
        <v>20.5</v>
      </c>
      <c r="F56" s="310">
        <v>25.2</v>
      </c>
      <c r="G56" s="310">
        <v>-0.5</v>
      </c>
      <c r="H56" s="310">
        <v>-0.1</v>
      </c>
      <c r="I56" s="310">
        <v>-3.9</v>
      </c>
      <c r="J56" s="310">
        <v>-7.8</v>
      </c>
      <c r="K56" s="310">
        <v>-3.4994999999999998</v>
      </c>
      <c r="L56" s="310">
        <v>-19.399999999999999</v>
      </c>
      <c r="M56" s="310">
        <v>201.4</v>
      </c>
      <c r="N56" s="310">
        <v>-85.1</v>
      </c>
      <c r="O56" s="300"/>
      <c r="P56" s="309" t="s">
        <v>232</v>
      </c>
    </row>
    <row r="57" spans="1:16" ht="12" customHeight="1">
      <c r="A57" s="309" t="s">
        <v>231</v>
      </c>
      <c r="B57" s="310">
        <v>114.285</v>
      </c>
      <c r="C57" s="310">
        <v>56.1233</v>
      </c>
      <c r="D57" s="310">
        <v>144.12799999999999</v>
      </c>
      <c r="E57" s="310">
        <v>193.65700000000001</v>
      </c>
      <c r="F57" s="310">
        <v>188.58</v>
      </c>
      <c r="G57" s="310">
        <v>3.5</v>
      </c>
      <c r="H57" s="310">
        <v>38.6</v>
      </c>
      <c r="I57" s="310">
        <v>16.600000000000001</v>
      </c>
      <c r="J57" s="310">
        <v>-248.1</v>
      </c>
      <c r="K57" s="310">
        <v>-41.158700000000003</v>
      </c>
      <c r="L57" s="310">
        <v>233.8</v>
      </c>
      <c r="M57" s="310">
        <v>-77.099999999999994</v>
      </c>
      <c r="N57" s="310">
        <v>-375.5</v>
      </c>
      <c r="O57" s="300"/>
      <c r="P57" s="309" t="s">
        <v>230</v>
      </c>
    </row>
    <row r="58" spans="1:16" ht="12" customHeight="1">
      <c r="A58" s="309" t="s">
        <v>229</v>
      </c>
      <c r="B58" s="310">
        <v>9.7954000000000008</v>
      </c>
      <c r="C58" s="310">
        <v>78.1233</v>
      </c>
      <c r="D58" s="310">
        <v>-19.0718</v>
      </c>
      <c r="E58" s="310">
        <v>7.1566999999999998</v>
      </c>
      <c r="F58" s="310">
        <v>38</v>
      </c>
      <c r="G58" s="310">
        <v>23.5</v>
      </c>
      <c r="H58" s="310">
        <v>96.4</v>
      </c>
      <c r="I58" s="310">
        <v>174.9</v>
      </c>
      <c r="J58" s="310">
        <v>52.2</v>
      </c>
      <c r="K58" s="310">
        <v>193.10499999999999</v>
      </c>
      <c r="L58" s="310">
        <v>34.200000000000003</v>
      </c>
      <c r="M58" s="310">
        <v>124.1</v>
      </c>
      <c r="N58" s="310">
        <v>180.1</v>
      </c>
      <c r="O58" s="300"/>
      <c r="P58" s="309" t="s">
        <v>228</v>
      </c>
    </row>
    <row r="59" spans="1:16" ht="12" customHeight="1">
      <c r="A59" s="309" t="s">
        <v>227</v>
      </c>
      <c r="B59" s="310">
        <v>-9.7954000000000008</v>
      </c>
      <c r="C59" s="310">
        <v>-78.1233</v>
      </c>
      <c r="D59" s="310">
        <v>19.0718</v>
      </c>
      <c r="E59" s="310">
        <v>-7.1566999999999998</v>
      </c>
      <c r="F59" s="310">
        <v>-38</v>
      </c>
      <c r="G59" s="310">
        <v>-23.5</v>
      </c>
      <c r="H59" s="310">
        <v>-96.4</v>
      </c>
      <c r="I59" s="310">
        <v>-174.9</v>
      </c>
      <c r="J59" s="310">
        <v>-52.2</v>
      </c>
      <c r="K59" s="310">
        <v>-193.10499999999999</v>
      </c>
      <c r="L59" s="310">
        <v>-34.200000000000003</v>
      </c>
      <c r="M59" s="310">
        <v>-124.1</v>
      </c>
      <c r="N59" s="310">
        <v>-180.1</v>
      </c>
      <c r="O59" s="300"/>
      <c r="P59" s="309" t="s">
        <v>226</v>
      </c>
    </row>
    <row r="60" spans="1:16" ht="12" customHeight="1">
      <c r="A60" s="309" t="s">
        <v>225</v>
      </c>
      <c r="B60" s="310">
        <v>-9.7954000000000008</v>
      </c>
      <c r="C60" s="310">
        <v>-78.1233</v>
      </c>
      <c r="D60" s="310">
        <v>19.0718</v>
      </c>
      <c r="E60" s="310">
        <v>-7.1566999999999998</v>
      </c>
      <c r="F60" s="310">
        <v>-38</v>
      </c>
      <c r="G60" s="310">
        <v>-23.5</v>
      </c>
      <c r="H60" s="310">
        <v>-96.4</v>
      </c>
      <c r="I60" s="310">
        <v>-174.9</v>
      </c>
      <c r="J60" s="310">
        <v>-52.2</v>
      </c>
      <c r="K60" s="310">
        <v>-193.10499999999999</v>
      </c>
      <c r="L60" s="310">
        <v>-34.200000000000003</v>
      </c>
      <c r="M60" s="310">
        <v>-124.1</v>
      </c>
      <c r="N60" s="310">
        <v>-180.1</v>
      </c>
      <c r="O60" s="300"/>
      <c r="P60" s="309" t="s">
        <v>224</v>
      </c>
    </row>
    <row r="61" spans="1:16" ht="12" hidden="1" customHeight="1">
      <c r="A61" s="309" t="s">
        <v>223</v>
      </c>
      <c r="B61" s="310">
        <v>0</v>
      </c>
      <c r="C61" s="310">
        <v>0</v>
      </c>
      <c r="D61" s="310">
        <v>0</v>
      </c>
      <c r="E61" s="310">
        <v>0</v>
      </c>
      <c r="F61" s="310">
        <v>0</v>
      </c>
      <c r="G61" s="310">
        <v>0</v>
      </c>
      <c r="H61" s="310">
        <v>0</v>
      </c>
      <c r="I61" s="310">
        <v>0</v>
      </c>
      <c r="J61" s="310">
        <v>0</v>
      </c>
      <c r="K61" s="310">
        <v>0</v>
      </c>
      <c r="L61" s="310">
        <v>0</v>
      </c>
      <c r="M61" s="310">
        <v>0</v>
      </c>
      <c r="N61" s="310">
        <v>0</v>
      </c>
      <c r="O61" s="300"/>
      <c r="P61" s="309" t="s">
        <v>222</v>
      </c>
    </row>
    <row r="62" spans="1:16" ht="12" hidden="1" customHeight="1">
      <c r="A62" s="309" t="s">
        <v>221</v>
      </c>
      <c r="B62" s="310">
        <v>0</v>
      </c>
      <c r="C62" s="310">
        <v>0</v>
      </c>
      <c r="D62" s="310">
        <v>0</v>
      </c>
      <c r="E62" s="310">
        <v>0</v>
      </c>
      <c r="F62" s="310">
        <v>0</v>
      </c>
      <c r="G62" s="310">
        <v>0</v>
      </c>
      <c r="H62" s="310">
        <v>0</v>
      </c>
      <c r="I62" s="310">
        <v>0</v>
      </c>
      <c r="J62" s="310">
        <v>0</v>
      </c>
      <c r="K62" s="310">
        <v>0</v>
      </c>
      <c r="L62" s="310">
        <v>0</v>
      </c>
      <c r="M62" s="310">
        <v>0</v>
      </c>
      <c r="N62" s="310">
        <v>0</v>
      </c>
      <c r="O62" s="300"/>
      <c r="P62" s="309" t="s">
        <v>220</v>
      </c>
    </row>
    <row r="63" spans="1:16" ht="12" customHeight="1">
      <c r="A63" s="308"/>
      <c r="B63" s="307"/>
      <c r="C63" s="307"/>
      <c r="D63" s="307"/>
      <c r="E63" s="307"/>
      <c r="F63" s="306"/>
      <c r="G63" s="306"/>
      <c r="H63" s="306"/>
      <c r="I63" s="306"/>
      <c r="J63" s="306"/>
      <c r="K63" s="306"/>
      <c r="L63" s="306"/>
      <c r="M63" s="306"/>
      <c r="N63" s="306"/>
      <c r="O63" s="305"/>
      <c r="P63" s="305"/>
    </row>
    <row r="64" spans="1:16" ht="12" customHeight="1">
      <c r="A64" s="12"/>
      <c r="B64" s="302"/>
      <c r="C64" s="302"/>
      <c r="D64" s="302"/>
      <c r="E64" s="302"/>
      <c r="F64" s="301"/>
      <c r="G64" s="301"/>
      <c r="H64" s="301"/>
      <c r="I64" s="301"/>
      <c r="J64" s="301"/>
      <c r="K64" s="301"/>
      <c r="L64" s="301"/>
      <c r="M64" s="301"/>
      <c r="N64" s="301"/>
      <c r="O64" s="300"/>
      <c r="P64" s="300"/>
    </row>
    <row r="65" spans="1:16" ht="12" customHeight="1">
      <c r="A65" s="303" t="s">
        <v>1</v>
      </c>
      <c r="B65" s="302"/>
      <c r="C65" s="302"/>
      <c r="D65" s="302"/>
      <c r="E65" s="302"/>
      <c r="F65" s="301"/>
      <c r="G65" s="301"/>
      <c r="H65" s="301"/>
      <c r="I65" s="301"/>
      <c r="J65" s="301"/>
      <c r="K65" s="301"/>
      <c r="L65" s="301"/>
      <c r="M65" s="301"/>
      <c r="N65" s="301"/>
      <c r="O65" s="300"/>
      <c r="P65" s="300"/>
    </row>
    <row r="66" spans="1:16" ht="12" customHeight="1">
      <c r="A66" s="304" t="s">
        <v>599</v>
      </c>
      <c r="B66" s="302"/>
      <c r="C66" s="302"/>
      <c r="D66" s="302"/>
      <c r="E66" s="302"/>
      <c r="F66" s="301"/>
      <c r="G66" s="301"/>
      <c r="H66" s="301"/>
      <c r="I66" s="301"/>
      <c r="J66" s="301"/>
      <c r="K66" s="301"/>
      <c r="L66" s="301"/>
      <c r="M66" s="301"/>
      <c r="N66" s="301"/>
      <c r="O66" s="300"/>
      <c r="P66" s="300"/>
    </row>
    <row r="67" spans="1:16" ht="12" customHeight="1">
      <c r="A67" s="303" t="s">
        <v>600</v>
      </c>
      <c r="B67" s="302"/>
      <c r="C67" s="302"/>
      <c r="D67" s="302"/>
      <c r="E67" s="302"/>
      <c r="F67" s="301"/>
      <c r="G67" s="301"/>
      <c r="H67" s="301"/>
      <c r="I67" s="301"/>
      <c r="J67" s="301"/>
      <c r="K67" s="301"/>
      <c r="L67" s="301"/>
      <c r="M67" s="301"/>
      <c r="N67" s="301"/>
      <c r="O67" s="300"/>
      <c r="P67" s="300"/>
    </row>
    <row r="68" spans="1:16" ht="12" customHeight="1">
      <c r="A68" s="303"/>
      <c r="B68" s="302"/>
      <c r="C68" s="302"/>
      <c r="D68" s="302"/>
      <c r="E68" s="302"/>
      <c r="F68" s="301"/>
      <c r="G68" s="301"/>
      <c r="H68" s="301"/>
      <c r="I68" s="301"/>
      <c r="J68" s="301"/>
      <c r="K68" s="301"/>
      <c r="L68" s="301"/>
      <c r="M68" s="301"/>
      <c r="N68" s="301"/>
      <c r="O68" s="300"/>
      <c r="P68" s="300"/>
    </row>
    <row r="69" spans="1:16" ht="12" customHeight="1">
      <c r="A69" s="303" t="s">
        <v>149</v>
      </c>
      <c r="B69" s="302"/>
      <c r="C69" s="302"/>
      <c r="D69" s="302"/>
      <c r="E69" s="302"/>
      <c r="F69" s="301"/>
      <c r="G69" s="301"/>
      <c r="H69" s="301"/>
      <c r="I69" s="301"/>
      <c r="J69" s="301"/>
      <c r="K69" s="301"/>
      <c r="L69" s="301"/>
      <c r="M69" s="301"/>
      <c r="N69" s="301"/>
      <c r="O69" s="300"/>
      <c r="P69" s="300"/>
    </row>
    <row r="70" spans="1:16" ht="12" customHeight="1">
      <c r="A70" s="304" t="s">
        <v>601</v>
      </c>
      <c r="B70" s="302"/>
      <c r="C70" s="302"/>
      <c r="D70" s="302"/>
      <c r="E70" s="302"/>
      <c r="F70" s="301"/>
      <c r="G70" s="301"/>
      <c r="H70" s="301"/>
      <c r="I70" s="301"/>
      <c r="J70" s="301"/>
      <c r="K70" s="301"/>
      <c r="L70" s="301"/>
      <c r="M70" s="301"/>
      <c r="N70" s="301"/>
      <c r="O70" s="300"/>
      <c r="P70" s="300"/>
    </row>
    <row r="71" spans="1:16" ht="12" customHeight="1">
      <c r="A71" s="303" t="s">
        <v>602</v>
      </c>
      <c r="B71" s="302"/>
      <c r="C71" s="302"/>
      <c r="D71" s="302"/>
      <c r="E71" s="302"/>
      <c r="F71" s="301"/>
      <c r="G71" s="301"/>
      <c r="H71" s="301"/>
      <c r="I71" s="301"/>
      <c r="J71" s="301"/>
      <c r="K71" s="301"/>
      <c r="L71" s="301"/>
      <c r="M71" s="301"/>
      <c r="N71" s="301"/>
      <c r="O71" s="300"/>
      <c r="P71" s="300"/>
    </row>
    <row r="72" spans="1:16" ht="12" customHeight="1">
      <c r="A72" s="300"/>
      <c r="B72" s="302"/>
      <c r="C72" s="302"/>
      <c r="D72" s="302"/>
      <c r="E72" s="302"/>
      <c r="F72" s="301"/>
      <c r="G72" s="301"/>
      <c r="H72" s="301"/>
      <c r="I72" s="301"/>
      <c r="J72" s="301"/>
      <c r="K72" s="301"/>
      <c r="L72" s="301"/>
      <c r="M72" s="301"/>
      <c r="N72" s="301"/>
      <c r="O72" s="300"/>
      <c r="P72" s="300"/>
    </row>
    <row r="73" spans="1:16" ht="12" customHeight="1">
      <c r="A73" s="300"/>
      <c r="B73" s="302"/>
      <c r="C73" s="302"/>
      <c r="D73" s="302"/>
      <c r="E73" s="302"/>
      <c r="F73" s="301"/>
      <c r="G73" s="301"/>
      <c r="H73" s="301"/>
      <c r="I73" s="301"/>
      <c r="J73" s="301"/>
      <c r="K73" s="301"/>
      <c r="L73" s="301"/>
      <c r="M73" s="301"/>
      <c r="N73" s="301"/>
      <c r="O73" s="300"/>
      <c r="P73" s="300"/>
    </row>
    <row r="74" spans="1:16" ht="12" customHeight="1">
      <c r="A74" s="300"/>
      <c r="B74" s="302"/>
      <c r="C74" s="302"/>
      <c r="D74" s="302"/>
      <c r="E74" s="302"/>
      <c r="F74" s="301"/>
      <c r="G74" s="301"/>
      <c r="H74" s="301"/>
      <c r="I74" s="301"/>
      <c r="J74" s="301"/>
      <c r="K74" s="301"/>
      <c r="L74" s="301"/>
      <c r="M74" s="301"/>
      <c r="N74" s="301"/>
      <c r="O74" s="300"/>
      <c r="P74" s="300"/>
    </row>
    <row r="75" spans="1:16" ht="12" customHeight="1">
      <c r="A75" s="300"/>
      <c r="B75" s="302"/>
      <c r="C75" s="302"/>
      <c r="D75" s="302"/>
      <c r="E75" s="302"/>
      <c r="F75" s="301"/>
      <c r="G75" s="301"/>
      <c r="H75" s="301"/>
      <c r="I75" s="301"/>
      <c r="J75" s="301"/>
      <c r="K75" s="301"/>
      <c r="L75" s="301"/>
      <c r="M75" s="301"/>
      <c r="N75" s="301"/>
      <c r="O75" s="300"/>
      <c r="P75" s="300"/>
    </row>
    <row r="76" spans="1:16" ht="12" customHeight="1">
      <c r="A76" s="300"/>
      <c r="B76" s="302"/>
      <c r="C76" s="302"/>
      <c r="D76" s="302"/>
      <c r="E76" s="302"/>
      <c r="F76" s="301"/>
      <c r="G76" s="301"/>
      <c r="H76" s="301"/>
      <c r="I76" s="301"/>
      <c r="J76" s="301"/>
      <c r="K76" s="301"/>
      <c r="L76" s="301"/>
      <c r="M76" s="301"/>
      <c r="N76" s="301"/>
      <c r="O76" s="300"/>
      <c r="P76" s="300"/>
    </row>
    <row r="77" spans="1:16" ht="12" customHeight="1">
      <c r="A77" s="300"/>
      <c r="B77" s="302"/>
      <c r="C77" s="302"/>
      <c r="D77" s="302"/>
      <c r="E77" s="302"/>
      <c r="F77" s="301"/>
      <c r="G77" s="301"/>
      <c r="H77" s="301"/>
      <c r="I77" s="301"/>
      <c r="J77" s="301"/>
      <c r="K77" s="301"/>
      <c r="L77" s="301"/>
      <c r="M77" s="301"/>
      <c r="N77" s="301"/>
      <c r="O77" s="300"/>
      <c r="P77" s="300"/>
    </row>
  </sheetData>
  <pageMargins left="0" right="0" top="0" bottom="0" header="0" footer="0"/>
  <pageSetup scale="86" orientation="landscape" r:id="rId1"/>
  <headerFooter alignWithMargins="0">
    <oddFooter>&amp;R&amp;A 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P29"/>
  <sheetViews>
    <sheetView showGridLines="0" workbookViewId="0"/>
  </sheetViews>
  <sheetFormatPr defaultColWidth="9.109375" defaultRowHeight="10.199999999999999"/>
  <cols>
    <col min="1" max="1" width="23" style="13" customWidth="1"/>
    <col min="2" max="14" width="7.6640625" style="13" customWidth="1"/>
    <col min="15" max="15" width="2.109375" style="13" customWidth="1"/>
    <col min="16" max="16" width="20.6640625" style="13" customWidth="1"/>
    <col min="17" max="16384" width="9.109375" style="13"/>
  </cols>
  <sheetData>
    <row r="1" spans="1:16" s="6" customFormat="1" ht="14.1" customHeight="1">
      <c r="A1" s="78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4"/>
      <c r="P1" s="68"/>
    </row>
    <row r="2" spans="1:16" ht="14.1" customHeight="1">
      <c r="A2" s="1" t="s">
        <v>4</v>
      </c>
      <c r="B2" s="23"/>
      <c r="C2" s="23"/>
      <c r="D2" s="23"/>
      <c r="E2" s="23"/>
      <c r="F2" s="44"/>
      <c r="G2" s="44"/>
      <c r="H2" s="44"/>
      <c r="O2" s="44"/>
      <c r="P2" s="1" t="s">
        <v>4</v>
      </c>
    </row>
    <row r="3" spans="1:16" ht="14.1" customHeight="1">
      <c r="A3" s="2" t="s">
        <v>20</v>
      </c>
      <c r="B3" s="23"/>
      <c r="C3" s="23"/>
      <c r="D3" s="31"/>
      <c r="E3" s="45"/>
      <c r="F3" s="31"/>
      <c r="G3" s="31"/>
      <c r="H3" s="31"/>
      <c r="O3" s="31"/>
      <c r="P3" s="72" t="s">
        <v>24</v>
      </c>
    </row>
    <row r="4" spans="1:16" ht="14.1" customHeight="1">
      <c r="A4" s="30" t="s">
        <v>28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31"/>
      <c r="P4" s="66" t="s">
        <v>14</v>
      </c>
    </row>
    <row r="5" spans="1:16" ht="14.1" customHeight="1">
      <c r="A5" s="70"/>
      <c r="B5" s="31"/>
      <c r="C5" s="31"/>
      <c r="D5" s="31"/>
      <c r="E5" s="31"/>
      <c r="F5" s="31"/>
      <c r="G5" s="31"/>
      <c r="H5" s="10"/>
      <c r="I5" s="17"/>
      <c r="J5" s="10"/>
      <c r="K5" s="10"/>
      <c r="L5" s="10"/>
      <c r="M5" s="10"/>
      <c r="N5" s="10"/>
      <c r="O5" s="31"/>
      <c r="P5" s="70"/>
    </row>
    <row r="6" spans="1:16" s="63" customFormat="1" ht="14.1" customHeight="1">
      <c r="A6" s="82"/>
      <c r="B6" s="83">
        <v>2000</v>
      </c>
      <c r="C6" s="83">
        <v>2001</v>
      </c>
      <c r="D6" s="83">
        <v>2002</v>
      </c>
      <c r="E6" s="83">
        <v>2003</v>
      </c>
      <c r="F6" s="83">
        <v>2004</v>
      </c>
      <c r="G6" s="83">
        <v>2005</v>
      </c>
      <c r="H6" s="11">
        <v>2006</v>
      </c>
      <c r="I6" s="16">
        <v>2007</v>
      </c>
      <c r="J6" s="11">
        <v>2008</v>
      </c>
      <c r="K6" s="11">
        <v>2009</v>
      </c>
      <c r="L6" s="11">
        <v>2010</v>
      </c>
      <c r="M6" s="11">
        <v>2011</v>
      </c>
      <c r="N6" s="11">
        <v>2012</v>
      </c>
      <c r="O6" s="82" t="s">
        <v>0</v>
      </c>
      <c r="P6" s="82"/>
    </row>
    <row r="7" spans="1:16" ht="24" customHeight="1">
      <c r="A7" s="46"/>
      <c r="B7" s="47"/>
      <c r="C7" s="47"/>
      <c r="D7" s="47"/>
      <c r="E7" s="47"/>
      <c r="F7" s="31"/>
      <c r="G7" s="31"/>
      <c r="H7" s="10"/>
      <c r="I7" s="10"/>
      <c r="J7" s="10"/>
      <c r="K7" s="10"/>
      <c r="L7" s="10"/>
      <c r="M7" s="10"/>
      <c r="N7" s="10"/>
      <c r="O7" s="31"/>
      <c r="P7" s="46"/>
    </row>
    <row r="8" spans="1:16" ht="14.1" customHeight="1">
      <c r="A8" s="3" t="s">
        <v>2</v>
      </c>
      <c r="B8" s="7">
        <v>513.9</v>
      </c>
      <c r="C8" s="7">
        <v>449.3</v>
      </c>
      <c r="D8" s="7">
        <v>529.29999999999995</v>
      </c>
      <c r="E8" s="7">
        <v>638.5</v>
      </c>
      <c r="F8" s="9">
        <v>862</v>
      </c>
      <c r="G8" s="9">
        <v>966</v>
      </c>
      <c r="H8" s="8">
        <v>1291</v>
      </c>
      <c r="I8" s="8">
        <v>1469</v>
      </c>
      <c r="J8" s="8">
        <v>1828</v>
      </c>
      <c r="K8" s="8">
        <v>1493</v>
      </c>
      <c r="L8" s="8">
        <v>1905</v>
      </c>
      <c r="M8" s="8">
        <v>2428</v>
      </c>
      <c r="N8" s="8">
        <v>2426</v>
      </c>
      <c r="O8" s="59"/>
      <c r="P8" s="3" t="s">
        <v>2</v>
      </c>
    </row>
    <row r="9" spans="1:16" ht="14.1" customHeight="1">
      <c r="A9" s="50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0"/>
    </row>
    <row r="10" spans="1:16" ht="14.1" customHeight="1">
      <c r="A10" s="57" t="s">
        <v>41</v>
      </c>
      <c r="B10" s="52">
        <v>341.9</v>
      </c>
      <c r="C10" s="52">
        <v>330.3</v>
      </c>
      <c r="D10" s="53">
        <v>289.89999999999998</v>
      </c>
      <c r="E10" s="53">
        <v>335.8</v>
      </c>
      <c r="F10" s="53">
        <v>414</v>
      </c>
      <c r="G10" s="53">
        <v>449</v>
      </c>
      <c r="H10" s="53">
        <v>642</v>
      </c>
      <c r="I10" s="53">
        <v>703</v>
      </c>
      <c r="J10" s="53">
        <v>714</v>
      </c>
      <c r="K10" s="53">
        <v>323</v>
      </c>
      <c r="L10" s="53">
        <v>430</v>
      </c>
      <c r="M10" s="53">
        <v>483</v>
      </c>
      <c r="N10" s="53">
        <v>365</v>
      </c>
      <c r="O10" s="51"/>
      <c r="P10" s="13" t="s">
        <v>48</v>
      </c>
    </row>
    <row r="11" spans="1:16" ht="14.1" customHeight="1">
      <c r="A11" s="57" t="s">
        <v>42</v>
      </c>
      <c r="B11" s="52">
        <v>60</v>
      </c>
      <c r="C11" s="52">
        <v>35</v>
      </c>
      <c r="D11" s="53">
        <v>70.099999999999994</v>
      </c>
      <c r="E11" s="53">
        <v>140.30000000000001</v>
      </c>
      <c r="F11" s="53">
        <v>241</v>
      </c>
      <c r="G11" s="53">
        <v>265</v>
      </c>
      <c r="H11" s="53">
        <v>375</v>
      </c>
      <c r="I11" s="53">
        <v>447</v>
      </c>
      <c r="J11" s="53">
        <v>669</v>
      </c>
      <c r="K11" s="53">
        <v>812</v>
      </c>
      <c r="L11" s="53">
        <v>1035</v>
      </c>
      <c r="M11" s="53">
        <v>1351</v>
      </c>
      <c r="N11" s="53">
        <v>1481</v>
      </c>
      <c r="O11" s="51"/>
      <c r="P11" s="13" t="s">
        <v>49</v>
      </c>
    </row>
    <row r="12" spans="1:16" ht="14.1" customHeight="1">
      <c r="A12" s="57" t="s">
        <v>43</v>
      </c>
      <c r="B12" s="53">
        <v>27.7</v>
      </c>
      <c r="C12" s="53">
        <v>19.399999999999999</v>
      </c>
      <c r="D12" s="53">
        <v>35.9</v>
      </c>
      <c r="E12" s="53">
        <v>34.700000000000003</v>
      </c>
      <c r="F12" s="53">
        <v>19</v>
      </c>
      <c r="G12" s="53">
        <v>46</v>
      </c>
      <c r="H12" s="53">
        <v>61</v>
      </c>
      <c r="I12" s="53">
        <v>93</v>
      </c>
      <c r="J12" s="53">
        <v>200</v>
      </c>
      <c r="K12" s="53">
        <v>127</v>
      </c>
      <c r="L12" s="53">
        <v>179</v>
      </c>
      <c r="M12" s="53">
        <v>343</v>
      </c>
      <c r="N12" s="53">
        <v>291</v>
      </c>
      <c r="O12" s="51"/>
      <c r="P12" s="13" t="s">
        <v>50</v>
      </c>
    </row>
    <row r="13" spans="1:16" ht="14.1" customHeight="1">
      <c r="A13" s="57" t="s">
        <v>44</v>
      </c>
      <c r="B13" s="53">
        <v>11.2</v>
      </c>
      <c r="C13" s="53">
        <v>11</v>
      </c>
      <c r="D13" s="53">
        <v>14.2</v>
      </c>
      <c r="E13" s="53">
        <v>9.1</v>
      </c>
      <c r="F13" s="53">
        <v>11.6</v>
      </c>
      <c r="G13" s="53">
        <v>9</v>
      </c>
      <c r="H13" s="53">
        <v>12</v>
      </c>
      <c r="I13" s="53">
        <v>15</v>
      </c>
      <c r="J13" s="53">
        <v>33</v>
      </c>
      <c r="K13" s="53">
        <v>21</v>
      </c>
      <c r="L13" s="53">
        <v>38</v>
      </c>
      <c r="M13" s="53">
        <v>19</v>
      </c>
      <c r="N13" s="53">
        <v>33</v>
      </c>
      <c r="O13" s="51"/>
      <c r="P13" s="13" t="s">
        <v>51</v>
      </c>
    </row>
    <row r="14" spans="1:16" ht="14.1" customHeight="1">
      <c r="A14" s="57" t="s">
        <v>45</v>
      </c>
      <c r="B14" s="53">
        <v>41.4</v>
      </c>
      <c r="C14" s="53">
        <v>39.6</v>
      </c>
      <c r="D14" s="53">
        <v>40.1</v>
      </c>
      <c r="E14" s="53">
        <v>36.9</v>
      </c>
      <c r="F14" s="53">
        <v>36</v>
      </c>
      <c r="G14" s="53">
        <v>34</v>
      </c>
      <c r="H14" s="53">
        <v>33</v>
      </c>
      <c r="I14" s="53">
        <v>34</v>
      </c>
      <c r="J14" s="53">
        <v>26</v>
      </c>
      <c r="K14" s="53">
        <v>29</v>
      </c>
      <c r="L14" s="53">
        <v>31</v>
      </c>
      <c r="M14" s="53">
        <v>31</v>
      </c>
      <c r="N14" s="53">
        <v>32</v>
      </c>
      <c r="O14" s="51"/>
      <c r="P14" s="13" t="s">
        <v>52</v>
      </c>
    </row>
    <row r="15" spans="1:16" ht="14.1" customHeight="1">
      <c r="A15" s="56" t="s">
        <v>46</v>
      </c>
      <c r="B15" s="53">
        <v>2.9</v>
      </c>
      <c r="C15" s="53">
        <v>3.5</v>
      </c>
      <c r="D15" s="53">
        <v>5.4</v>
      </c>
      <c r="E15" s="53">
        <v>1.1000000000000001</v>
      </c>
      <c r="F15" s="53">
        <v>2</v>
      </c>
      <c r="G15" s="53">
        <v>3</v>
      </c>
      <c r="H15" s="53">
        <v>5</v>
      </c>
      <c r="I15" s="53">
        <v>5</v>
      </c>
      <c r="J15" s="53">
        <v>6</v>
      </c>
      <c r="K15" s="53">
        <v>5</v>
      </c>
      <c r="L15" s="53">
        <v>8</v>
      </c>
      <c r="M15" s="53">
        <v>16</v>
      </c>
      <c r="N15" s="53">
        <v>30</v>
      </c>
      <c r="O15" s="44"/>
      <c r="P15" s="13" t="s">
        <v>53</v>
      </c>
    </row>
    <row r="16" spans="1:16" ht="14.1" customHeight="1">
      <c r="A16" s="56" t="s">
        <v>47</v>
      </c>
      <c r="B16" s="53">
        <v>28.800000000000068</v>
      </c>
      <c r="C16" s="53">
        <v>10.5</v>
      </c>
      <c r="D16" s="53">
        <v>73.7</v>
      </c>
      <c r="E16" s="53">
        <v>80.599999999999994</v>
      </c>
      <c r="F16" s="53">
        <v>137</v>
      </c>
      <c r="G16" s="53">
        <v>160</v>
      </c>
      <c r="H16" s="53">
        <v>164</v>
      </c>
      <c r="I16" s="53">
        <v>171</v>
      </c>
      <c r="J16" s="53">
        <v>181</v>
      </c>
      <c r="K16" s="53">
        <v>176</v>
      </c>
      <c r="L16" s="53">
        <v>184</v>
      </c>
      <c r="M16" s="53">
        <v>184</v>
      </c>
      <c r="N16" s="53">
        <v>193</v>
      </c>
      <c r="O16" s="31"/>
      <c r="P16" s="13" t="s">
        <v>54</v>
      </c>
    </row>
    <row r="17" spans="1:16" ht="14.1" customHeight="1">
      <c r="A17" s="5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4"/>
      <c r="P17" s="54"/>
    </row>
    <row r="18" spans="1:16">
      <c r="A18" s="56"/>
      <c r="O18" s="31"/>
      <c r="P18" s="56"/>
    </row>
    <row r="19" spans="1:16">
      <c r="A19" s="57" t="s">
        <v>102</v>
      </c>
      <c r="O19" s="31"/>
    </row>
    <row r="20" spans="1:16">
      <c r="A20" s="64" t="s">
        <v>29</v>
      </c>
    </row>
    <row r="22" spans="1:16">
      <c r="A22" s="57" t="s">
        <v>103</v>
      </c>
    </row>
    <row r="23" spans="1:16">
      <c r="A23" s="73" t="s">
        <v>9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</row>
    <row r="24" spans="1:16"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</row>
    <row r="25" spans="1:16"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</row>
    <row r="26" spans="1:16"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</row>
    <row r="27" spans="1:16"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</row>
    <row r="28" spans="1:16"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</row>
    <row r="29" spans="1:16"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</row>
  </sheetData>
  <phoneticPr fontId="3" type="noConversion"/>
  <pageMargins left="0.7" right="0.7" top="0.75" bottom="0.75" header="0.3" footer="0.3"/>
  <pageSetup scale="85" orientation="landscape" r:id="rId1"/>
  <headerFooter>
    <oddHeader>&amp;R&amp;F  &amp;A  &amp;D  &amp;T  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P27"/>
  <sheetViews>
    <sheetView showGridLines="0" tabSelected="1" workbookViewId="0">
      <selection activeCell="A24" sqref="A24:XFD24"/>
    </sheetView>
  </sheetViews>
  <sheetFormatPr defaultColWidth="9.109375" defaultRowHeight="10.199999999999999"/>
  <cols>
    <col min="1" max="1" width="31" style="13" customWidth="1"/>
    <col min="2" max="13" width="6.77734375" style="48" customWidth="1"/>
    <col min="14" max="14" width="5.33203125" style="48" customWidth="1"/>
    <col min="15" max="15" width="1.88671875" style="13" customWidth="1"/>
    <col min="16" max="16" width="28.5546875" style="13" bestFit="1" customWidth="1"/>
    <col min="17" max="16384" width="9.109375" style="13"/>
  </cols>
  <sheetData>
    <row r="1" spans="1:16" s="6" customFormat="1" ht="14.1" customHeight="1">
      <c r="A1" s="78" t="s">
        <v>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79"/>
      <c r="O1" s="4"/>
      <c r="P1" s="68"/>
    </row>
    <row r="2" spans="1:16" ht="14.1" customHeight="1">
      <c r="A2" s="1" t="s">
        <v>4</v>
      </c>
      <c r="B2" s="10"/>
      <c r="C2" s="10"/>
      <c r="D2" s="10"/>
      <c r="E2" s="10"/>
      <c r="F2" s="49"/>
      <c r="G2" s="49"/>
      <c r="H2" s="49"/>
      <c r="O2" s="44"/>
      <c r="P2" s="1" t="s">
        <v>4</v>
      </c>
    </row>
    <row r="3" spans="1:16" ht="14.1" customHeight="1">
      <c r="A3" s="2" t="s">
        <v>21</v>
      </c>
      <c r="B3" s="10"/>
      <c r="C3" s="10"/>
      <c r="D3" s="45"/>
      <c r="E3" s="45"/>
      <c r="F3" s="45"/>
      <c r="G3" s="45"/>
      <c r="H3" s="45"/>
      <c r="O3" s="31"/>
      <c r="P3" s="71" t="s">
        <v>25</v>
      </c>
    </row>
    <row r="4" spans="1:16" ht="14.1" customHeight="1">
      <c r="A4" s="30" t="s">
        <v>28</v>
      </c>
      <c r="B4" s="45"/>
      <c r="C4" s="45"/>
      <c r="D4" s="45"/>
      <c r="E4" s="45"/>
      <c r="F4" s="45"/>
      <c r="G4" s="45"/>
      <c r="H4" s="45"/>
      <c r="O4" s="31"/>
      <c r="P4" s="66" t="s">
        <v>14</v>
      </c>
    </row>
    <row r="5" spans="1:16" ht="14.1" customHeight="1">
      <c r="A5" s="70"/>
      <c r="B5" s="45"/>
      <c r="C5" s="45"/>
      <c r="D5" s="45"/>
      <c r="E5" s="45"/>
      <c r="F5" s="45"/>
      <c r="G5" s="45"/>
      <c r="H5" s="10"/>
      <c r="I5" s="17"/>
      <c r="J5" s="10"/>
      <c r="K5" s="10"/>
      <c r="L5" s="10"/>
      <c r="M5" s="10"/>
      <c r="N5" s="10"/>
      <c r="O5" s="31"/>
      <c r="P5" s="70"/>
    </row>
    <row r="6" spans="1:16" s="88" customFormat="1" ht="14.1" customHeight="1">
      <c r="A6" s="82"/>
      <c r="B6" s="83">
        <v>2000</v>
      </c>
      <c r="C6" s="83">
        <v>2001</v>
      </c>
      <c r="D6" s="83">
        <v>2002</v>
      </c>
      <c r="E6" s="83">
        <v>2003</v>
      </c>
      <c r="F6" s="83">
        <v>2004</v>
      </c>
      <c r="G6" s="83">
        <v>2005</v>
      </c>
      <c r="H6" s="11">
        <v>2006</v>
      </c>
      <c r="I6" s="16">
        <v>2007</v>
      </c>
      <c r="J6" s="11">
        <v>2008</v>
      </c>
      <c r="K6" s="11">
        <v>2009</v>
      </c>
      <c r="L6" s="11">
        <v>2010</v>
      </c>
      <c r="M6" s="11">
        <v>2011</v>
      </c>
      <c r="N6" s="11">
        <v>2012</v>
      </c>
      <c r="O6" s="62"/>
      <c r="P6" s="82"/>
    </row>
    <row r="7" spans="1:16" ht="24" customHeight="1">
      <c r="A7" s="46"/>
      <c r="B7" s="47"/>
      <c r="C7" s="47"/>
      <c r="D7" s="47"/>
      <c r="E7" s="47"/>
      <c r="F7" s="45"/>
      <c r="G7" s="45"/>
      <c r="H7" s="10"/>
      <c r="I7" s="10"/>
      <c r="J7" s="10"/>
      <c r="K7" s="10"/>
      <c r="L7" s="10"/>
      <c r="M7" s="10"/>
      <c r="N7" s="10"/>
      <c r="O7" s="31"/>
      <c r="P7" s="46"/>
    </row>
    <row r="8" spans="1:16" ht="14.1" customHeight="1">
      <c r="A8" s="3" t="s">
        <v>104</v>
      </c>
      <c r="B8" s="7">
        <v>526.91999999999996</v>
      </c>
      <c r="C8" s="7">
        <v>456.48</v>
      </c>
      <c r="D8" s="7">
        <v>502.75</v>
      </c>
      <c r="E8" s="7">
        <v>703.97</v>
      </c>
      <c r="F8" s="8">
        <v>740.07</v>
      </c>
      <c r="G8" s="8">
        <v>1050</v>
      </c>
      <c r="H8" s="8">
        <v>1013</v>
      </c>
      <c r="I8" s="8">
        <v>1045</v>
      </c>
      <c r="J8" s="8">
        <v>1406</v>
      </c>
      <c r="K8" s="8">
        <v>1390</v>
      </c>
      <c r="L8" s="8">
        <v>1398</v>
      </c>
      <c r="M8" s="8">
        <v>1639</v>
      </c>
      <c r="N8" s="8" t="s">
        <v>7</v>
      </c>
      <c r="P8" s="3" t="s">
        <v>105</v>
      </c>
    </row>
    <row r="9" spans="1:16" ht="14.1" customHeight="1">
      <c r="A9" s="50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0"/>
    </row>
    <row r="10" spans="1:16" ht="14.1" customHeight="1">
      <c r="A10" s="57" t="s">
        <v>55</v>
      </c>
      <c r="B10" s="52">
        <v>70.61</v>
      </c>
      <c r="C10" s="52">
        <v>60.86</v>
      </c>
      <c r="D10" s="53">
        <v>66.81</v>
      </c>
      <c r="E10" s="53">
        <v>85.62</v>
      </c>
      <c r="F10" s="53">
        <v>80.11</v>
      </c>
      <c r="G10" s="53">
        <v>100</v>
      </c>
      <c r="H10" s="53">
        <v>105</v>
      </c>
      <c r="I10" s="53">
        <v>124</v>
      </c>
      <c r="J10" s="53">
        <v>145</v>
      </c>
      <c r="K10" s="53">
        <v>143</v>
      </c>
      <c r="L10" s="53">
        <v>158</v>
      </c>
      <c r="M10" s="53">
        <v>177</v>
      </c>
      <c r="N10" s="53" t="s">
        <v>7</v>
      </c>
      <c r="O10" s="51"/>
      <c r="P10" s="67" t="s">
        <v>63</v>
      </c>
    </row>
    <row r="11" spans="1:16" ht="14.1" customHeight="1">
      <c r="A11" s="57" t="s">
        <v>56</v>
      </c>
      <c r="B11" s="52">
        <v>15.72</v>
      </c>
      <c r="C11" s="52">
        <v>11.71</v>
      </c>
      <c r="D11" s="53">
        <v>15.46</v>
      </c>
      <c r="E11" s="53">
        <v>16.77</v>
      </c>
      <c r="F11" s="53">
        <v>12.75</v>
      </c>
      <c r="G11" s="53">
        <v>16</v>
      </c>
      <c r="H11" s="53">
        <v>16</v>
      </c>
      <c r="I11" s="53">
        <v>18</v>
      </c>
      <c r="J11" s="53">
        <v>31</v>
      </c>
      <c r="K11" s="53">
        <v>37</v>
      </c>
      <c r="L11" s="53">
        <v>40</v>
      </c>
      <c r="M11" s="53">
        <v>41</v>
      </c>
      <c r="N11" s="53" t="s">
        <v>7</v>
      </c>
      <c r="O11" s="51"/>
      <c r="P11" s="67" t="s">
        <v>64</v>
      </c>
    </row>
    <row r="12" spans="1:16" ht="14.1" customHeight="1">
      <c r="A12" s="57" t="s">
        <v>57</v>
      </c>
      <c r="B12" s="53">
        <v>7.2</v>
      </c>
      <c r="C12" s="53">
        <v>7.1</v>
      </c>
      <c r="D12" s="53">
        <v>6.57</v>
      </c>
      <c r="E12" s="53">
        <v>9.76</v>
      </c>
      <c r="F12" s="53">
        <v>8.85</v>
      </c>
      <c r="G12" s="53">
        <v>5</v>
      </c>
      <c r="H12" s="53">
        <v>5</v>
      </c>
      <c r="I12" s="53">
        <v>4</v>
      </c>
      <c r="J12" s="53">
        <v>5</v>
      </c>
      <c r="K12" s="53">
        <v>9</v>
      </c>
      <c r="L12" s="53">
        <v>20</v>
      </c>
      <c r="M12" s="53">
        <v>15</v>
      </c>
      <c r="N12" s="53" t="s">
        <v>7</v>
      </c>
      <c r="O12" s="51"/>
      <c r="P12" s="67" t="s">
        <v>65</v>
      </c>
    </row>
    <row r="13" spans="1:16" ht="14.1" customHeight="1">
      <c r="A13" s="57" t="s">
        <v>58</v>
      </c>
      <c r="B13" s="53">
        <v>35.32</v>
      </c>
      <c r="C13" s="53">
        <v>78.400000000000006</v>
      </c>
      <c r="D13" s="53">
        <v>72.14</v>
      </c>
      <c r="E13" s="53">
        <v>103.35</v>
      </c>
      <c r="F13" s="53">
        <v>102.98</v>
      </c>
      <c r="G13" s="53">
        <v>171</v>
      </c>
      <c r="H13" s="53">
        <v>184</v>
      </c>
      <c r="I13" s="53">
        <v>156</v>
      </c>
      <c r="J13" s="53">
        <v>190</v>
      </c>
      <c r="K13" s="53">
        <v>213</v>
      </c>
      <c r="L13" s="53">
        <v>264</v>
      </c>
      <c r="M13" s="53">
        <v>383</v>
      </c>
      <c r="N13" s="53" t="s">
        <v>7</v>
      </c>
      <c r="O13" s="51"/>
      <c r="P13" s="57" t="s">
        <v>66</v>
      </c>
    </row>
    <row r="14" spans="1:16" ht="14.1" customHeight="1">
      <c r="A14" s="57" t="s">
        <v>59</v>
      </c>
      <c r="B14" s="53">
        <v>6.48</v>
      </c>
      <c r="C14" s="53">
        <v>5.19</v>
      </c>
      <c r="D14" s="53">
        <v>8.18</v>
      </c>
      <c r="E14" s="53">
        <v>10.69</v>
      </c>
      <c r="F14" s="53">
        <v>8.9700000000000006</v>
      </c>
      <c r="G14" s="53">
        <v>11</v>
      </c>
      <c r="H14" s="53">
        <v>12</v>
      </c>
      <c r="I14" s="53">
        <v>16</v>
      </c>
      <c r="J14" s="53">
        <v>27</v>
      </c>
      <c r="K14" s="53">
        <v>18</v>
      </c>
      <c r="L14" s="53">
        <v>16</v>
      </c>
      <c r="M14" s="53">
        <v>20</v>
      </c>
      <c r="N14" s="53" t="s">
        <v>7</v>
      </c>
      <c r="O14" s="51"/>
      <c r="P14" s="57" t="s">
        <v>67</v>
      </c>
    </row>
    <row r="15" spans="1:16" ht="14.1" customHeight="1">
      <c r="A15" s="57" t="s">
        <v>60</v>
      </c>
      <c r="B15" s="53">
        <v>56.23</v>
      </c>
      <c r="C15" s="53">
        <v>40.08</v>
      </c>
      <c r="D15" s="53">
        <v>39.950000000000003</v>
      </c>
      <c r="E15" s="53">
        <v>59.98</v>
      </c>
      <c r="F15" s="53">
        <v>64.27</v>
      </c>
      <c r="G15" s="53">
        <v>76</v>
      </c>
      <c r="H15" s="53">
        <v>76</v>
      </c>
      <c r="I15" s="53">
        <v>85</v>
      </c>
      <c r="J15" s="53">
        <v>200</v>
      </c>
      <c r="K15" s="53">
        <v>204</v>
      </c>
      <c r="L15" s="53">
        <v>163</v>
      </c>
      <c r="M15" s="53">
        <v>232</v>
      </c>
      <c r="N15" s="53" t="s">
        <v>7</v>
      </c>
      <c r="O15" s="51"/>
      <c r="P15" s="57" t="s">
        <v>68</v>
      </c>
    </row>
    <row r="16" spans="1:16" ht="14.1" customHeight="1">
      <c r="A16" s="56" t="s">
        <v>61</v>
      </c>
      <c r="B16" s="53">
        <v>93.25</v>
      </c>
      <c r="C16" s="53">
        <v>69.36</v>
      </c>
      <c r="D16" s="53">
        <v>81.84</v>
      </c>
      <c r="E16" s="53">
        <v>116.2</v>
      </c>
      <c r="F16" s="53">
        <v>113.45</v>
      </c>
      <c r="G16" s="53">
        <v>150</v>
      </c>
      <c r="H16" s="53">
        <v>188</v>
      </c>
      <c r="I16" s="53">
        <v>185</v>
      </c>
      <c r="J16" s="53">
        <v>265</v>
      </c>
      <c r="K16" s="53">
        <v>215</v>
      </c>
      <c r="L16" s="53">
        <v>220</v>
      </c>
      <c r="M16" s="53">
        <v>231</v>
      </c>
      <c r="N16" s="53" t="s">
        <v>7</v>
      </c>
      <c r="O16" s="44"/>
      <c r="P16" s="56" t="s">
        <v>69</v>
      </c>
    </row>
    <row r="17" spans="1:16" ht="14.1" customHeight="1">
      <c r="A17" s="56" t="s">
        <v>62</v>
      </c>
      <c r="B17" s="53">
        <v>191.34</v>
      </c>
      <c r="C17" s="53">
        <v>141.38999999999999</v>
      </c>
      <c r="D17" s="53">
        <v>160.82</v>
      </c>
      <c r="E17" s="53">
        <v>239.73</v>
      </c>
      <c r="F17" s="53">
        <v>280.7</v>
      </c>
      <c r="G17" s="53">
        <v>294</v>
      </c>
      <c r="H17" s="53">
        <v>269</v>
      </c>
      <c r="I17" s="53">
        <v>345</v>
      </c>
      <c r="J17" s="53">
        <v>410</v>
      </c>
      <c r="K17" s="53">
        <v>439</v>
      </c>
      <c r="L17" s="53">
        <v>390</v>
      </c>
      <c r="M17" s="53">
        <v>411</v>
      </c>
      <c r="N17" s="53" t="s">
        <v>7</v>
      </c>
      <c r="O17" s="31"/>
      <c r="P17" s="56" t="s">
        <v>70</v>
      </c>
    </row>
    <row r="18" spans="1:16" ht="14.1" customHeight="1">
      <c r="A18" s="56" t="s">
        <v>47</v>
      </c>
      <c r="B18" s="53">
        <v>50.769999999999897</v>
      </c>
      <c r="C18" s="53">
        <v>42.389999999999986</v>
      </c>
      <c r="D18" s="53">
        <v>50.980000000000047</v>
      </c>
      <c r="E18" s="53">
        <v>61.870000000000033</v>
      </c>
      <c r="F18" s="53">
        <v>67.990000000000009</v>
      </c>
      <c r="G18" s="53">
        <v>227</v>
      </c>
      <c r="H18" s="53">
        <v>158</v>
      </c>
      <c r="I18" s="53">
        <v>112</v>
      </c>
      <c r="J18" s="53">
        <v>133</v>
      </c>
      <c r="K18" s="53">
        <v>112</v>
      </c>
      <c r="L18" s="53">
        <v>127</v>
      </c>
      <c r="M18" s="53">
        <v>129</v>
      </c>
      <c r="N18" s="53" t="s">
        <v>7</v>
      </c>
      <c r="O18" s="31"/>
      <c r="P18" s="56" t="s">
        <v>71</v>
      </c>
    </row>
    <row r="19" spans="1:16" ht="14.1" customHeight="1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14"/>
      <c r="P19" s="54"/>
    </row>
    <row r="20" spans="1:16" ht="14.1" customHeight="1">
      <c r="A20" s="56"/>
      <c r="O20" s="31"/>
      <c r="P20" s="56"/>
    </row>
    <row r="21" spans="1:16" ht="14.1" customHeight="1">
      <c r="A21" s="57" t="s">
        <v>22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O21" s="31"/>
    </row>
    <row r="22" spans="1:16" ht="14.1" customHeight="1"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</row>
    <row r="23" spans="1:16">
      <c r="A23" s="57" t="s">
        <v>26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</row>
    <row r="24" spans="1:16"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</row>
    <row r="25" spans="1:16"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</row>
    <row r="26" spans="1:16"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</row>
    <row r="27" spans="1:16"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</row>
  </sheetData>
  <phoneticPr fontId="0" type="noConversion"/>
  <pageMargins left="0.7" right="0.7" top="0.75" bottom="0.75" header="0.3" footer="0.3"/>
  <pageSetup scale="83" orientation="landscape" r:id="rId1"/>
  <headerFooter>
    <oddHeader>&amp;R&amp;F  &amp;A  &amp;D  &amp;T  &amp;P/&amp;N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showGridLines="0" defaultGridColor="0" colorId="55" workbookViewId="0">
      <selection activeCell="Q5" sqref="Q5"/>
    </sheetView>
  </sheetViews>
  <sheetFormatPr defaultColWidth="9.109375" defaultRowHeight="15.9" customHeight="1"/>
  <cols>
    <col min="1" max="1" width="5" style="161" customWidth="1"/>
    <col min="2" max="2" width="1.33203125" style="161" customWidth="1"/>
    <col min="3" max="3" width="1.33203125" style="160" customWidth="1"/>
    <col min="4" max="4" width="8.6640625" style="159" customWidth="1"/>
    <col min="5" max="6" width="7.6640625" style="157" customWidth="1"/>
    <col min="7" max="7" width="6.6640625" style="157" customWidth="1"/>
    <col min="8" max="8" width="7.33203125" style="157" customWidth="1"/>
    <col min="9" max="11" width="6.6640625" style="157" customWidth="1"/>
    <col min="12" max="14" width="7.6640625" style="157" customWidth="1"/>
    <col min="15" max="16" width="6.6640625" style="157" customWidth="1"/>
    <col min="17" max="17" width="7.6640625" style="158" customWidth="1"/>
    <col min="18" max="18" width="11" style="157" customWidth="1"/>
    <col min="19" max="16384" width="9.109375" style="157"/>
  </cols>
  <sheetData>
    <row r="1" spans="1:18" s="230" customFormat="1" ht="12">
      <c r="A1" s="231">
        <v>8</v>
      </c>
      <c r="B1" s="231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Q1" s="232"/>
      <c r="R1" s="231"/>
    </row>
    <row r="2" spans="1:18" ht="10.199999999999999">
      <c r="A2" s="229" t="s">
        <v>209</v>
      </c>
      <c r="B2" s="229"/>
      <c r="D2" s="223"/>
      <c r="E2" s="223"/>
      <c r="F2" s="228"/>
      <c r="G2" s="227"/>
      <c r="H2" s="227"/>
      <c r="I2" s="226"/>
      <c r="J2" s="226"/>
      <c r="K2" s="226"/>
      <c r="L2" s="226"/>
      <c r="M2" s="226"/>
      <c r="N2" s="226"/>
      <c r="Q2" s="225" t="s">
        <v>209</v>
      </c>
    </row>
    <row r="3" spans="1:18" ht="10.199999999999999">
      <c r="A3" s="224" t="s">
        <v>208</v>
      </c>
      <c r="B3" s="224"/>
      <c r="D3" s="223"/>
      <c r="E3" s="222"/>
      <c r="F3" s="218"/>
      <c r="G3" s="221"/>
      <c r="H3" s="217"/>
      <c r="I3" s="218"/>
      <c r="J3" s="218"/>
      <c r="K3" s="218"/>
      <c r="L3" s="218"/>
      <c r="M3" s="218"/>
      <c r="N3" s="218"/>
      <c r="Q3" s="220" t="s">
        <v>207</v>
      </c>
    </row>
    <row r="4" spans="1:18" ht="10.199999999999999">
      <c r="A4" s="219" t="s">
        <v>206</v>
      </c>
      <c r="B4" s="219"/>
      <c r="D4" s="218"/>
      <c r="E4" s="218"/>
      <c r="F4" s="218"/>
      <c r="G4" s="217"/>
      <c r="H4" s="217"/>
      <c r="I4" s="218"/>
      <c r="J4" s="218"/>
      <c r="K4" s="218"/>
      <c r="L4" s="218"/>
      <c r="M4" s="218"/>
      <c r="N4" s="218"/>
      <c r="Q4" s="217" t="s">
        <v>205</v>
      </c>
    </row>
    <row r="5" spans="1:18" s="159" customFormat="1" ht="10.199999999999999">
      <c r="A5" s="216"/>
      <c r="B5" s="216"/>
      <c r="C5" s="19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</row>
    <row r="6" spans="1:18" s="202" customFormat="1" ht="21.9" customHeight="1">
      <c r="A6" s="215"/>
      <c r="B6" s="214"/>
      <c r="C6" s="213"/>
      <c r="D6" s="491" t="s">
        <v>2</v>
      </c>
      <c r="E6" s="494" t="s">
        <v>204</v>
      </c>
      <c r="F6" s="495"/>
      <c r="G6" s="495"/>
      <c r="H6" s="495"/>
      <c r="I6" s="495"/>
      <c r="J6" s="495"/>
      <c r="K6" s="496"/>
      <c r="L6" s="494" t="s">
        <v>203</v>
      </c>
      <c r="M6" s="496"/>
      <c r="N6" s="497" t="s">
        <v>202</v>
      </c>
      <c r="O6" s="498"/>
      <c r="P6" s="499"/>
      <c r="Q6" s="500" t="s">
        <v>201</v>
      </c>
    </row>
    <row r="7" spans="1:18" s="202" customFormat="1" ht="24" customHeight="1">
      <c r="A7" s="212"/>
      <c r="B7" s="211"/>
      <c r="C7" s="210"/>
      <c r="D7" s="492"/>
      <c r="E7" s="503" t="s">
        <v>2</v>
      </c>
      <c r="F7" s="505" t="s">
        <v>200</v>
      </c>
      <c r="G7" s="506"/>
      <c r="H7" s="506"/>
      <c r="I7" s="506"/>
      <c r="J7" s="507"/>
      <c r="K7" s="508" t="s">
        <v>199</v>
      </c>
      <c r="L7" s="510" t="s">
        <v>2</v>
      </c>
      <c r="M7" s="508" t="s">
        <v>198</v>
      </c>
      <c r="N7" s="510" t="s">
        <v>2</v>
      </c>
      <c r="O7" s="511" t="s">
        <v>197</v>
      </c>
      <c r="P7" s="513" t="s">
        <v>196</v>
      </c>
      <c r="Q7" s="501"/>
    </row>
    <row r="8" spans="1:18" s="202" customFormat="1" ht="53.4" customHeight="1">
      <c r="A8" s="209"/>
      <c r="B8" s="208"/>
      <c r="C8" s="207"/>
      <c r="D8" s="493"/>
      <c r="E8" s="504"/>
      <c r="F8" s="206" t="s">
        <v>2</v>
      </c>
      <c r="G8" s="205" t="s">
        <v>195</v>
      </c>
      <c r="H8" s="204" t="s">
        <v>194</v>
      </c>
      <c r="I8" s="204" t="s">
        <v>193</v>
      </c>
      <c r="J8" s="203" t="s">
        <v>192</v>
      </c>
      <c r="K8" s="509"/>
      <c r="L8" s="509"/>
      <c r="M8" s="509"/>
      <c r="N8" s="509"/>
      <c r="O8" s="512"/>
      <c r="P8" s="514"/>
      <c r="Q8" s="502"/>
    </row>
    <row r="9" spans="1:18" ht="18" customHeight="1">
      <c r="A9" s="201"/>
      <c r="B9" s="200"/>
      <c r="C9" s="199"/>
      <c r="D9" s="198"/>
      <c r="E9" s="197"/>
      <c r="F9" s="194"/>
      <c r="G9" s="195"/>
      <c r="H9" s="195"/>
      <c r="I9" s="195"/>
      <c r="J9" s="195"/>
      <c r="K9" s="195"/>
      <c r="L9" s="195"/>
      <c r="M9" s="195"/>
      <c r="N9" s="196"/>
      <c r="O9" s="195"/>
      <c r="P9" s="195"/>
      <c r="Q9" s="194"/>
    </row>
    <row r="10" spans="1:18" ht="18.75" customHeight="1">
      <c r="A10" s="180"/>
      <c r="B10" s="163"/>
      <c r="C10" s="164"/>
      <c r="D10" s="189"/>
      <c r="E10" s="188"/>
      <c r="F10" s="186"/>
      <c r="G10" s="158"/>
      <c r="H10" s="158"/>
      <c r="I10" s="193"/>
      <c r="J10" s="158"/>
      <c r="K10" s="190" t="s">
        <v>191</v>
      </c>
      <c r="L10" s="186"/>
      <c r="M10" s="158"/>
      <c r="N10" s="186"/>
      <c r="O10" s="158"/>
      <c r="P10" s="158"/>
      <c r="Q10" s="186"/>
    </row>
    <row r="11" spans="1:18" ht="10.199999999999999">
      <c r="A11" s="180"/>
      <c r="B11" s="165"/>
      <c r="C11" s="164"/>
      <c r="D11" s="189"/>
      <c r="E11" s="188"/>
      <c r="F11" s="186"/>
      <c r="G11" s="158"/>
      <c r="H11" s="158"/>
      <c r="I11" s="158"/>
      <c r="J11" s="158"/>
      <c r="K11" s="158"/>
      <c r="L11" s="158"/>
      <c r="M11" s="158"/>
      <c r="N11" s="187"/>
      <c r="O11" s="158"/>
      <c r="P11" s="158"/>
      <c r="Q11" s="186"/>
    </row>
    <row r="12" spans="1:18" ht="15.9" customHeight="1">
      <c r="A12" s="180">
        <v>2012</v>
      </c>
      <c r="B12" s="165"/>
      <c r="C12" s="179"/>
      <c r="D12" s="185" t="s">
        <v>162</v>
      </c>
      <c r="E12" s="181" t="s">
        <v>162</v>
      </c>
      <c r="F12" s="181" t="s">
        <v>162</v>
      </c>
      <c r="G12" s="183" t="s">
        <v>162</v>
      </c>
      <c r="H12" s="184" t="s">
        <v>162</v>
      </c>
      <c r="I12" s="184" t="s">
        <v>162</v>
      </c>
      <c r="J12" s="184" t="s">
        <v>162</v>
      </c>
      <c r="K12" s="182" t="s">
        <v>162</v>
      </c>
      <c r="L12" s="181" t="s">
        <v>162</v>
      </c>
      <c r="M12" s="181" t="s">
        <v>162</v>
      </c>
      <c r="N12" s="181" t="s">
        <v>162</v>
      </c>
      <c r="O12" s="183" t="s">
        <v>162</v>
      </c>
      <c r="P12" s="182" t="s">
        <v>162</v>
      </c>
      <c r="Q12" s="181" t="s">
        <v>162</v>
      </c>
    </row>
    <row r="13" spans="1:18" ht="15.9" customHeight="1">
      <c r="A13" s="180">
        <v>2011</v>
      </c>
      <c r="B13" s="192"/>
      <c r="C13" s="179"/>
      <c r="D13" s="178">
        <v>2394.9834309999997</v>
      </c>
      <c r="E13" s="177">
        <v>1032.897127</v>
      </c>
      <c r="F13" s="174">
        <v>308.11425099999997</v>
      </c>
      <c r="G13" s="175">
        <v>19.793794999999999</v>
      </c>
      <c r="H13" s="175">
        <v>3.1775380000000002</v>
      </c>
      <c r="I13" s="175">
        <v>14.976359</v>
      </c>
      <c r="J13" s="175">
        <v>1.8540000000000002E-3</v>
      </c>
      <c r="K13" s="176">
        <v>268.19464199999999</v>
      </c>
      <c r="L13" s="174">
        <v>662.01434299999994</v>
      </c>
      <c r="M13" s="175">
        <v>327.867051</v>
      </c>
      <c r="N13" s="174">
        <v>665.89226900000006</v>
      </c>
      <c r="O13" s="175">
        <v>10.628508</v>
      </c>
      <c r="P13" s="175">
        <v>4.4286070000000004</v>
      </c>
      <c r="Q13" s="174">
        <v>17.087577</v>
      </c>
    </row>
    <row r="14" spans="1:18" ht="15.9" customHeight="1">
      <c r="A14" s="180">
        <v>2010</v>
      </c>
      <c r="B14" s="165"/>
      <c r="C14" s="179"/>
      <c r="D14" s="178">
        <v>2025.566568</v>
      </c>
      <c r="E14" s="177">
        <v>1035.2103399999999</v>
      </c>
      <c r="F14" s="174">
        <v>304.16220099999998</v>
      </c>
      <c r="G14" s="175">
        <v>3.0141119999999999</v>
      </c>
      <c r="H14" s="175">
        <v>1.1058859999999999</v>
      </c>
      <c r="I14" s="175">
        <v>1.8659319999999999</v>
      </c>
      <c r="J14" s="175">
        <v>0.15143500000000001</v>
      </c>
      <c r="K14" s="176">
        <v>153.632184</v>
      </c>
      <c r="L14" s="174">
        <v>671.06218200000001</v>
      </c>
      <c r="M14" s="175">
        <v>375.15828999999997</v>
      </c>
      <c r="N14" s="174">
        <v>302.97089900000003</v>
      </c>
      <c r="O14" s="175">
        <v>14.582463000000001</v>
      </c>
      <c r="P14" s="175">
        <v>4.9118829999999996</v>
      </c>
      <c r="Q14" s="174">
        <v>7.6875629999999999</v>
      </c>
    </row>
    <row r="15" spans="1:18" ht="15.9" customHeight="1">
      <c r="A15" s="180">
        <v>2009</v>
      </c>
      <c r="B15" s="165"/>
      <c r="C15" s="179"/>
      <c r="D15" s="178">
        <v>1349.8151459999999</v>
      </c>
      <c r="E15" s="177">
        <v>606.95280500000001</v>
      </c>
      <c r="F15" s="174">
        <v>138.245788</v>
      </c>
      <c r="G15" s="175">
        <v>14.56902</v>
      </c>
      <c r="H15" s="175">
        <v>0.18031999999999998</v>
      </c>
      <c r="I15" s="175">
        <v>14.339305</v>
      </c>
      <c r="J15" s="175">
        <v>0.3115</v>
      </c>
      <c r="K15" s="176">
        <v>92.915499999999994</v>
      </c>
      <c r="L15" s="174">
        <v>584.15594700000008</v>
      </c>
      <c r="M15" s="175">
        <v>334.35471200000001</v>
      </c>
      <c r="N15" s="174">
        <v>143.15862899999999</v>
      </c>
      <c r="O15" s="175">
        <v>22.543151999999999</v>
      </c>
      <c r="P15" s="175">
        <v>5.6057969999999999</v>
      </c>
      <c r="Q15" s="174">
        <v>0.33635500000000002</v>
      </c>
    </row>
    <row r="16" spans="1:18" ht="15.9" customHeight="1">
      <c r="A16" s="180">
        <v>2008</v>
      </c>
      <c r="B16" s="165"/>
      <c r="C16" s="179"/>
      <c r="D16" s="178">
        <v>1689.0233859999998</v>
      </c>
      <c r="E16" s="177">
        <v>453.59209000000004</v>
      </c>
      <c r="F16" s="174">
        <v>182.63202299999998</v>
      </c>
      <c r="G16" s="175">
        <v>2.9729360000000002</v>
      </c>
      <c r="H16" s="175">
        <v>0.48763899999999999</v>
      </c>
      <c r="I16" s="175">
        <v>2.4739599999999999</v>
      </c>
      <c r="J16" s="175">
        <v>4.3165999999999996E-2</v>
      </c>
      <c r="K16" s="176">
        <v>19.716294000000001</v>
      </c>
      <c r="L16" s="174">
        <v>401.319909</v>
      </c>
      <c r="M16" s="175">
        <v>242.50351999999998</v>
      </c>
      <c r="N16" s="174">
        <v>34.879150000000003</v>
      </c>
      <c r="O16" s="175">
        <v>14.891522999999999</v>
      </c>
      <c r="P16" s="175">
        <v>2.9113E-2</v>
      </c>
      <c r="Q16" s="174">
        <v>4.348751</v>
      </c>
    </row>
    <row r="17" spans="1:17" ht="15.9" customHeight="1">
      <c r="A17" s="180">
        <v>2007</v>
      </c>
      <c r="B17" s="165"/>
      <c r="C17" s="179"/>
      <c r="D17" s="178">
        <v>1306.607696</v>
      </c>
      <c r="E17" s="177">
        <v>233.60350700000001</v>
      </c>
      <c r="F17" s="174">
        <v>71.31326700000001</v>
      </c>
      <c r="G17" s="175">
        <v>4.1778029999999999</v>
      </c>
      <c r="H17" s="175">
        <v>0.71550400000000003</v>
      </c>
      <c r="I17" s="175">
        <v>2.8593699999999997</v>
      </c>
      <c r="J17" s="175">
        <v>3.7783000000000004E-2</v>
      </c>
      <c r="K17" s="176">
        <v>5.4405600000000005</v>
      </c>
      <c r="L17" s="174">
        <v>333.446484</v>
      </c>
      <c r="M17" s="175">
        <v>194.83809099999999</v>
      </c>
      <c r="N17" s="174">
        <v>8.573798</v>
      </c>
      <c r="O17" s="177">
        <v>6.2804729999999998</v>
      </c>
      <c r="P17" s="175">
        <v>4.0167000000000001E-2</v>
      </c>
      <c r="Q17" s="174">
        <v>0.62602999999999998</v>
      </c>
    </row>
    <row r="18" spans="1:17" ht="15.9" customHeight="1">
      <c r="A18" s="180">
        <v>2006</v>
      </c>
      <c r="B18" s="165"/>
      <c r="C18" s="179"/>
      <c r="D18" s="178">
        <v>1125.754999</v>
      </c>
      <c r="E18" s="177">
        <v>275.77132900000004</v>
      </c>
      <c r="F18" s="174">
        <v>74.410853000000003</v>
      </c>
      <c r="G18" s="175">
        <v>5.9707059999999998</v>
      </c>
      <c r="H18" s="175">
        <v>3.6877E-2</v>
      </c>
      <c r="I18" s="175">
        <v>5.921913</v>
      </c>
      <c r="J18" s="175">
        <v>7.1919999999999998E-2</v>
      </c>
      <c r="K18" s="176">
        <v>9.0313750000000006</v>
      </c>
      <c r="L18" s="174">
        <v>208.87057799999999</v>
      </c>
      <c r="M18" s="175">
        <v>178.54067999999998</v>
      </c>
      <c r="N18" s="174">
        <v>28.163085999999996</v>
      </c>
      <c r="O18" s="175">
        <v>3.420239</v>
      </c>
      <c r="P18" s="175">
        <v>3.3654000000000003E-2</v>
      </c>
      <c r="Q18" s="174">
        <v>0.87669600000000003</v>
      </c>
    </row>
    <row r="19" spans="1:17" ht="15.9" customHeight="1">
      <c r="A19" s="180">
        <v>2005</v>
      </c>
      <c r="B19" s="165"/>
      <c r="C19" s="179"/>
      <c r="D19" s="178">
        <v>929.10962100000006</v>
      </c>
      <c r="E19" s="177">
        <v>205.18893199999999</v>
      </c>
      <c r="F19" s="174">
        <v>63.655388000000002</v>
      </c>
      <c r="G19" s="175">
        <v>27.722698000000001</v>
      </c>
      <c r="H19" s="175">
        <v>2.7902E-2</v>
      </c>
      <c r="I19" s="175">
        <v>27.693560000000002</v>
      </c>
      <c r="J19" s="175">
        <v>7.8079999999999997E-2</v>
      </c>
      <c r="K19" s="176">
        <v>6.2678990000000008</v>
      </c>
      <c r="L19" s="174">
        <v>126.194102</v>
      </c>
      <c r="M19" s="175">
        <v>122.895505</v>
      </c>
      <c r="N19" s="174">
        <v>56.271290999999998</v>
      </c>
      <c r="O19" s="175">
        <v>1.4277070000000001</v>
      </c>
      <c r="P19" s="175">
        <v>8.6126999999999995E-2</v>
      </c>
      <c r="Q19" s="174">
        <v>2.8700649999999999</v>
      </c>
    </row>
    <row r="20" spans="1:17" ht="15.9" customHeight="1">
      <c r="A20" s="180">
        <v>2004</v>
      </c>
      <c r="B20" s="165"/>
      <c r="C20" s="179"/>
      <c r="D20" s="178">
        <v>763.33404200000007</v>
      </c>
      <c r="E20" s="177">
        <v>114.46034</v>
      </c>
      <c r="F20" s="174">
        <v>30.656316999999998</v>
      </c>
      <c r="G20" s="175">
        <v>2.8877100000000002</v>
      </c>
      <c r="H20" s="175">
        <v>2.1364000000000001E-2</v>
      </c>
      <c r="I20" s="175">
        <v>2.5393020000000002</v>
      </c>
      <c r="J20" s="175">
        <v>5.8277999999999996E-2</v>
      </c>
      <c r="K20" s="176">
        <v>10.604507999999999</v>
      </c>
      <c r="L20" s="174">
        <v>107.37982099999999</v>
      </c>
      <c r="M20" s="175">
        <v>107.14977999999999</v>
      </c>
      <c r="N20" s="174">
        <v>64.655833000000001</v>
      </c>
      <c r="O20" s="175">
        <v>0.690025</v>
      </c>
      <c r="P20" s="175">
        <v>8.1599999999999992E-2</v>
      </c>
      <c r="Q20" s="174">
        <v>0.50586799999999998</v>
      </c>
    </row>
    <row r="21" spans="1:17" ht="15.9" customHeight="1">
      <c r="A21" s="180">
        <v>2003</v>
      </c>
      <c r="B21" s="165"/>
      <c r="C21" s="179"/>
      <c r="D21" s="178">
        <v>566.30396400000006</v>
      </c>
      <c r="E21" s="177">
        <v>29.719860000000001</v>
      </c>
      <c r="F21" s="174">
        <v>20.710438</v>
      </c>
      <c r="G21" s="175">
        <v>1.0714619999999999</v>
      </c>
      <c r="H21" s="175">
        <v>0</v>
      </c>
      <c r="I21" s="175">
        <v>1.0249000000000001</v>
      </c>
      <c r="J21" s="175">
        <v>1.754E-2</v>
      </c>
      <c r="K21" s="176">
        <v>8.8874259999999996</v>
      </c>
      <c r="L21" s="174">
        <v>101.369822</v>
      </c>
      <c r="M21" s="175">
        <v>99.244308000000004</v>
      </c>
      <c r="N21" s="174">
        <v>70.773572000000001</v>
      </c>
      <c r="O21" s="175">
        <v>1.2467940000000002</v>
      </c>
      <c r="P21" s="175">
        <v>4.1966000000000003E-2</v>
      </c>
      <c r="Q21" s="174">
        <v>1.54691</v>
      </c>
    </row>
    <row r="22" spans="1:17" ht="15.9" customHeight="1">
      <c r="A22" s="180">
        <v>2002</v>
      </c>
      <c r="B22" s="165"/>
      <c r="C22" s="179"/>
      <c r="D22" s="178">
        <v>434.90160499999996</v>
      </c>
      <c r="E22" s="177">
        <v>48.348509</v>
      </c>
      <c r="F22" s="174">
        <v>17.678165</v>
      </c>
      <c r="G22" s="175">
        <v>0.35756500000000002</v>
      </c>
      <c r="H22" s="175">
        <v>2.9999999999999997E-4</v>
      </c>
      <c r="I22" s="175">
        <v>0.283049</v>
      </c>
      <c r="J22" s="175">
        <v>2.2897999999999998E-2</v>
      </c>
      <c r="K22" s="176">
        <v>4.9884029999999999</v>
      </c>
      <c r="L22" s="174">
        <v>35.351805999999996</v>
      </c>
      <c r="M22" s="175">
        <v>34.860650999999997</v>
      </c>
      <c r="N22" s="174">
        <v>6.7545139999999995</v>
      </c>
      <c r="O22" s="175">
        <v>2.843899</v>
      </c>
      <c r="P22" s="175">
        <v>5.1709000000000005E-2</v>
      </c>
      <c r="Q22" s="174">
        <v>0.46340399999999998</v>
      </c>
    </row>
    <row r="23" spans="1:17" ht="15.9" customHeight="1">
      <c r="A23" s="180">
        <v>2001</v>
      </c>
      <c r="B23" s="165"/>
      <c r="C23" s="179"/>
      <c r="D23" s="178">
        <v>372.71991200000002</v>
      </c>
      <c r="E23" s="177">
        <v>47.287844</v>
      </c>
      <c r="F23" s="174">
        <v>6.8298760000000005</v>
      </c>
      <c r="G23" s="175">
        <v>0.95665299999999998</v>
      </c>
      <c r="H23" s="175">
        <v>1E-4</v>
      </c>
      <c r="I23" s="175">
        <v>0.52767700000000006</v>
      </c>
      <c r="J23" s="175">
        <v>0.29875999999999997</v>
      </c>
      <c r="K23" s="176">
        <v>5.3459350000000008</v>
      </c>
      <c r="L23" s="174">
        <v>16.310601999999999</v>
      </c>
      <c r="M23" s="175">
        <v>15.594896</v>
      </c>
      <c r="N23" s="174">
        <v>3.2844329999999999</v>
      </c>
      <c r="O23" s="175">
        <v>2.9545870000000001</v>
      </c>
      <c r="P23" s="175">
        <v>5.5000000000000003E-4</v>
      </c>
      <c r="Q23" s="174">
        <v>0.11722</v>
      </c>
    </row>
    <row r="24" spans="1:17" ht="15.9" customHeight="1">
      <c r="A24" s="180">
        <v>2000</v>
      </c>
      <c r="B24" s="165"/>
      <c r="C24" s="179"/>
      <c r="D24" s="178">
        <v>481.121036</v>
      </c>
      <c r="E24" s="177">
        <v>47.656151000000001</v>
      </c>
      <c r="F24" s="174">
        <v>5.701149</v>
      </c>
      <c r="G24" s="175">
        <v>0.56942999999999999</v>
      </c>
      <c r="H24" s="175">
        <v>5.1400000000000003E-4</v>
      </c>
      <c r="I24" s="175">
        <v>0.50077400000000005</v>
      </c>
      <c r="J24" s="175">
        <v>0</v>
      </c>
      <c r="K24" s="176">
        <v>2.8002440000000002</v>
      </c>
      <c r="L24" s="174">
        <v>37.101368000000001</v>
      </c>
      <c r="M24" s="175">
        <v>37.032709000000004</v>
      </c>
      <c r="N24" s="174">
        <v>1.8801289999999999</v>
      </c>
      <c r="O24" s="175">
        <v>1.267144</v>
      </c>
      <c r="P24" s="175">
        <v>0.14247699999999999</v>
      </c>
      <c r="Q24" s="174">
        <v>0.345665</v>
      </c>
    </row>
    <row r="25" spans="1:17" s="158" customFormat="1" ht="11.25" customHeight="1">
      <c r="A25" s="180"/>
      <c r="B25" s="165"/>
      <c r="C25" s="164"/>
      <c r="D25" s="189"/>
      <c r="E25" s="188"/>
      <c r="F25" s="186"/>
      <c r="N25" s="187"/>
      <c r="Q25" s="186"/>
    </row>
    <row r="26" spans="1:17" s="158" customFormat="1" ht="11.25" customHeight="1">
      <c r="A26" s="180"/>
      <c r="B26" s="165"/>
      <c r="C26" s="164"/>
      <c r="D26" s="191"/>
      <c r="E26" s="186"/>
      <c r="F26" s="186"/>
      <c r="N26" s="187"/>
      <c r="Q26" s="186"/>
    </row>
    <row r="27" spans="1:17" s="158" customFormat="1" ht="19.5" customHeight="1">
      <c r="A27" s="191"/>
      <c r="B27" s="163"/>
      <c r="C27" s="164"/>
      <c r="D27" s="189"/>
      <c r="E27" s="188"/>
      <c r="F27" s="186"/>
      <c r="K27" s="190" t="s">
        <v>190</v>
      </c>
      <c r="L27" s="189"/>
      <c r="N27" s="186"/>
      <c r="Q27" s="186"/>
    </row>
    <row r="28" spans="1:17" ht="10.199999999999999">
      <c r="A28" s="180"/>
      <c r="B28" s="165"/>
      <c r="C28" s="164"/>
      <c r="D28" s="189"/>
      <c r="E28" s="188"/>
      <c r="F28" s="186"/>
      <c r="G28" s="158"/>
      <c r="H28" s="158"/>
      <c r="I28" s="158"/>
      <c r="J28" s="158"/>
      <c r="K28" s="158"/>
      <c r="L28" s="158"/>
      <c r="M28" s="158"/>
      <c r="N28" s="187"/>
      <c r="O28" s="158"/>
      <c r="P28" s="158"/>
      <c r="Q28" s="186"/>
    </row>
    <row r="29" spans="1:17" ht="15.9" customHeight="1">
      <c r="A29" s="180">
        <v>2012</v>
      </c>
      <c r="B29" s="165"/>
      <c r="C29" s="179"/>
      <c r="D29" s="185" t="s">
        <v>162</v>
      </c>
      <c r="E29" s="181" t="s">
        <v>162</v>
      </c>
      <c r="F29" s="181" t="s">
        <v>162</v>
      </c>
      <c r="G29" s="183" t="s">
        <v>162</v>
      </c>
      <c r="H29" s="184" t="s">
        <v>162</v>
      </c>
      <c r="I29" s="184" t="s">
        <v>162</v>
      </c>
      <c r="J29" s="184" t="s">
        <v>162</v>
      </c>
      <c r="K29" s="182" t="s">
        <v>162</v>
      </c>
      <c r="L29" s="181" t="s">
        <v>162</v>
      </c>
      <c r="M29" s="181" t="s">
        <v>162</v>
      </c>
      <c r="N29" s="181" t="s">
        <v>162</v>
      </c>
      <c r="O29" s="183" t="s">
        <v>162</v>
      </c>
      <c r="P29" s="182" t="s">
        <v>162</v>
      </c>
      <c r="Q29" s="181" t="s">
        <v>162</v>
      </c>
    </row>
    <row r="30" spans="1:17" ht="15.9" customHeight="1">
      <c r="A30" s="180">
        <v>2011</v>
      </c>
      <c r="B30" s="165"/>
      <c r="C30" s="179"/>
      <c r="D30" s="178">
        <v>1637.825758</v>
      </c>
      <c r="E30" s="177">
        <v>1073.329749</v>
      </c>
      <c r="F30" s="174">
        <v>621.71116000000006</v>
      </c>
      <c r="G30" s="175">
        <v>101.13986800000001</v>
      </c>
      <c r="H30" s="175">
        <v>23.331323000000001</v>
      </c>
      <c r="I30" s="175">
        <v>62.766362000000001</v>
      </c>
      <c r="J30" s="175">
        <v>13.256269</v>
      </c>
      <c r="K30" s="176">
        <v>437.123447</v>
      </c>
      <c r="L30" s="174">
        <v>339.45134000000002</v>
      </c>
      <c r="M30" s="175">
        <v>333.28132199999999</v>
      </c>
      <c r="N30" s="174">
        <v>209.93433400000001</v>
      </c>
      <c r="O30" s="175">
        <v>106.624455</v>
      </c>
      <c r="P30" s="175">
        <v>42.031925999999999</v>
      </c>
      <c r="Q30" s="174">
        <v>0.635795</v>
      </c>
    </row>
    <row r="31" spans="1:17" ht="15.9" customHeight="1">
      <c r="A31" s="180">
        <v>2010</v>
      </c>
      <c r="B31" s="165"/>
      <c r="C31" s="179"/>
      <c r="D31" s="178">
        <v>1397.499693</v>
      </c>
      <c r="E31" s="177">
        <v>867.93567599999994</v>
      </c>
      <c r="F31" s="174">
        <v>511.84204499999998</v>
      </c>
      <c r="G31" s="175">
        <v>108.76884699999999</v>
      </c>
      <c r="H31" s="175">
        <v>24.676157</v>
      </c>
      <c r="I31" s="175">
        <v>67.795611000000008</v>
      </c>
      <c r="J31" s="175">
        <v>14.855741999999999</v>
      </c>
      <c r="K31" s="176">
        <v>344.24050900000003</v>
      </c>
      <c r="L31" s="174">
        <v>320.10222299999998</v>
      </c>
      <c r="M31" s="175">
        <v>316.432839</v>
      </c>
      <c r="N31" s="174">
        <v>200.22010800000001</v>
      </c>
      <c r="O31" s="175">
        <v>100.756916</v>
      </c>
      <c r="P31" s="175">
        <v>45.060043</v>
      </c>
      <c r="Q31" s="174">
        <v>1.1397889999999999</v>
      </c>
    </row>
    <row r="32" spans="1:17" ht="15.9" customHeight="1">
      <c r="A32" s="180">
        <v>2009</v>
      </c>
      <c r="B32" s="165"/>
      <c r="C32" s="179"/>
      <c r="D32" s="178">
        <v>1390.0978049999999</v>
      </c>
      <c r="E32" s="177">
        <v>859.49224100000004</v>
      </c>
      <c r="F32" s="174">
        <v>423.08023800000001</v>
      </c>
      <c r="G32" s="175">
        <v>79.898206999999999</v>
      </c>
      <c r="H32" s="175">
        <v>23.685784999999999</v>
      </c>
      <c r="I32" s="175">
        <v>43.349966999999999</v>
      </c>
      <c r="J32" s="175">
        <v>21.856771000000002</v>
      </c>
      <c r="K32" s="176">
        <v>388.64486900000003</v>
      </c>
      <c r="L32" s="174">
        <v>324.84950699999996</v>
      </c>
      <c r="M32" s="175">
        <v>318.19836099999998</v>
      </c>
      <c r="N32" s="174">
        <v>194.02865299999999</v>
      </c>
      <c r="O32" s="175">
        <v>87.367990999999989</v>
      </c>
      <c r="P32" s="175">
        <v>49.653660000000002</v>
      </c>
      <c r="Q32" s="174">
        <v>1.416156</v>
      </c>
    </row>
    <row r="33" spans="1:17" ht="15.9" customHeight="1">
      <c r="A33" s="180">
        <v>2008</v>
      </c>
      <c r="B33" s="165"/>
      <c r="C33" s="179"/>
      <c r="D33" s="178">
        <v>1304.331985</v>
      </c>
      <c r="E33" s="177">
        <v>746.54836499999999</v>
      </c>
      <c r="F33" s="174">
        <v>426.35952299999997</v>
      </c>
      <c r="G33" s="175">
        <v>84.309568999999996</v>
      </c>
      <c r="H33" s="175">
        <v>21.535034</v>
      </c>
      <c r="I33" s="175">
        <v>50.048737000000003</v>
      </c>
      <c r="J33" s="175">
        <v>12.485758000000001</v>
      </c>
      <c r="K33" s="176">
        <v>313.07649699999996</v>
      </c>
      <c r="L33" s="174">
        <v>308.073826</v>
      </c>
      <c r="M33" s="175">
        <v>302.754525</v>
      </c>
      <c r="N33" s="174">
        <v>219.21304400000002</v>
      </c>
      <c r="O33" s="175">
        <v>103.776702</v>
      </c>
      <c r="P33" s="175">
        <v>58.211091000000003</v>
      </c>
      <c r="Q33" s="174">
        <v>1.2075089999999999</v>
      </c>
    </row>
    <row r="34" spans="1:17" ht="15.9" customHeight="1">
      <c r="A34" s="180">
        <v>2007</v>
      </c>
      <c r="B34" s="165"/>
      <c r="C34" s="179"/>
      <c r="D34" s="178">
        <v>1044.2687249999999</v>
      </c>
      <c r="E34" s="177">
        <v>580.82068299999992</v>
      </c>
      <c r="F34" s="174">
        <v>329.88904500000001</v>
      </c>
      <c r="G34" s="175">
        <v>77.049109000000001</v>
      </c>
      <c r="H34" s="175">
        <v>28.923394999999999</v>
      </c>
      <c r="I34" s="175">
        <v>41.728644000000003</v>
      </c>
      <c r="J34" s="175">
        <v>3.6863780000000004</v>
      </c>
      <c r="K34" s="176">
        <v>241.37971999999999</v>
      </c>
      <c r="L34" s="174">
        <v>292.65752100000003</v>
      </c>
      <c r="M34" s="175">
        <v>289.01684999999998</v>
      </c>
      <c r="N34" s="174">
        <v>153.120711</v>
      </c>
      <c r="O34" s="175">
        <v>65.337911000000005</v>
      </c>
      <c r="P34" s="175">
        <v>43.185358999999998</v>
      </c>
      <c r="Q34" s="174">
        <v>1.70299</v>
      </c>
    </row>
    <row r="35" spans="1:17" ht="15.9" customHeight="1">
      <c r="A35" s="180">
        <v>2006</v>
      </c>
      <c r="B35" s="165"/>
      <c r="C35" s="179"/>
      <c r="D35" s="178">
        <v>1013.148607</v>
      </c>
      <c r="E35" s="177">
        <v>526.566823</v>
      </c>
      <c r="F35" s="174">
        <v>316.75156699999997</v>
      </c>
      <c r="G35" s="175">
        <v>52.263836000000005</v>
      </c>
      <c r="H35" s="175">
        <v>15.289101</v>
      </c>
      <c r="I35" s="175">
        <v>33.633938000000001</v>
      </c>
      <c r="J35" s="175">
        <v>3.4765869999999999</v>
      </c>
      <c r="K35" s="176">
        <v>202.143057</v>
      </c>
      <c r="L35" s="174">
        <v>242.690743</v>
      </c>
      <c r="M35" s="175">
        <v>237.609084</v>
      </c>
      <c r="N35" s="174">
        <v>118.13392999999999</v>
      </c>
      <c r="O35" s="175">
        <v>48.361093999999994</v>
      </c>
      <c r="P35" s="175">
        <v>36.676144999999998</v>
      </c>
      <c r="Q35" s="174">
        <v>1.5058009999999999</v>
      </c>
    </row>
    <row r="36" spans="1:17" ht="15.9" customHeight="1">
      <c r="A36" s="180">
        <v>2005</v>
      </c>
      <c r="B36" s="165"/>
      <c r="C36" s="179"/>
      <c r="D36" s="178">
        <v>1049.926271</v>
      </c>
      <c r="E36" s="177">
        <v>506.52820899999995</v>
      </c>
      <c r="F36" s="174">
        <v>301.84893699999998</v>
      </c>
      <c r="G36" s="175">
        <v>73.266933999999992</v>
      </c>
      <c r="H36" s="175">
        <v>12.347312000000001</v>
      </c>
      <c r="I36" s="175">
        <v>53.545499999999997</v>
      </c>
      <c r="J36" s="175">
        <v>2.2911069999999998</v>
      </c>
      <c r="K36" s="176">
        <v>198.00669300000001</v>
      </c>
      <c r="L36" s="174">
        <v>235.33449400000001</v>
      </c>
      <c r="M36" s="175">
        <v>229.73614000000001</v>
      </c>
      <c r="N36" s="174">
        <v>150.62651199999999</v>
      </c>
      <c r="O36" s="175">
        <v>52.752780000000001</v>
      </c>
      <c r="P36" s="175">
        <v>47.535898000000003</v>
      </c>
      <c r="Q36" s="174">
        <v>0.71384700000000001</v>
      </c>
    </row>
    <row r="37" spans="1:17" ht="15.9" customHeight="1">
      <c r="A37" s="180">
        <v>2004</v>
      </c>
      <c r="B37" s="165"/>
      <c r="C37" s="179"/>
      <c r="D37" s="178">
        <v>739.54917399999999</v>
      </c>
      <c r="E37" s="177">
        <v>379.64214000000004</v>
      </c>
      <c r="F37" s="174">
        <v>201.88040100000001</v>
      </c>
      <c r="G37" s="175">
        <v>43.532241999999997</v>
      </c>
      <c r="H37" s="175">
        <v>6.959498</v>
      </c>
      <c r="I37" s="175">
        <v>30.576899000000001</v>
      </c>
      <c r="J37" s="175">
        <v>2.321879</v>
      </c>
      <c r="K37" s="176">
        <v>167.98855600000002</v>
      </c>
      <c r="L37" s="174">
        <v>179.61512599999998</v>
      </c>
      <c r="M37" s="175">
        <v>176.75679699999998</v>
      </c>
      <c r="N37" s="174">
        <v>158.75350499999999</v>
      </c>
      <c r="O37" s="175">
        <v>31.621420999999998</v>
      </c>
      <c r="P37" s="175">
        <v>96.619208999999998</v>
      </c>
      <c r="Q37" s="174">
        <v>0.93490899999999999</v>
      </c>
    </row>
    <row r="38" spans="1:17" ht="15.9" customHeight="1">
      <c r="A38" s="180">
        <v>2003</v>
      </c>
      <c r="B38" s="165"/>
      <c r="C38" s="179"/>
      <c r="D38" s="178">
        <v>703.86375100000009</v>
      </c>
      <c r="E38" s="177">
        <v>397.26503600000001</v>
      </c>
      <c r="F38" s="174">
        <v>207.15465700000001</v>
      </c>
      <c r="G38" s="175">
        <v>36.575300999999996</v>
      </c>
      <c r="H38" s="175">
        <v>8.0995989999999995</v>
      </c>
      <c r="I38" s="175">
        <v>24.198788</v>
      </c>
      <c r="J38" s="175">
        <v>1.685694</v>
      </c>
      <c r="K38" s="176">
        <v>180.23062100000001</v>
      </c>
      <c r="L38" s="174">
        <v>192.70424499999999</v>
      </c>
      <c r="M38" s="175">
        <v>186.95638600000001</v>
      </c>
      <c r="N38" s="174">
        <v>95.255262000000002</v>
      </c>
      <c r="O38" s="175">
        <v>23.201252</v>
      </c>
      <c r="P38" s="175">
        <v>49.778373000000002</v>
      </c>
      <c r="Q38" s="174">
        <v>0.66577999999999993</v>
      </c>
    </row>
    <row r="39" spans="1:17" ht="15.9" customHeight="1">
      <c r="A39" s="180">
        <v>2002</v>
      </c>
      <c r="B39" s="165"/>
      <c r="C39" s="179"/>
      <c r="D39" s="178">
        <v>501.84286500000002</v>
      </c>
      <c r="E39" s="177">
        <v>246.921471</v>
      </c>
      <c r="F39" s="174">
        <v>127.219359</v>
      </c>
      <c r="G39" s="175">
        <v>23.497105999999999</v>
      </c>
      <c r="H39" s="175">
        <v>4.7734209999999999</v>
      </c>
      <c r="I39" s="175">
        <v>15.827082000000001</v>
      </c>
      <c r="J39" s="175">
        <v>1.5509040000000001</v>
      </c>
      <c r="K39" s="176">
        <v>116.677431</v>
      </c>
      <c r="L39" s="174">
        <v>155.952122</v>
      </c>
      <c r="M39" s="175">
        <v>152.57375300000001</v>
      </c>
      <c r="N39" s="174">
        <v>66.581861000000004</v>
      </c>
      <c r="O39" s="175">
        <v>19.229116999999999</v>
      </c>
      <c r="P39" s="175">
        <v>31.446756000000001</v>
      </c>
      <c r="Q39" s="174">
        <v>0.798678</v>
      </c>
    </row>
    <row r="40" spans="1:17" ht="15.9" customHeight="1">
      <c r="A40" s="180">
        <v>2001</v>
      </c>
      <c r="B40" s="165"/>
      <c r="C40" s="179"/>
      <c r="D40" s="178">
        <v>456.56089500000002</v>
      </c>
      <c r="E40" s="177">
        <v>235.81506899999999</v>
      </c>
      <c r="F40" s="174">
        <v>113.659322</v>
      </c>
      <c r="G40" s="175">
        <v>15.626884</v>
      </c>
      <c r="H40" s="175">
        <v>4.5282900000000001</v>
      </c>
      <c r="I40" s="175">
        <v>8.983274999999999</v>
      </c>
      <c r="J40" s="175">
        <v>1.930083</v>
      </c>
      <c r="K40" s="176">
        <v>118.548254</v>
      </c>
      <c r="L40" s="174">
        <v>122.715233</v>
      </c>
      <c r="M40" s="175">
        <v>120.744201</v>
      </c>
      <c r="N40" s="174">
        <v>57.072944000000007</v>
      </c>
      <c r="O40" s="175">
        <v>18.731028999999999</v>
      </c>
      <c r="P40" s="175">
        <v>27.231145000000001</v>
      </c>
      <c r="Q40" s="174">
        <v>0.84128800000000004</v>
      </c>
    </row>
    <row r="41" spans="1:17" ht="15.9" customHeight="1">
      <c r="A41" s="180">
        <v>2000</v>
      </c>
      <c r="B41" s="165"/>
      <c r="C41" s="179"/>
      <c r="D41" s="178">
        <v>526.44778799999995</v>
      </c>
      <c r="E41" s="177">
        <v>294.81452000000002</v>
      </c>
      <c r="F41" s="174">
        <v>145.843219</v>
      </c>
      <c r="G41" s="175">
        <v>23.057044000000001</v>
      </c>
      <c r="H41" s="175">
        <v>7.429932</v>
      </c>
      <c r="I41" s="175">
        <v>13.299385000000001</v>
      </c>
      <c r="J41" s="175">
        <v>2.2536579999999997</v>
      </c>
      <c r="K41" s="176">
        <v>139.93016399999999</v>
      </c>
      <c r="L41" s="174">
        <v>154.17939699999999</v>
      </c>
      <c r="M41" s="175">
        <v>152.72839400000001</v>
      </c>
      <c r="N41" s="174">
        <v>67.791126999999989</v>
      </c>
      <c r="O41" s="175">
        <v>11.333986999999999</v>
      </c>
      <c r="P41" s="175">
        <v>41.004144999999994</v>
      </c>
      <c r="Q41" s="174">
        <v>0.45752999999999999</v>
      </c>
    </row>
    <row r="42" spans="1:17" ht="6.9" customHeight="1">
      <c r="A42" s="173"/>
      <c r="B42" s="172"/>
      <c r="C42" s="171"/>
      <c r="D42" s="170"/>
      <c r="E42" s="169"/>
      <c r="F42" s="166"/>
      <c r="G42" s="167"/>
      <c r="H42" s="167"/>
      <c r="I42" s="167"/>
      <c r="J42" s="167"/>
      <c r="K42" s="168"/>
      <c r="L42" s="166"/>
      <c r="M42" s="167"/>
      <c r="N42" s="166"/>
      <c r="O42" s="167"/>
      <c r="P42" s="167"/>
      <c r="Q42" s="166"/>
    </row>
    <row r="43" spans="1:17" ht="6.9" customHeight="1">
      <c r="A43" s="165"/>
      <c r="B43" s="165"/>
      <c r="C43" s="164"/>
      <c r="D43" s="163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</row>
    <row r="44" spans="1:17" ht="10.199999999999999">
      <c r="A44" s="489" t="s">
        <v>590</v>
      </c>
      <c r="B44" s="162"/>
    </row>
    <row r="45" spans="1:17" ht="10.199999999999999">
      <c r="A45" s="490" t="s">
        <v>605</v>
      </c>
    </row>
    <row r="46" spans="1:17" ht="10.199999999999999">
      <c r="A46" s="490" t="s">
        <v>606</v>
      </c>
    </row>
    <row r="47" spans="1:17" ht="10.199999999999999">
      <c r="A47" s="490"/>
    </row>
    <row r="48" spans="1:17" ht="10.199999999999999">
      <c r="A48" s="489" t="s">
        <v>591</v>
      </c>
    </row>
    <row r="49" spans="1:2" s="157" customFormat="1" ht="10.199999999999999">
      <c r="A49" s="490" t="s">
        <v>607</v>
      </c>
      <c r="B49" s="161"/>
    </row>
    <row r="50" spans="1:2" s="157" customFormat="1" ht="10.199999999999999">
      <c r="A50" s="490" t="s">
        <v>608</v>
      </c>
      <c r="B50" s="161"/>
    </row>
    <row r="51" spans="1:2" s="157" customFormat="1" ht="10.199999999999999">
      <c r="A51" s="161"/>
      <c r="B51" s="161"/>
    </row>
    <row r="52" spans="1:2" s="157" customFormat="1" ht="10.199999999999999">
      <c r="B52" s="162"/>
    </row>
    <row r="53" spans="1:2" s="157" customFormat="1" ht="10.199999999999999">
      <c r="A53" s="161"/>
      <c r="B53" s="161"/>
    </row>
    <row r="54" spans="1:2" s="157" customFormat="1" ht="10.199999999999999">
      <c r="A54" s="161"/>
      <c r="B54" s="161"/>
    </row>
    <row r="55" spans="1:2" s="157" customFormat="1" ht="10.199999999999999">
      <c r="A55" s="161"/>
      <c r="B55" s="161"/>
    </row>
    <row r="56" spans="1:2" s="157" customFormat="1" ht="10.199999999999999">
      <c r="A56" s="161"/>
      <c r="B56" s="161"/>
    </row>
    <row r="57" spans="1:2" s="157" customFormat="1" ht="10.199999999999999">
      <c r="A57" s="161"/>
      <c r="B57" s="161"/>
    </row>
    <row r="58" spans="1:2" s="157" customFormat="1" ht="10.199999999999999">
      <c r="A58" s="161"/>
      <c r="B58" s="161"/>
    </row>
    <row r="59" spans="1:2" s="157" customFormat="1" ht="10.199999999999999">
      <c r="A59" s="161"/>
      <c r="B59" s="161"/>
    </row>
    <row r="60" spans="1:2" s="157" customFormat="1" ht="10.199999999999999">
      <c r="A60" s="161"/>
      <c r="B60" s="161"/>
    </row>
    <row r="61" spans="1:2" s="157" customFormat="1" ht="10.199999999999999">
      <c r="A61" s="161"/>
      <c r="B61" s="161"/>
    </row>
    <row r="62" spans="1:2" s="157" customFormat="1" ht="10.199999999999999">
      <c r="A62" s="161"/>
      <c r="B62" s="161"/>
    </row>
    <row r="63" spans="1:2" s="157" customFormat="1" ht="10.199999999999999">
      <c r="A63" s="161"/>
      <c r="B63" s="161"/>
    </row>
    <row r="64" spans="1:2" s="157" customFormat="1" ht="10.199999999999999">
      <c r="A64" s="161"/>
      <c r="B64" s="161"/>
    </row>
    <row r="65" s="157" customFormat="1" ht="10.199999999999999"/>
    <row r="66" s="157" customFormat="1" ht="10.199999999999999"/>
    <row r="67" s="157" customFormat="1" ht="10.199999999999999"/>
    <row r="68" s="157" customFormat="1" ht="10.199999999999999"/>
    <row r="69" s="157" customFormat="1" ht="10.199999999999999"/>
    <row r="70" s="157" customFormat="1" ht="10.199999999999999"/>
    <row r="71" s="157" customFormat="1" ht="10.199999999999999"/>
    <row r="72" s="157" customFormat="1" ht="10.199999999999999"/>
    <row r="73" s="157" customFormat="1" ht="10.199999999999999"/>
    <row r="74" s="157" customFormat="1" ht="10.199999999999999"/>
    <row r="75" s="157" customFormat="1" ht="10.199999999999999"/>
    <row r="76" s="157" customFormat="1" ht="10.199999999999999"/>
    <row r="77" s="157" customFormat="1" ht="10.199999999999999"/>
    <row r="78" s="157" customFormat="1" ht="10.199999999999999"/>
    <row r="79" s="157" customFormat="1" ht="10.199999999999999"/>
    <row r="80" s="157" customFormat="1" ht="10.199999999999999"/>
    <row r="81" s="157" customFormat="1" ht="10.199999999999999"/>
    <row r="82" s="157" customFormat="1" ht="10.199999999999999"/>
    <row r="83" s="157" customFormat="1" ht="10.199999999999999"/>
    <row r="84" s="157" customFormat="1" ht="10.199999999999999"/>
    <row r="85" s="157" customFormat="1" ht="10.199999999999999"/>
    <row r="86" s="157" customFormat="1" ht="10.199999999999999"/>
    <row r="87" s="157" customFormat="1" ht="10.199999999999999"/>
    <row r="88" s="157" customFormat="1" ht="10.199999999999999"/>
    <row r="89" s="157" customFormat="1" ht="10.199999999999999"/>
    <row r="90" s="157" customFormat="1" ht="10.199999999999999"/>
    <row r="91" s="157" customFormat="1" ht="10.199999999999999"/>
    <row r="92" s="157" customFormat="1" ht="10.199999999999999"/>
    <row r="93" s="157" customFormat="1" ht="10.199999999999999"/>
    <row r="94" s="157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8" orientation="portrait" r:id="rId1"/>
  <headerFooter>
    <oddFooter>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showGridLines="0" defaultGridColor="0" colorId="55" workbookViewId="0">
      <selection activeCell="Q5" sqref="Q5"/>
    </sheetView>
  </sheetViews>
  <sheetFormatPr defaultColWidth="9.109375" defaultRowHeight="10.199999999999999"/>
  <cols>
    <col min="1" max="1" width="4.5546875" style="234" customWidth="1"/>
    <col min="2" max="2" width="10.109375" style="234" customWidth="1"/>
    <col min="3" max="3" width="1.44140625" style="234" customWidth="1"/>
    <col min="4" max="4" width="8.6640625" style="235" customWidth="1"/>
    <col min="5" max="6" width="7.6640625" style="234" customWidth="1"/>
    <col min="7" max="11" width="6.6640625" style="234" customWidth="1"/>
    <col min="12" max="13" width="7.6640625" style="234" customWidth="1"/>
    <col min="14" max="14" width="8.5546875" style="234" customWidth="1"/>
    <col min="15" max="16" width="6.6640625" style="234" customWidth="1"/>
    <col min="17" max="17" width="7.6640625" style="234" customWidth="1"/>
    <col min="18" max="18" width="10.44140625" style="234" customWidth="1"/>
    <col min="19" max="16384" width="9.109375" style="234"/>
  </cols>
  <sheetData>
    <row r="1" spans="1:18" s="286" customFormat="1" ht="12">
      <c r="A1" s="231">
        <v>9</v>
      </c>
      <c r="B1" s="287"/>
      <c r="C1" s="287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87"/>
      <c r="P1" s="287"/>
      <c r="R1" s="231"/>
    </row>
    <row r="2" spans="1:18">
      <c r="A2" s="229" t="s">
        <v>209</v>
      </c>
      <c r="B2" s="285"/>
      <c r="C2" s="285"/>
      <c r="D2" s="223"/>
      <c r="E2" s="223"/>
      <c r="F2" s="228"/>
      <c r="G2" s="227"/>
      <c r="H2" s="227"/>
      <c r="I2" s="226"/>
      <c r="J2" s="226"/>
      <c r="K2" s="226"/>
      <c r="L2" s="226"/>
      <c r="M2" s="226"/>
      <c r="N2" s="226"/>
      <c r="O2" s="283"/>
      <c r="P2" s="283"/>
      <c r="R2" s="225" t="s">
        <v>209</v>
      </c>
    </row>
    <row r="3" spans="1:18">
      <c r="A3" s="229" t="s">
        <v>217</v>
      </c>
      <c r="B3" s="283"/>
      <c r="C3" s="283"/>
      <c r="D3" s="223"/>
      <c r="E3" s="222"/>
      <c r="F3" s="218"/>
      <c r="G3" s="221"/>
      <c r="H3" s="217"/>
      <c r="I3" s="218"/>
      <c r="J3" s="218"/>
      <c r="K3" s="218"/>
      <c r="L3" s="218"/>
      <c r="M3" s="218"/>
      <c r="N3" s="218"/>
      <c r="O3" s="283"/>
      <c r="P3" s="283"/>
      <c r="R3" s="220" t="s">
        <v>216</v>
      </c>
    </row>
    <row r="4" spans="1:18">
      <c r="A4" s="284" t="s">
        <v>206</v>
      </c>
      <c r="B4" s="283"/>
      <c r="C4" s="283"/>
      <c r="D4" s="218"/>
      <c r="E4" s="218"/>
      <c r="F4" s="218"/>
      <c r="G4" s="217"/>
      <c r="H4" s="217"/>
      <c r="I4" s="218"/>
      <c r="J4" s="218"/>
      <c r="K4" s="218"/>
      <c r="L4" s="218"/>
      <c r="M4" s="218"/>
      <c r="N4" s="218"/>
      <c r="O4" s="283"/>
      <c r="P4" s="283"/>
      <c r="R4" s="217" t="s">
        <v>205</v>
      </c>
    </row>
    <row r="5" spans="1:18">
      <c r="A5" s="281"/>
      <c r="B5" s="281"/>
      <c r="C5" s="281"/>
      <c r="D5" s="282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0"/>
    </row>
    <row r="6" spans="1:18" s="263" customFormat="1" ht="21.9" customHeight="1">
      <c r="A6" s="279"/>
      <c r="B6" s="278"/>
      <c r="C6" s="277"/>
      <c r="D6" s="491" t="s">
        <v>2</v>
      </c>
      <c r="E6" s="494" t="s">
        <v>204</v>
      </c>
      <c r="F6" s="495"/>
      <c r="G6" s="495"/>
      <c r="H6" s="495"/>
      <c r="I6" s="495"/>
      <c r="J6" s="495"/>
      <c r="K6" s="496"/>
      <c r="L6" s="494" t="s">
        <v>203</v>
      </c>
      <c r="M6" s="496"/>
      <c r="N6" s="515" t="s">
        <v>202</v>
      </c>
      <c r="O6" s="516"/>
      <c r="P6" s="517"/>
      <c r="Q6" s="518" t="s">
        <v>201</v>
      </c>
      <c r="R6" s="276"/>
    </row>
    <row r="7" spans="1:18" s="263" customFormat="1" ht="24" customHeight="1">
      <c r="A7" s="275"/>
      <c r="B7" s="274"/>
      <c r="C7" s="273"/>
      <c r="D7" s="492"/>
      <c r="E7" s="503" t="s">
        <v>2</v>
      </c>
      <c r="F7" s="505" t="s">
        <v>200</v>
      </c>
      <c r="G7" s="506"/>
      <c r="H7" s="506"/>
      <c r="I7" s="506"/>
      <c r="J7" s="507"/>
      <c r="K7" s="521" t="s">
        <v>199</v>
      </c>
      <c r="L7" s="523" t="s">
        <v>2</v>
      </c>
      <c r="M7" s="521" t="s">
        <v>198</v>
      </c>
      <c r="N7" s="523" t="s">
        <v>2</v>
      </c>
      <c r="O7" s="524" t="s">
        <v>197</v>
      </c>
      <c r="P7" s="526" t="s">
        <v>196</v>
      </c>
      <c r="Q7" s="519"/>
      <c r="R7" s="272"/>
    </row>
    <row r="8" spans="1:18" s="263" customFormat="1" ht="53.4" customHeight="1">
      <c r="A8" s="271"/>
      <c r="B8" s="270"/>
      <c r="C8" s="269"/>
      <c r="D8" s="493"/>
      <c r="E8" s="504"/>
      <c r="F8" s="268" t="s">
        <v>2</v>
      </c>
      <c r="G8" s="267" t="s">
        <v>195</v>
      </c>
      <c r="H8" s="266" t="s">
        <v>215</v>
      </c>
      <c r="I8" s="266" t="s">
        <v>193</v>
      </c>
      <c r="J8" s="265" t="s">
        <v>192</v>
      </c>
      <c r="K8" s="522"/>
      <c r="L8" s="522"/>
      <c r="M8" s="522"/>
      <c r="N8" s="522"/>
      <c r="O8" s="525"/>
      <c r="P8" s="527"/>
      <c r="Q8" s="520"/>
      <c r="R8" s="264"/>
    </row>
    <row r="9" spans="1:18">
      <c r="A9" s="262"/>
      <c r="B9" s="261"/>
      <c r="C9" s="249"/>
      <c r="D9" s="260"/>
      <c r="E9" s="258"/>
      <c r="G9" s="259"/>
      <c r="L9" s="257"/>
      <c r="N9" s="258"/>
      <c r="Q9" s="257"/>
      <c r="R9" s="256"/>
    </row>
    <row r="10" spans="1:18" ht="15.9" customHeight="1">
      <c r="A10" s="250">
        <v>2012</v>
      </c>
      <c r="B10" s="249" t="s">
        <v>2</v>
      </c>
      <c r="C10" s="249"/>
      <c r="D10" s="255" t="s">
        <v>162</v>
      </c>
      <c r="E10" s="251" t="s">
        <v>162</v>
      </c>
      <c r="F10" s="251" t="s">
        <v>162</v>
      </c>
      <c r="G10" s="253" t="s">
        <v>162</v>
      </c>
      <c r="H10" s="254" t="s">
        <v>162</v>
      </c>
      <c r="I10" s="254" t="s">
        <v>162</v>
      </c>
      <c r="J10" s="254" t="s">
        <v>162</v>
      </c>
      <c r="K10" s="252" t="s">
        <v>162</v>
      </c>
      <c r="L10" s="251" t="s">
        <v>162</v>
      </c>
      <c r="M10" s="251" t="s">
        <v>162</v>
      </c>
      <c r="N10" s="251" t="s">
        <v>162</v>
      </c>
      <c r="O10" s="253" t="s">
        <v>162</v>
      </c>
      <c r="P10" s="252" t="s">
        <v>162</v>
      </c>
      <c r="Q10" s="251" t="s">
        <v>162</v>
      </c>
      <c r="R10" s="244" t="s">
        <v>214</v>
      </c>
    </row>
    <row r="11" spans="1:18" ht="15.9" customHeight="1">
      <c r="A11" s="250"/>
      <c r="B11" s="249" t="s">
        <v>213</v>
      </c>
      <c r="C11" s="249"/>
      <c r="D11" s="255" t="s">
        <v>162</v>
      </c>
      <c r="E11" s="251" t="s">
        <v>162</v>
      </c>
      <c r="F11" s="251" t="s">
        <v>162</v>
      </c>
      <c r="G11" s="253" t="s">
        <v>162</v>
      </c>
      <c r="H11" s="254" t="s">
        <v>162</v>
      </c>
      <c r="I11" s="254" t="s">
        <v>162</v>
      </c>
      <c r="J11" s="254" t="s">
        <v>162</v>
      </c>
      <c r="K11" s="252" t="s">
        <v>162</v>
      </c>
      <c r="L11" s="251" t="s">
        <v>162</v>
      </c>
      <c r="M11" s="251" t="s">
        <v>162</v>
      </c>
      <c r="N11" s="251" t="s">
        <v>162</v>
      </c>
      <c r="O11" s="253" t="s">
        <v>162</v>
      </c>
      <c r="P11" s="252" t="s">
        <v>162</v>
      </c>
      <c r="Q11" s="251" t="s">
        <v>162</v>
      </c>
      <c r="R11" s="244" t="s">
        <v>212</v>
      </c>
    </row>
    <row r="12" spans="1:18" ht="15.9" customHeight="1">
      <c r="A12" s="250"/>
      <c r="B12" s="249" t="s">
        <v>211</v>
      </c>
      <c r="C12" s="249"/>
      <c r="D12" s="255" t="s">
        <v>162</v>
      </c>
      <c r="E12" s="251" t="s">
        <v>162</v>
      </c>
      <c r="F12" s="251" t="s">
        <v>162</v>
      </c>
      <c r="G12" s="253" t="s">
        <v>162</v>
      </c>
      <c r="H12" s="254" t="s">
        <v>162</v>
      </c>
      <c r="I12" s="254" t="s">
        <v>162</v>
      </c>
      <c r="J12" s="254" t="s">
        <v>162</v>
      </c>
      <c r="K12" s="252" t="s">
        <v>162</v>
      </c>
      <c r="L12" s="251" t="s">
        <v>162</v>
      </c>
      <c r="M12" s="251" t="s">
        <v>162</v>
      </c>
      <c r="N12" s="251" t="s">
        <v>162</v>
      </c>
      <c r="O12" s="253" t="s">
        <v>162</v>
      </c>
      <c r="P12" s="252" t="s">
        <v>162</v>
      </c>
      <c r="Q12" s="251" t="s">
        <v>162</v>
      </c>
      <c r="R12" s="244" t="s">
        <v>210</v>
      </c>
    </row>
    <row r="13" spans="1:18" ht="24" customHeight="1">
      <c r="A13" s="250">
        <v>2011</v>
      </c>
      <c r="B13" s="249" t="s">
        <v>2</v>
      </c>
      <c r="C13" s="249"/>
      <c r="D13" s="248">
        <v>2394.9834309999997</v>
      </c>
      <c r="E13" s="245">
        <v>1032.897127</v>
      </c>
      <c r="F13" s="246">
        <v>308.11425099999997</v>
      </c>
      <c r="G13" s="247">
        <v>19.793794999999999</v>
      </c>
      <c r="H13" s="246">
        <v>3.1775380000000002</v>
      </c>
      <c r="I13" s="246">
        <v>14.976359</v>
      </c>
      <c r="J13" s="246">
        <v>1.8540000000000002E-3</v>
      </c>
      <c r="K13" s="246">
        <v>268.19464199999999</v>
      </c>
      <c r="L13" s="245">
        <v>662.01434299999994</v>
      </c>
      <c r="M13" s="246">
        <v>327.867051</v>
      </c>
      <c r="N13" s="245">
        <v>665.89226900000006</v>
      </c>
      <c r="O13" s="246">
        <v>10.628508</v>
      </c>
      <c r="P13" s="246">
        <v>4.4286070000000004</v>
      </c>
      <c r="Q13" s="245">
        <v>17.087577</v>
      </c>
      <c r="R13" s="244" t="s">
        <v>214</v>
      </c>
    </row>
    <row r="14" spans="1:18" ht="15.9" customHeight="1">
      <c r="A14" s="250"/>
      <c r="B14" s="249" t="s">
        <v>213</v>
      </c>
      <c r="C14" s="249"/>
      <c r="D14" s="248">
        <v>2310.098649</v>
      </c>
      <c r="E14" s="245">
        <v>956.88475199999993</v>
      </c>
      <c r="F14" s="246">
        <v>257.80284999999998</v>
      </c>
      <c r="G14" s="247">
        <v>10.814920000000001</v>
      </c>
      <c r="H14" s="246">
        <v>0.290302</v>
      </c>
      <c r="I14" s="246">
        <v>10.520618000000001</v>
      </c>
      <c r="J14" s="246">
        <v>1.8540000000000002E-3</v>
      </c>
      <c r="K14" s="246">
        <v>243.51036999999999</v>
      </c>
      <c r="L14" s="245">
        <v>654.49178000000006</v>
      </c>
      <c r="M14" s="246">
        <v>320.39684899999997</v>
      </c>
      <c r="N14" s="245">
        <v>665.28160700000001</v>
      </c>
      <c r="O14" s="246">
        <v>10.23662</v>
      </c>
      <c r="P14" s="246">
        <v>4.4019810000000001</v>
      </c>
      <c r="Q14" s="245">
        <v>17.040445999999999</v>
      </c>
      <c r="R14" s="244" t="s">
        <v>212</v>
      </c>
    </row>
    <row r="15" spans="1:18" ht="15.9" customHeight="1">
      <c r="A15" s="250"/>
      <c r="B15" s="249" t="s">
        <v>211</v>
      </c>
      <c r="C15" s="249"/>
      <c r="D15" s="248">
        <v>84.884778999999995</v>
      </c>
      <c r="E15" s="245">
        <v>76.012373000000011</v>
      </c>
      <c r="F15" s="246">
        <v>50.311402000000001</v>
      </c>
      <c r="G15" s="247">
        <v>8.9788770000000007</v>
      </c>
      <c r="H15" s="246">
        <v>2.8872359999999997</v>
      </c>
      <c r="I15" s="246">
        <v>4.455743</v>
      </c>
      <c r="J15" s="246">
        <v>0</v>
      </c>
      <c r="K15" s="246">
        <v>24.684270000000001</v>
      </c>
      <c r="L15" s="245">
        <v>7.522564</v>
      </c>
      <c r="M15" s="246">
        <v>7.4702030000000006</v>
      </c>
      <c r="N15" s="245">
        <v>0.61066299999999996</v>
      </c>
      <c r="O15" s="246">
        <v>0.39188799999999996</v>
      </c>
      <c r="P15" s="246">
        <v>2.6627999999999999E-2</v>
      </c>
      <c r="Q15" s="245">
        <v>4.7130000000000005E-2</v>
      </c>
      <c r="R15" s="244" t="s">
        <v>210</v>
      </c>
    </row>
    <row r="16" spans="1:18" ht="24" customHeight="1">
      <c r="A16" s="250">
        <v>2010</v>
      </c>
      <c r="B16" s="249" t="s">
        <v>2</v>
      </c>
      <c r="C16" s="249"/>
      <c r="D16" s="248">
        <v>2025.566568</v>
      </c>
      <c r="E16" s="245">
        <v>1035.2103399999999</v>
      </c>
      <c r="F16" s="246">
        <v>304.16220099999998</v>
      </c>
      <c r="G16" s="247">
        <v>3.0141119999999999</v>
      </c>
      <c r="H16" s="246">
        <v>1.1058859999999999</v>
      </c>
      <c r="I16" s="246">
        <v>1.8659319999999999</v>
      </c>
      <c r="J16" s="246">
        <v>0.15143500000000001</v>
      </c>
      <c r="K16" s="246">
        <v>153.632184</v>
      </c>
      <c r="L16" s="245">
        <v>671.06218200000001</v>
      </c>
      <c r="M16" s="246">
        <v>375.15828999999997</v>
      </c>
      <c r="N16" s="245">
        <v>302.97089900000003</v>
      </c>
      <c r="O16" s="246">
        <v>14.582463000000001</v>
      </c>
      <c r="P16" s="246">
        <v>4.9118829999999996</v>
      </c>
      <c r="Q16" s="245">
        <v>7.6875629999999999</v>
      </c>
      <c r="R16" s="244" t="s">
        <v>214</v>
      </c>
    </row>
    <row r="17" spans="1:18" ht="15.9" customHeight="1">
      <c r="A17" s="250"/>
      <c r="B17" s="249" t="s">
        <v>213</v>
      </c>
      <c r="C17" s="249"/>
      <c r="D17" s="248">
        <v>1986.7846499999998</v>
      </c>
      <c r="E17" s="245">
        <v>1009.8223149999999</v>
      </c>
      <c r="F17" s="246">
        <v>291.547888</v>
      </c>
      <c r="G17" s="247">
        <v>0.377247</v>
      </c>
      <c r="H17" s="246">
        <v>8.3784000000000011E-2</v>
      </c>
      <c r="I17" s="246">
        <v>0.25216300000000003</v>
      </c>
      <c r="J17" s="246">
        <v>0.145122</v>
      </c>
      <c r="K17" s="246">
        <v>141.09093799999999</v>
      </c>
      <c r="L17" s="245">
        <v>658.62945400000001</v>
      </c>
      <c r="M17" s="246">
        <v>362.75069199999996</v>
      </c>
      <c r="N17" s="245">
        <v>302.58866799999993</v>
      </c>
      <c r="O17" s="247">
        <v>14.357379999999999</v>
      </c>
      <c r="P17" s="246">
        <v>4.9008789999999998</v>
      </c>
      <c r="Q17" s="245">
        <v>7.3733469999999999</v>
      </c>
      <c r="R17" s="244" t="s">
        <v>212</v>
      </c>
    </row>
    <row r="18" spans="1:18" ht="15.9" customHeight="1">
      <c r="A18" s="250"/>
      <c r="B18" s="249" t="s">
        <v>211</v>
      </c>
      <c r="C18" s="249"/>
      <c r="D18" s="248">
        <v>38.781915999999995</v>
      </c>
      <c r="E18" s="245">
        <v>25.388025000000003</v>
      </c>
      <c r="F18" s="246">
        <v>12.614312999999999</v>
      </c>
      <c r="G18" s="247">
        <v>2.6368649999999998</v>
      </c>
      <c r="H18" s="246">
        <v>1.0221009999999999</v>
      </c>
      <c r="I18" s="246">
        <v>1.6137699999999999</v>
      </c>
      <c r="J18" s="246">
        <v>6.313E-3</v>
      </c>
      <c r="K18" s="246">
        <v>12.541247</v>
      </c>
      <c r="L18" s="245">
        <v>12.432726000000001</v>
      </c>
      <c r="M18" s="246">
        <v>12.407596</v>
      </c>
      <c r="N18" s="245">
        <v>0.38222999999999996</v>
      </c>
      <c r="O18" s="246">
        <v>0.22508300000000001</v>
      </c>
      <c r="P18" s="246">
        <v>1.1003000000000001E-2</v>
      </c>
      <c r="Q18" s="245">
        <v>0.314218</v>
      </c>
      <c r="R18" s="244" t="s">
        <v>210</v>
      </c>
    </row>
    <row r="19" spans="1:18" ht="24" customHeight="1">
      <c r="A19" s="250">
        <v>2009</v>
      </c>
      <c r="B19" s="249" t="s">
        <v>2</v>
      </c>
      <c r="C19" s="249"/>
      <c r="D19" s="248">
        <v>1349.8151459999999</v>
      </c>
      <c r="E19" s="245">
        <v>606.95280500000001</v>
      </c>
      <c r="F19" s="246">
        <v>138.245788</v>
      </c>
      <c r="G19" s="247">
        <v>14.56902</v>
      </c>
      <c r="H19" s="246">
        <v>0.18031999999999998</v>
      </c>
      <c r="I19" s="246">
        <v>14.339305</v>
      </c>
      <c r="J19" s="246">
        <v>0.3115</v>
      </c>
      <c r="K19" s="246">
        <v>92.915499999999994</v>
      </c>
      <c r="L19" s="245">
        <v>584.15594700000008</v>
      </c>
      <c r="M19" s="246">
        <v>334.35471200000001</v>
      </c>
      <c r="N19" s="245">
        <v>143.15862899999999</v>
      </c>
      <c r="O19" s="246">
        <v>22.543151999999999</v>
      </c>
      <c r="P19" s="246">
        <v>5.6057969999999999</v>
      </c>
      <c r="Q19" s="245">
        <v>0.33635500000000002</v>
      </c>
      <c r="R19" s="244" t="s">
        <v>214</v>
      </c>
    </row>
    <row r="20" spans="1:18" ht="15.9" customHeight="1">
      <c r="A20" s="250"/>
      <c r="B20" s="249" t="s">
        <v>213</v>
      </c>
      <c r="C20" s="249"/>
      <c r="D20" s="248">
        <v>1323.1617329999999</v>
      </c>
      <c r="E20" s="245">
        <v>588.51108299999999</v>
      </c>
      <c r="F20" s="246">
        <v>128.897291</v>
      </c>
      <c r="G20" s="247">
        <v>13.300808000000002</v>
      </c>
      <c r="H20" s="246">
        <v>0.112314</v>
      </c>
      <c r="I20" s="246">
        <v>13.139099</v>
      </c>
      <c r="J20" s="246">
        <v>0.27189999999999998</v>
      </c>
      <c r="K20" s="246">
        <v>84.647587999999999</v>
      </c>
      <c r="L20" s="245">
        <v>577.525576</v>
      </c>
      <c r="M20" s="246">
        <v>327.77395899999999</v>
      </c>
      <c r="N20" s="245">
        <v>141.888892</v>
      </c>
      <c r="O20" s="246">
        <v>22.358781999999998</v>
      </c>
      <c r="P20" s="246">
        <v>5.5632969999999995</v>
      </c>
      <c r="Q20" s="245">
        <v>0.21159800000000001</v>
      </c>
      <c r="R20" s="244" t="s">
        <v>212</v>
      </c>
    </row>
    <row r="21" spans="1:18" ht="15.9" customHeight="1">
      <c r="A21" s="250"/>
      <c r="B21" s="249" t="s">
        <v>211</v>
      </c>
      <c r="C21" s="249"/>
      <c r="D21" s="248">
        <v>26.653411999999999</v>
      </c>
      <c r="E21" s="245">
        <v>18.441721000000001</v>
      </c>
      <c r="F21" s="246">
        <v>9.348495999999999</v>
      </c>
      <c r="G21" s="247">
        <v>1.2682119999999999</v>
      </c>
      <c r="H21" s="246">
        <v>6.8007000000000012E-2</v>
      </c>
      <c r="I21" s="246">
        <v>1.200205</v>
      </c>
      <c r="J21" s="246">
        <v>3.9600000000000003E-2</v>
      </c>
      <c r="K21" s="246">
        <v>8.2679120000000008</v>
      </c>
      <c r="L21" s="245">
        <v>6.6303729999999996</v>
      </c>
      <c r="M21" s="246">
        <v>6.5807549999999999</v>
      </c>
      <c r="N21" s="245">
        <v>1.2697369999999999</v>
      </c>
      <c r="O21" s="246">
        <v>0.18437000000000001</v>
      </c>
      <c r="P21" s="246">
        <v>4.2500000000000003E-2</v>
      </c>
      <c r="Q21" s="245">
        <v>0.12475700000000001</v>
      </c>
      <c r="R21" s="244" t="s">
        <v>210</v>
      </c>
    </row>
    <row r="22" spans="1:18" ht="24" customHeight="1">
      <c r="A22" s="250">
        <v>2008</v>
      </c>
      <c r="B22" s="249" t="s">
        <v>2</v>
      </c>
      <c r="C22" s="249"/>
      <c r="D22" s="248">
        <v>1689.0233859999998</v>
      </c>
      <c r="E22" s="245">
        <v>453.59209000000004</v>
      </c>
      <c r="F22" s="246">
        <v>182.63202299999998</v>
      </c>
      <c r="G22" s="247">
        <v>2.9729360000000002</v>
      </c>
      <c r="H22" s="246">
        <v>0.48763899999999999</v>
      </c>
      <c r="I22" s="246">
        <v>2.4739599999999999</v>
      </c>
      <c r="J22" s="246">
        <v>4.3165999999999996E-2</v>
      </c>
      <c r="K22" s="246">
        <v>19.716294000000001</v>
      </c>
      <c r="L22" s="245">
        <v>401.319909</v>
      </c>
      <c r="M22" s="246">
        <v>242.50351999999998</v>
      </c>
      <c r="N22" s="245">
        <v>34.879150000000003</v>
      </c>
      <c r="O22" s="246">
        <v>14.891522999999999</v>
      </c>
      <c r="P22" s="246">
        <v>2.9113E-2</v>
      </c>
      <c r="Q22" s="245">
        <v>4.348751</v>
      </c>
      <c r="R22" s="244" t="s">
        <v>214</v>
      </c>
    </row>
    <row r="23" spans="1:18" ht="15.9" customHeight="1">
      <c r="A23" s="250"/>
      <c r="B23" s="249" t="s">
        <v>213</v>
      </c>
      <c r="C23" s="249"/>
      <c r="D23" s="248">
        <v>1657.1340249999998</v>
      </c>
      <c r="E23" s="245">
        <v>427.60387800000001</v>
      </c>
      <c r="F23" s="246">
        <v>166.11901399999999</v>
      </c>
      <c r="G23" s="247">
        <v>1.813104</v>
      </c>
      <c r="H23" s="246">
        <v>4.9109999999999996E-3</v>
      </c>
      <c r="I23" s="246">
        <v>1.799186</v>
      </c>
      <c r="J23" s="246">
        <v>4.2137999999999995E-2</v>
      </c>
      <c r="K23" s="246">
        <v>10.485361000000001</v>
      </c>
      <c r="L23" s="245">
        <v>397.98770200000001</v>
      </c>
      <c r="M23" s="246">
        <v>239.25559700000002</v>
      </c>
      <c r="N23" s="245">
        <v>34.691528000000005</v>
      </c>
      <c r="O23" s="246">
        <v>14.877415000000001</v>
      </c>
      <c r="P23" s="246">
        <v>7.6680000000000003E-3</v>
      </c>
      <c r="Q23" s="245">
        <v>4.251258</v>
      </c>
      <c r="R23" s="244" t="s">
        <v>212</v>
      </c>
    </row>
    <row r="24" spans="1:18" ht="15.9" customHeight="1">
      <c r="A24" s="250"/>
      <c r="B24" s="249" t="s">
        <v>211</v>
      </c>
      <c r="C24" s="249"/>
      <c r="D24" s="248">
        <v>31.889361000000001</v>
      </c>
      <c r="E24" s="245">
        <v>25.988212000000001</v>
      </c>
      <c r="F24" s="246">
        <v>16.513008999999997</v>
      </c>
      <c r="G24" s="247">
        <v>1.1598320000000002</v>
      </c>
      <c r="H24" s="246">
        <v>0.48272799999999999</v>
      </c>
      <c r="I24" s="246">
        <v>0.67477399999999998</v>
      </c>
      <c r="J24" s="246">
        <v>1.0280000000000001E-3</v>
      </c>
      <c r="K24" s="246">
        <v>9.2309330000000003</v>
      </c>
      <c r="L24" s="245">
        <v>3.3322069999999999</v>
      </c>
      <c r="M24" s="246">
        <v>3.2479229999999997</v>
      </c>
      <c r="N24" s="245">
        <v>0.18762199999999998</v>
      </c>
      <c r="O24" s="246">
        <v>1.4108000000000001E-2</v>
      </c>
      <c r="P24" s="246">
        <v>2.1444999999999999E-2</v>
      </c>
      <c r="Q24" s="245">
        <v>9.7492999999999996E-2</v>
      </c>
      <c r="R24" s="244" t="s">
        <v>210</v>
      </c>
    </row>
    <row r="25" spans="1:18" ht="24" customHeight="1">
      <c r="A25" s="250">
        <v>2007</v>
      </c>
      <c r="B25" s="249" t="s">
        <v>2</v>
      </c>
      <c r="C25" s="249"/>
      <c r="D25" s="248">
        <v>1306.607696</v>
      </c>
      <c r="E25" s="245">
        <v>233.60350700000001</v>
      </c>
      <c r="F25" s="246">
        <v>71.31326700000001</v>
      </c>
      <c r="G25" s="247">
        <v>4.1778029999999999</v>
      </c>
      <c r="H25" s="246">
        <v>0.71550400000000003</v>
      </c>
      <c r="I25" s="246">
        <v>2.8593699999999997</v>
      </c>
      <c r="J25" s="246">
        <v>3.7783000000000004E-2</v>
      </c>
      <c r="K25" s="246">
        <v>5.4405600000000005</v>
      </c>
      <c r="L25" s="245">
        <v>333.446484</v>
      </c>
      <c r="M25" s="246">
        <v>194.83809099999999</v>
      </c>
      <c r="N25" s="245">
        <v>8.573798</v>
      </c>
      <c r="O25" s="246">
        <v>6.2804729999999998</v>
      </c>
      <c r="P25" s="246">
        <v>4.0167000000000001E-2</v>
      </c>
      <c r="Q25" s="245">
        <v>0.62602999999999998</v>
      </c>
      <c r="R25" s="244" t="s">
        <v>214</v>
      </c>
    </row>
    <row r="26" spans="1:18" ht="15.9" customHeight="1">
      <c r="A26" s="250"/>
      <c r="B26" s="249" t="s">
        <v>213</v>
      </c>
      <c r="C26" s="249"/>
      <c r="D26" s="248">
        <v>1288.4173899999998</v>
      </c>
      <c r="E26" s="245">
        <v>224.04320800000002</v>
      </c>
      <c r="F26" s="246">
        <v>63.736136000000002</v>
      </c>
      <c r="G26" s="247">
        <v>2.1597170000000001</v>
      </c>
      <c r="H26" s="246">
        <v>7.365E-3</v>
      </c>
      <c r="I26" s="246">
        <v>2.0748699999999998</v>
      </c>
      <c r="J26" s="246">
        <v>1.8069999999999999E-2</v>
      </c>
      <c r="K26" s="246">
        <v>3.4996590000000003</v>
      </c>
      <c r="L26" s="245">
        <v>325.95408399999997</v>
      </c>
      <c r="M26" s="246">
        <v>187.37698499999999</v>
      </c>
      <c r="N26" s="245">
        <v>8.493879999999999</v>
      </c>
      <c r="O26" s="246">
        <v>6.275766</v>
      </c>
      <c r="P26" s="246">
        <v>1.2367000000000001E-2</v>
      </c>
      <c r="Q26" s="245">
        <v>0.53891900000000004</v>
      </c>
      <c r="R26" s="244" t="s">
        <v>212</v>
      </c>
    </row>
    <row r="27" spans="1:18" ht="15.9" customHeight="1">
      <c r="A27" s="250"/>
      <c r="B27" s="249" t="s">
        <v>211</v>
      </c>
      <c r="C27" s="249"/>
      <c r="D27" s="248">
        <v>18.190306</v>
      </c>
      <c r="E27" s="245">
        <v>9.5602990000000005</v>
      </c>
      <c r="F27" s="246">
        <v>7.5771310000000005</v>
      </c>
      <c r="G27" s="247">
        <v>2.0180859999999998</v>
      </c>
      <c r="H27" s="246">
        <v>0.70813899999999996</v>
      </c>
      <c r="I27" s="246">
        <v>0.78449999999999998</v>
      </c>
      <c r="J27" s="246">
        <v>1.9713000000000001E-2</v>
      </c>
      <c r="K27" s="246">
        <v>1.940901</v>
      </c>
      <c r="L27" s="245">
        <v>7.4923999999999999</v>
      </c>
      <c r="M27" s="246">
        <v>7.461106</v>
      </c>
      <c r="N27" s="245">
        <v>7.9918000000000003E-2</v>
      </c>
      <c r="O27" s="246">
        <v>4.7070000000000002E-3</v>
      </c>
      <c r="P27" s="246">
        <v>2.7800000000000002E-2</v>
      </c>
      <c r="Q27" s="245">
        <v>8.7111000000000008E-2</v>
      </c>
      <c r="R27" s="244" t="s">
        <v>210</v>
      </c>
    </row>
    <row r="28" spans="1:18" ht="24" customHeight="1">
      <c r="A28" s="250">
        <v>2006</v>
      </c>
      <c r="B28" s="249" t="s">
        <v>2</v>
      </c>
      <c r="C28" s="249"/>
      <c r="D28" s="248">
        <v>1125.754999</v>
      </c>
      <c r="E28" s="245">
        <v>275.77132900000004</v>
      </c>
      <c r="F28" s="246">
        <v>74.410853000000003</v>
      </c>
      <c r="G28" s="247">
        <v>5.9707059999999998</v>
      </c>
      <c r="H28" s="246">
        <v>3.6877E-2</v>
      </c>
      <c r="I28" s="246">
        <v>5.921913</v>
      </c>
      <c r="J28" s="246">
        <v>7.1919999999999998E-2</v>
      </c>
      <c r="K28" s="246">
        <v>9.0313750000000006</v>
      </c>
      <c r="L28" s="245">
        <v>208.87057799999999</v>
      </c>
      <c r="M28" s="246">
        <v>178.54067999999998</v>
      </c>
      <c r="N28" s="245">
        <v>28.163085999999996</v>
      </c>
      <c r="O28" s="246">
        <v>3.420239</v>
      </c>
      <c r="P28" s="246">
        <v>3.3654000000000003E-2</v>
      </c>
      <c r="Q28" s="245">
        <v>0.87669600000000003</v>
      </c>
      <c r="R28" s="244" t="s">
        <v>214</v>
      </c>
    </row>
    <row r="29" spans="1:18" ht="15.9" customHeight="1">
      <c r="A29" s="250"/>
      <c r="B29" s="249" t="s">
        <v>213</v>
      </c>
      <c r="C29" s="249"/>
      <c r="D29" s="248">
        <v>1104.3352579999998</v>
      </c>
      <c r="E29" s="245">
        <v>264.65197699999999</v>
      </c>
      <c r="F29" s="246">
        <v>65.305633</v>
      </c>
      <c r="G29" s="247">
        <v>2.1951230000000002</v>
      </c>
      <c r="H29" s="246">
        <v>1.5579000000000001E-2</v>
      </c>
      <c r="I29" s="246">
        <v>2.1677269999999997</v>
      </c>
      <c r="J29" s="246">
        <v>6.2165999999999999E-2</v>
      </c>
      <c r="K29" s="246">
        <v>7.1323650000000001</v>
      </c>
      <c r="L29" s="245">
        <v>200.28172599999999</v>
      </c>
      <c r="M29" s="246">
        <v>170.221487</v>
      </c>
      <c r="N29" s="245">
        <v>27.970157999999998</v>
      </c>
      <c r="O29" s="246">
        <v>3.3504749999999999</v>
      </c>
      <c r="P29" s="246">
        <v>2.1391999999999998E-2</v>
      </c>
      <c r="Q29" s="245">
        <v>0.77762900000000001</v>
      </c>
      <c r="R29" s="244" t="s">
        <v>212</v>
      </c>
    </row>
    <row r="30" spans="1:18" ht="15.9" customHeight="1">
      <c r="A30" s="250"/>
      <c r="B30" s="249" t="s">
        <v>211</v>
      </c>
      <c r="C30" s="249"/>
      <c r="D30" s="248">
        <v>21.419741000000002</v>
      </c>
      <c r="E30" s="245">
        <v>11.119352000000001</v>
      </c>
      <c r="F30" s="246">
        <v>9.1052199999999992</v>
      </c>
      <c r="G30" s="247">
        <v>3.7755830000000001</v>
      </c>
      <c r="H30" s="246">
        <v>2.1297999999999997E-2</v>
      </c>
      <c r="I30" s="246">
        <v>3.7541860000000002</v>
      </c>
      <c r="J30" s="246">
        <v>9.7539999999999988E-3</v>
      </c>
      <c r="K30" s="246">
        <v>1.8990100000000001</v>
      </c>
      <c r="L30" s="245">
        <v>8.588852000000001</v>
      </c>
      <c r="M30" s="246">
        <v>8.3191929999999985</v>
      </c>
      <c r="N30" s="245">
        <v>0.19292799999999999</v>
      </c>
      <c r="O30" s="246">
        <v>6.9763999999999993E-2</v>
      </c>
      <c r="P30" s="246">
        <v>1.2262E-2</v>
      </c>
      <c r="Q30" s="245">
        <v>9.9066999999999988E-2</v>
      </c>
      <c r="R30" s="244" t="s">
        <v>210</v>
      </c>
    </row>
    <row r="31" spans="1:18" ht="24" customHeight="1">
      <c r="A31" s="250">
        <v>2005</v>
      </c>
      <c r="B31" s="249" t="s">
        <v>2</v>
      </c>
      <c r="C31" s="249"/>
      <c r="D31" s="248">
        <v>929.10962100000006</v>
      </c>
      <c r="E31" s="245">
        <v>205.18893199999999</v>
      </c>
      <c r="F31" s="246">
        <v>63.655388000000002</v>
      </c>
      <c r="G31" s="247">
        <v>27.722698000000001</v>
      </c>
      <c r="H31" s="246">
        <v>2.7902E-2</v>
      </c>
      <c r="I31" s="246">
        <v>27.693560000000002</v>
      </c>
      <c r="J31" s="246">
        <v>7.8079999999999997E-2</v>
      </c>
      <c r="K31" s="246">
        <v>6.2678990000000008</v>
      </c>
      <c r="L31" s="245">
        <v>126.194102</v>
      </c>
      <c r="M31" s="246">
        <v>122.895505</v>
      </c>
      <c r="N31" s="245">
        <v>56.271290999999998</v>
      </c>
      <c r="O31" s="246">
        <v>1.4277070000000001</v>
      </c>
      <c r="P31" s="246">
        <v>8.6126999999999995E-2</v>
      </c>
      <c r="Q31" s="245">
        <v>2.8700649999999999</v>
      </c>
      <c r="R31" s="244" t="s">
        <v>214</v>
      </c>
    </row>
    <row r="32" spans="1:18" ht="15.9" customHeight="1">
      <c r="A32" s="250"/>
      <c r="B32" s="249" t="s">
        <v>213</v>
      </c>
      <c r="C32" s="249"/>
      <c r="D32" s="248">
        <v>912.62699600000008</v>
      </c>
      <c r="E32" s="245">
        <v>196.313761</v>
      </c>
      <c r="F32" s="246">
        <v>59.925468000000002</v>
      </c>
      <c r="G32" s="247">
        <v>27.338125000000002</v>
      </c>
      <c r="H32" s="246">
        <v>2.8100000000000005E-4</v>
      </c>
      <c r="I32" s="246">
        <v>27.337169000000003</v>
      </c>
      <c r="J32" s="246">
        <v>7.1427000000000004E-2</v>
      </c>
      <c r="K32" s="246">
        <v>1.203006</v>
      </c>
      <c r="L32" s="245">
        <v>120.245013</v>
      </c>
      <c r="M32" s="246">
        <v>120.03906699999999</v>
      </c>
      <c r="N32" s="245">
        <v>55.324573000000001</v>
      </c>
      <c r="O32" s="246">
        <v>1.3039049999999999</v>
      </c>
      <c r="P32" s="246">
        <v>8.2063999999999998E-2</v>
      </c>
      <c r="Q32" s="245">
        <v>2.6614879999999999</v>
      </c>
      <c r="R32" s="244" t="s">
        <v>212</v>
      </c>
    </row>
    <row r="33" spans="1:18" ht="15.9" customHeight="1">
      <c r="A33" s="250"/>
      <c r="B33" s="249" t="s">
        <v>211</v>
      </c>
      <c r="C33" s="249"/>
      <c r="D33" s="248">
        <v>16.482624999999999</v>
      </c>
      <c r="E33" s="245">
        <v>8.8751709999999999</v>
      </c>
      <c r="F33" s="246">
        <v>3.7299199999999999</v>
      </c>
      <c r="G33" s="247">
        <v>0.384573</v>
      </c>
      <c r="H33" s="246">
        <v>2.7621E-2</v>
      </c>
      <c r="I33" s="246">
        <v>0.35639100000000001</v>
      </c>
      <c r="J33" s="246">
        <v>6.6529999999999992E-3</v>
      </c>
      <c r="K33" s="246">
        <v>5.0648929999999996</v>
      </c>
      <c r="L33" s="245">
        <v>5.9490889999999998</v>
      </c>
      <c r="M33" s="246">
        <v>2.8564380000000003</v>
      </c>
      <c r="N33" s="245">
        <v>0.94671799999999995</v>
      </c>
      <c r="O33" s="246">
        <v>0.12380200000000001</v>
      </c>
      <c r="P33" s="246">
        <v>4.0629999999999998E-3</v>
      </c>
      <c r="Q33" s="245">
        <v>0.20857699999999998</v>
      </c>
      <c r="R33" s="244" t="s">
        <v>210</v>
      </c>
    </row>
    <row r="34" spans="1:18" ht="24" customHeight="1">
      <c r="A34" s="250">
        <v>2004</v>
      </c>
      <c r="B34" s="249" t="s">
        <v>2</v>
      </c>
      <c r="C34" s="249"/>
      <c r="D34" s="248">
        <v>763.33404200000007</v>
      </c>
      <c r="E34" s="245">
        <v>114.46034</v>
      </c>
      <c r="F34" s="246">
        <v>30.656316999999998</v>
      </c>
      <c r="G34" s="247">
        <v>2.8877100000000002</v>
      </c>
      <c r="H34" s="246">
        <v>2.1364000000000001E-2</v>
      </c>
      <c r="I34" s="246">
        <v>2.5393020000000002</v>
      </c>
      <c r="J34" s="246">
        <v>5.8277999999999996E-2</v>
      </c>
      <c r="K34" s="246">
        <v>10.604507999999999</v>
      </c>
      <c r="L34" s="245">
        <v>107.37982099999999</v>
      </c>
      <c r="M34" s="246">
        <v>107.14977999999999</v>
      </c>
      <c r="N34" s="245">
        <v>64.655833000000001</v>
      </c>
      <c r="O34" s="246">
        <v>0.690025</v>
      </c>
      <c r="P34" s="246">
        <v>8.1599999999999992E-2</v>
      </c>
      <c r="Q34" s="245">
        <v>0.50586799999999998</v>
      </c>
      <c r="R34" s="244" t="s">
        <v>214</v>
      </c>
    </row>
    <row r="35" spans="1:18" ht="15.9" customHeight="1">
      <c r="A35" s="250"/>
      <c r="B35" s="249" t="s">
        <v>213</v>
      </c>
      <c r="C35" s="249"/>
      <c r="D35" s="248">
        <v>751.64935300000002</v>
      </c>
      <c r="E35" s="245">
        <v>104.772522</v>
      </c>
      <c r="F35" s="246">
        <v>26.758041000000002</v>
      </c>
      <c r="G35" s="247">
        <v>2.7954149999999998</v>
      </c>
      <c r="H35" s="246">
        <v>1.4E-5</v>
      </c>
      <c r="I35" s="246">
        <v>2.4698719999999996</v>
      </c>
      <c r="J35" s="246">
        <v>5.7679000000000001E-2</v>
      </c>
      <c r="K35" s="246">
        <v>5.0303599999999999</v>
      </c>
      <c r="L35" s="245">
        <v>106.01717699999999</v>
      </c>
      <c r="M35" s="246">
        <v>105.970422</v>
      </c>
      <c r="N35" s="245">
        <v>64.414363000000009</v>
      </c>
      <c r="O35" s="246">
        <v>0.68066800000000005</v>
      </c>
      <c r="P35" s="246">
        <v>7.7661000000000008E-2</v>
      </c>
      <c r="Q35" s="245">
        <v>0.36970600000000003</v>
      </c>
      <c r="R35" s="244" t="s">
        <v>212</v>
      </c>
    </row>
    <row r="36" spans="1:18" ht="15.9" customHeight="1">
      <c r="A36" s="250"/>
      <c r="B36" s="249" t="s">
        <v>211</v>
      </c>
      <c r="C36" s="249"/>
      <c r="D36" s="248">
        <v>11.684689000000001</v>
      </c>
      <c r="E36" s="245">
        <v>9.687818</v>
      </c>
      <c r="F36" s="246">
        <v>3.8982759999999996</v>
      </c>
      <c r="G36" s="247">
        <v>9.2295000000000002E-2</v>
      </c>
      <c r="H36" s="246">
        <v>2.1350000000000001E-2</v>
      </c>
      <c r="I36" s="246">
        <v>6.9430000000000006E-2</v>
      </c>
      <c r="J36" s="246">
        <v>5.9899999999999992E-4</v>
      </c>
      <c r="K36" s="246">
        <v>5.5741480000000001</v>
      </c>
      <c r="L36" s="245">
        <v>1.362644</v>
      </c>
      <c r="M36" s="246">
        <v>1.1793579999999999</v>
      </c>
      <c r="N36" s="245">
        <v>0.24147000000000002</v>
      </c>
      <c r="O36" s="246">
        <v>9.356999999999999E-3</v>
      </c>
      <c r="P36" s="246">
        <v>3.9389999999999998E-3</v>
      </c>
      <c r="Q36" s="245">
        <v>0.13616200000000001</v>
      </c>
      <c r="R36" s="244" t="s">
        <v>210</v>
      </c>
    </row>
    <row r="37" spans="1:18" ht="24" customHeight="1">
      <c r="A37" s="250">
        <v>2003</v>
      </c>
      <c r="B37" s="249" t="s">
        <v>2</v>
      </c>
      <c r="C37" s="249"/>
      <c r="D37" s="248">
        <v>566.30396400000006</v>
      </c>
      <c r="E37" s="245">
        <v>29.719860000000001</v>
      </c>
      <c r="F37" s="246">
        <v>20.710438</v>
      </c>
      <c r="G37" s="247">
        <v>1.0714619999999999</v>
      </c>
      <c r="H37" s="246">
        <v>0</v>
      </c>
      <c r="I37" s="246">
        <v>1.0249000000000001</v>
      </c>
      <c r="J37" s="246">
        <v>1.754E-2</v>
      </c>
      <c r="K37" s="246">
        <v>8.8874259999999996</v>
      </c>
      <c r="L37" s="245">
        <v>101.369822</v>
      </c>
      <c r="M37" s="246">
        <v>99.244308000000004</v>
      </c>
      <c r="N37" s="245">
        <v>70.773572000000001</v>
      </c>
      <c r="O37" s="246">
        <v>1.2467940000000002</v>
      </c>
      <c r="P37" s="246">
        <v>4.1966000000000003E-2</v>
      </c>
      <c r="Q37" s="245">
        <v>1.54691</v>
      </c>
      <c r="R37" s="244" t="s">
        <v>214</v>
      </c>
    </row>
    <row r="38" spans="1:18" ht="15.9" customHeight="1">
      <c r="A38" s="250"/>
      <c r="B38" s="249" t="s">
        <v>213</v>
      </c>
      <c r="C38" s="249"/>
      <c r="D38" s="248">
        <v>556.155843</v>
      </c>
      <c r="E38" s="245">
        <v>22.909307999999999</v>
      </c>
      <c r="F38" s="246">
        <v>16.092468</v>
      </c>
      <c r="G38" s="247">
        <v>0.90883500000000006</v>
      </c>
      <c r="H38" s="246">
        <v>0</v>
      </c>
      <c r="I38" s="246">
        <v>0.86272700000000002</v>
      </c>
      <c r="J38" s="246">
        <v>1.7533999999999998E-2</v>
      </c>
      <c r="K38" s="246">
        <v>6.7481719999999994</v>
      </c>
      <c r="L38" s="245">
        <v>98.392268999999999</v>
      </c>
      <c r="M38" s="246">
        <v>97.143579000000003</v>
      </c>
      <c r="N38" s="245">
        <v>70.654206000000002</v>
      </c>
      <c r="O38" s="246">
        <v>1.2467300000000001</v>
      </c>
      <c r="P38" s="246">
        <v>3.7938E-2</v>
      </c>
      <c r="Q38" s="245">
        <v>1.54691</v>
      </c>
      <c r="R38" s="244" t="s">
        <v>212</v>
      </c>
    </row>
    <row r="39" spans="1:18" ht="15.9" customHeight="1">
      <c r="A39" s="250"/>
      <c r="B39" s="249" t="s">
        <v>211</v>
      </c>
      <c r="C39" s="249"/>
      <c r="D39" s="248">
        <v>10.148121999999999</v>
      </c>
      <c r="E39" s="245">
        <v>6.8105510000000002</v>
      </c>
      <c r="F39" s="246">
        <v>4.6179690000000004</v>
      </c>
      <c r="G39" s="247">
        <v>0.16262700000000002</v>
      </c>
      <c r="H39" s="246">
        <v>0</v>
      </c>
      <c r="I39" s="246">
        <v>0.16217300000000001</v>
      </c>
      <c r="J39" s="246">
        <v>6.0000000000000002E-6</v>
      </c>
      <c r="K39" s="246">
        <v>2.1392539999999998</v>
      </c>
      <c r="L39" s="245">
        <v>2.9775529999999999</v>
      </c>
      <c r="M39" s="246">
        <v>2.1007289999999998</v>
      </c>
      <c r="N39" s="245">
        <v>0.119366</v>
      </c>
      <c r="O39" s="246">
        <v>6.3999999999999997E-5</v>
      </c>
      <c r="P39" s="246">
        <v>4.0279999999999995E-3</v>
      </c>
      <c r="Q39" s="245">
        <v>0</v>
      </c>
      <c r="R39" s="244" t="s">
        <v>210</v>
      </c>
    </row>
    <row r="40" spans="1:18" ht="24" customHeight="1">
      <c r="A40" s="250">
        <v>2002</v>
      </c>
      <c r="B40" s="249" t="s">
        <v>2</v>
      </c>
      <c r="C40" s="249"/>
      <c r="D40" s="248">
        <v>434.90160499999996</v>
      </c>
      <c r="E40" s="245">
        <v>48.348509</v>
      </c>
      <c r="F40" s="246">
        <v>17.678165</v>
      </c>
      <c r="G40" s="247">
        <v>0.35756500000000002</v>
      </c>
      <c r="H40" s="246">
        <v>2.9999999999999997E-4</v>
      </c>
      <c r="I40" s="246">
        <v>0.283049</v>
      </c>
      <c r="J40" s="246">
        <v>2.2897999999999998E-2</v>
      </c>
      <c r="K40" s="246">
        <v>4.9884029999999999</v>
      </c>
      <c r="L40" s="245">
        <v>35.351805999999996</v>
      </c>
      <c r="M40" s="246">
        <v>34.860650999999997</v>
      </c>
      <c r="N40" s="245">
        <v>6.7545139999999995</v>
      </c>
      <c r="O40" s="246">
        <v>2.843899</v>
      </c>
      <c r="P40" s="246">
        <v>5.1709000000000005E-2</v>
      </c>
      <c r="Q40" s="245">
        <v>0.46340399999999998</v>
      </c>
      <c r="R40" s="244" t="s">
        <v>214</v>
      </c>
    </row>
    <row r="41" spans="1:18" ht="15.9" customHeight="1">
      <c r="A41" s="250"/>
      <c r="B41" s="249" t="s">
        <v>213</v>
      </c>
      <c r="C41" s="249"/>
      <c r="D41" s="248">
        <v>427.79751799999997</v>
      </c>
      <c r="E41" s="245">
        <v>43.907510000000002</v>
      </c>
      <c r="F41" s="246">
        <v>15.169212</v>
      </c>
      <c r="G41" s="247">
        <v>0.27524200000000004</v>
      </c>
      <c r="H41" s="246">
        <v>0</v>
      </c>
      <c r="I41" s="246">
        <v>0.20102600000000001</v>
      </c>
      <c r="J41" s="246">
        <v>1.8547999999999999E-2</v>
      </c>
      <c r="K41" s="246">
        <v>3.1158930000000002</v>
      </c>
      <c r="L41" s="245">
        <v>33.748241</v>
      </c>
      <c r="M41" s="246">
        <v>33.302404000000003</v>
      </c>
      <c r="N41" s="245">
        <v>6.1269689999999999</v>
      </c>
      <c r="O41" s="246">
        <v>2.8435189999999997</v>
      </c>
      <c r="P41" s="246">
        <v>3.8412000000000002E-2</v>
      </c>
      <c r="Q41" s="245">
        <v>0.403499</v>
      </c>
      <c r="R41" s="244" t="s">
        <v>212</v>
      </c>
    </row>
    <row r="42" spans="1:18" ht="15.9" customHeight="1">
      <c r="A42" s="250"/>
      <c r="B42" s="249" t="s">
        <v>211</v>
      </c>
      <c r="C42" s="249"/>
      <c r="D42" s="248">
        <v>7.1040870000000007</v>
      </c>
      <c r="E42" s="245">
        <v>4.4409989999999997</v>
      </c>
      <c r="F42" s="246">
        <v>2.508953</v>
      </c>
      <c r="G42" s="247">
        <v>8.2322999999999993E-2</v>
      </c>
      <c r="H42" s="246">
        <v>2.9999999999999997E-4</v>
      </c>
      <c r="I42" s="246">
        <v>8.2022999999999999E-2</v>
      </c>
      <c r="J42" s="246">
        <v>4.3499999999999997E-3</v>
      </c>
      <c r="K42" s="246">
        <v>1.8725099999999999</v>
      </c>
      <c r="L42" s="245">
        <v>1.6035650000000001</v>
      </c>
      <c r="M42" s="246">
        <v>1.5582470000000002</v>
      </c>
      <c r="N42" s="245">
        <v>0.62754500000000013</v>
      </c>
      <c r="O42" s="246">
        <v>3.8000000000000002E-4</v>
      </c>
      <c r="P42" s="246">
        <v>1.3297E-2</v>
      </c>
      <c r="Q42" s="245">
        <v>5.9905E-2</v>
      </c>
      <c r="R42" s="244" t="s">
        <v>210</v>
      </c>
    </row>
    <row r="43" spans="1:18" ht="24" customHeight="1">
      <c r="A43" s="250">
        <v>2001</v>
      </c>
      <c r="B43" s="249" t="s">
        <v>2</v>
      </c>
      <c r="C43" s="249"/>
      <c r="D43" s="248">
        <v>372.71991200000002</v>
      </c>
      <c r="E43" s="245">
        <v>47.287844</v>
      </c>
      <c r="F43" s="246">
        <v>6.8298760000000005</v>
      </c>
      <c r="G43" s="247">
        <v>0.95665299999999998</v>
      </c>
      <c r="H43" s="246">
        <v>1E-4</v>
      </c>
      <c r="I43" s="246">
        <v>0.52767700000000006</v>
      </c>
      <c r="J43" s="246">
        <v>0.29875999999999997</v>
      </c>
      <c r="K43" s="246">
        <v>5.3459350000000008</v>
      </c>
      <c r="L43" s="245">
        <v>16.310601999999999</v>
      </c>
      <c r="M43" s="246">
        <v>15.594896</v>
      </c>
      <c r="N43" s="245">
        <v>3.2844329999999999</v>
      </c>
      <c r="O43" s="246">
        <v>2.9545870000000001</v>
      </c>
      <c r="P43" s="246">
        <v>5.5000000000000003E-4</v>
      </c>
      <c r="Q43" s="245">
        <v>0.11722</v>
      </c>
      <c r="R43" s="244" t="s">
        <v>214</v>
      </c>
    </row>
    <row r="44" spans="1:18" ht="15.9" customHeight="1">
      <c r="A44" s="250"/>
      <c r="B44" s="249" t="s">
        <v>213</v>
      </c>
      <c r="C44" s="249"/>
      <c r="D44" s="248">
        <v>365.27063199999998</v>
      </c>
      <c r="E44" s="245">
        <v>42.740694000000005</v>
      </c>
      <c r="F44" s="246">
        <v>4.8738530000000004</v>
      </c>
      <c r="G44" s="247">
        <v>0.34606500000000001</v>
      </c>
      <c r="H44" s="246">
        <v>0</v>
      </c>
      <c r="I44" s="246">
        <v>0.31417399999999995</v>
      </c>
      <c r="J44" s="246">
        <v>0.29875999999999997</v>
      </c>
      <c r="K44" s="246">
        <v>2.7668980000000003</v>
      </c>
      <c r="L44" s="245">
        <v>13.592484000000001</v>
      </c>
      <c r="M44" s="246">
        <v>13.281778000000001</v>
      </c>
      <c r="N44" s="245">
        <v>3.2735410000000003</v>
      </c>
      <c r="O44" s="246">
        <v>2.9544950000000001</v>
      </c>
      <c r="P44" s="246">
        <v>0</v>
      </c>
      <c r="Q44" s="245">
        <v>0.11605</v>
      </c>
      <c r="R44" s="244" t="s">
        <v>212</v>
      </c>
    </row>
    <row r="45" spans="1:18" ht="15.9" customHeight="1">
      <c r="A45" s="250"/>
      <c r="B45" s="249" t="s">
        <v>211</v>
      </c>
      <c r="C45" s="249"/>
      <c r="D45" s="248">
        <v>7.4492799999999999</v>
      </c>
      <c r="E45" s="245">
        <v>4.5471499999999994</v>
      </c>
      <c r="F45" s="246">
        <v>1.9560229999999998</v>
      </c>
      <c r="G45" s="247">
        <v>0.61058800000000002</v>
      </c>
      <c r="H45" s="246">
        <v>1E-4</v>
      </c>
      <c r="I45" s="246">
        <v>0.213503</v>
      </c>
      <c r="J45" s="246">
        <v>0</v>
      </c>
      <c r="K45" s="246">
        <v>2.579037</v>
      </c>
      <c r="L45" s="245">
        <v>2.718118</v>
      </c>
      <c r="M45" s="246">
        <v>2.3131179999999998</v>
      </c>
      <c r="N45" s="245">
        <v>1.0892000000000001E-2</v>
      </c>
      <c r="O45" s="246">
        <v>9.2E-5</v>
      </c>
      <c r="P45" s="246">
        <v>5.5000000000000003E-4</v>
      </c>
      <c r="Q45" s="245">
        <v>1.17E-3</v>
      </c>
      <c r="R45" s="244" t="s">
        <v>210</v>
      </c>
    </row>
    <row r="46" spans="1:18" ht="24" customHeight="1">
      <c r="A46" s="250">
        <v>2000</v>
      </c>
      <c r="B46" s="249" t="s">
        <v>2</v>
      </c>
      <c r="C46" s="249"/>
      <c r="D46" s="248">
        <v>481.121036</v>
      </c>
      <c r="E46" s="245">
        <v>47.656151000000001</v>
      </c>
      <c r="F46" s="246">
        <v>5.701149</v>
      </c>
      <c r="G46" s="247">
        <v>0.56942999999999999</v>
      </c>
      <c r="H46" s="246">
        <v>5.1400000000000003E-4</v>
      </c>
      <c r="I46" s="246">
        <v>0.50077400000000005</v>
      </c>
      <c r="J46" s="246">
        <v>0</v>
      </c>
      <c r="K46" s="246">
        <v>2.8002440000000002</v>
      </c>
      <c r="L46" s="245">
        <v>37.101368000000001</v>
      </c>
      <c r="M46" s="246">
        <v>37.032709000000004</v>
      </c>
      <c r="N46" s="245">
        <v>1.8801289999999999</v>
      </c>
      <c r="O46" s="246">
        <v>1.267144</v>
      </c>
      <c r="P46" s="246">
        <v>0.14247699999999999</v>
      </c>
      <c r="Q46" s="245">
        <v>0.345665</v>
      </c>
      <c r="R46" s="244" t="s">
        <v>214</v>
      </c>
    </row>
    <row r="47" spans="1:18" ht="15.9" customHeight="1">
      <c r="A47" s="250"/>
      <c r="B47" s="249" t="s">
        <v>213</v>
      </c>
      <c r="C47" s="249"/>
      <c r="D47" s="248">
        <v>473.58396899999997</v>
      </c>
      <c r="E47" s="245">
        <v>44.948526000000001</v>
      </c>
      <c r="F47" s="246">
        <v>4.7641739999999997</v>
      </c>
      <c r="G47" s="247">
        <v>0.32306099999999999</v>
      </c>
      <c r="H47" s="246">
        <v>5.1400000000000003E-4</v>
      </c>
      <c r="I47" s="246">
        <v>0.25440499999999999</v>
      </c>
      <c r="J47" s="246">
        <v>0</v>
      </c>
      <c r="K47" s="246">
        <v>1.0512570000000001</v>
      </c>
      <c r="L47" s="245">
        <v>32.577743999999996</v>
      </c>
      <c r="M47" s="246">
        <v>32.526302000000001</v>
      </c>
      <c r="N47" s="245">
        <v>1.822997</v>
      </c>
      <c r="O47" s="246">
        <v>1.2668820000000001</v>
      </c>
      <c r="P47" s="246">
        <v>0.111759</v>
      </c>
      <c r="Q47" s="245">
        <v>0.337584</v>
      </c>
      <c r="R47" s="244" t="s">
        <v>212</v>
      </c>
    </row>
    <row r="48" spans="1:18" ht="15.9" customHeight="1">
      <c r="A48" s="250"/>
      <c r="B48" s="249" t="s">
        <v>211</v>
      </c>
      <c r="C48" s="249"/>
      <c r="D48" s="248">
        <v>7.5370649999999992</v>
      </c>
      <c r="E48" s="245">
        <v>2.7076210000000001</v>
      </c>
      <c r="F48" s="246">
        <v>0.936975</v>
      </c>
      <c r="G48" s="247">
        <v>0.246368</v>
      </c>
      <c r="H48" s="246">
        <v>0</v>
      </c>
      <c r="I48" s="246">
        <v>0.246368</v>
      </c>
      <c r="J48" s="246">
        <v>0</v>
      </c>
      <c r="K48" s="246">
        <v>1.7489839999999999</v>
      </c>
      <c r="L48" s="245">
        <v>4.5236220000000005</v>
      </c>
      <c r="M48" s="246">
        <v>4.506405</v>
      </c>
      <c r="N48" s="245">
        <v>5.7131000000000001E-2</v>
      </c>
      <c r="O48" s="246">
        <v>2.6200000000000003E-4</v>
      </c>
      <c r="P48" s="246">
        <v>3.0716999999999998E-2</v>
      </c>
      <c r="Q48" s="245">
        <v>8.0820000000000006E-3</v>
      </c>
      <c r="R48" s="244" t="s">
        <v>210</v>
      </c>
    </row>
    <row r="49" spans="1:18" ht="8.1" customHeight="1">
      <c r="A49" s="243"/>
      <c r="B49" s="242"/>
      <c r="C49" s="242"/>
      <c r="D49" s="241"/>
      <c r="E49" s="240"/>
      <c r="F49" s="239"/>
      <c r="G49" s="238"/>
      <c r="H49" s="239"/>
      <c r="I49" s="239"/>
      <c r="J49" s="239"/>
      <c r="K49" s="239"/>
      <c r="L49" s="240"/>
      <c r="M49" s="239"/>
      <c r="N49" s="240"/>
      <c r="O49" s="239"/>
      <c r="P49" s="239"/>
      <c r="Q49" s="238"/>
      <c r="R49" s="237"/>
    </row>
    <row r="51" spans="1:18">
      <c r="A51" s="162" t="s">
        <v>590</v>
      </c>
    </row>
    <row r="52" spans="1:18">
      <c r="A52" s="162" t="s">
        <v>592</v>
      </c>
    </row>
    <row r="53" spans="1:18">
      <c r="A53" s="162" t="s">
        <v>593</v>
      </c>
    </row>
    <row r="54" spans="1:18">
      <c r="A54" s="162" t="s">
        <v>594</v>
      </c>
    </row>
    <row r="55" spans="1:18">
      <c r="A55" s="162" t="s">
        <v>595</v>
      </c>
    </row>
    <row r="56" spans="1:18">
      <c r="A56" s="162" t="s">
        <v>591</v>
      </c>
    </row>
    <row r="57" spans="1:18">
      <c r="A57" s="162" t="s">
        <v>596</v>
      </c>
    </row>
    <row r="58" spans="1:18">
      <c r="A58" s="162" t="s">
        <v>597</v>
      </c>
      <c r="D58" s="236"/>
    </row>
    <row r="59" spans="1:18">
      <c r="A59" s="162" t="s">
        <v>598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defaultGridColor="0" colorId="55" workbookViewId="0">
      <selection activeCell="Q5" sqref="Q5"/>
    </sheetView>
  </sheetViews>
  <sheetFormatPr defaultColWidth="9.109375" defaultRowHeight="10.199999999999999"/>
  <cols>
    <col min="1" max="1" width="5.44140625" style="290" customWidth="1"/>
    <col min="2" max="2" width="10.33203125" style="288" customWidth="1"/>
    <col min="3" max="3" width="1.6640625" style="288" customWidth="1"/>
    <col min="4" max="4" width="8.6640625" style="289" customWidth="1"/>
    <col min="5" max="6" width="7.6640625" style="288" customWidth="1"/>
    <col min="7" max="10" width="6.6640625" style="288" customWidth="1"/>
    <col min="11" max="12" width="7.6640625" style="288" customWidth="1"/>
    <col min="13" max="13" width="8.88671875" style="288" customWidth="1"/>
    <col min="14" max="17" width="7.6640625" style="288" customWidth="1"/>
    <col min="18" max="18" width="11" style="288" customWidth="1"/>
    <col min="19" max="16384" width="9.109375" style="288"/>
  </cols>
  <sheetData>
    <row r="1" spans="1:18" s="299" customFormat="1" ht="12">
      <c r="A1" s="231">
        <v>10</v>
      </c>
      <c r="B1" s="230"/>
      <c r="C1" s="230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0"/>
      <c r="P1" s="230"/>
      <c r="R1" s="231"/>
    </row>
    <row r="2" spans="1:18">
      <c r="A2" s="229" t="s">
        <v>209</v>
      </c>
      <c r="B2" s="160"/>
      <c r="C2" s="160"/>
      <c r="D2" s="223"/>
      <c r="E2" s="223"/>
      <c r="F2" s="228"/>
      <c r="G2" s="227"/>
      <c r="H2" s="227"/>
      <c r="I2" s="226"/>
      <c r="J2" s="226"/>
      <c r="K2" s="226"/>
      <c r="L2" s="226"/>
      <c r="M2" s="226"/>
      <c r="N2" s="226"/>
      <c r="O2" s="157"/>
      <c r="P2" s="157"/>
      <c r="R2" s="225" t="s">
        <v>209</v>
      </c>
    </row>
    <row r="3" spans="1:18">
      <c r="A3" s="224" t="s">
        <v>219</v>
      </c>
      <c r="B3" s="157"/>
      <c r="C3" s="157"/>
      <c r="D3" s="223"/>
      <c r="E3" s="222"/>
      <c r="F3" s="218"/>
      <c r="G3" s="221"/>
      <c r="H3" s="217"/>
      <c r="I3" s="218"/>
      <c r="J3" s="218"/>
      <c r="K3" s="218"/>
      <c r="L3" s="218"/>
      <c r="M3" s="218"/>
      <c r="N3" s="218"/>
      <c r="O3" s="157"/>
      <c r="P3" s="157"/>
      <c r="R3" s="298" t="s">
        <v>218</v>
      </c>
    </row>
    <row r="4" spans="1:18">
      <c r="A4" s="297" t="s">
        <v>206</v>
      </c>
      <c r="B4" s="157"/>
      <c r="C4" s="157"/>
      <c r="D4" s="218"/>
      <c r="E4" s="218"/>
      <c r="F4" s="218"/>
      <c r="G4" s="217"/>
      <c r="H4" s="217"/>
      <c r="I4" s="218"/>
      <c r="J4" s="218"/>
      <c r="K4" s="218"/>
      <c r="L4" s="218"/>
      <c r="M4" s="218"/>
      <c r="N4" s="218"/>
      <c r="O4" s="157"/>
      <c r="P4" s="157"/>
      <c r="R4" s="296" t="s">
        <v>205</v>
      </c>
    </row>
    <row r="5" spans="1:18">
      <c r="A5" s="295"/>
      <c r="B5" s="167"/>
      <c r="C5" s="167"/>
      <c r="D5" s="294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58"/>
    </row>
    <row r="6" spans="1:18" s="292" customFormat="1" ht="21.9" customHeight="1">
      <c r="A6" s="279"/>
      <c r="B6" s="278"/>
      <c r="C6" s="277"/>
      <c r="D6" s="491" t="s">
        <v>2</v>
      </c>
      <c r="E6" s="494" t="s">
        <v>204</v>
      </c>
      <c r="F6" s="495"/>
      <c r="G6" s="495"/>
      <c r="H6" s="495"/>
      <c r="I6" s="495"/>
      <c r="J6" s="495"/>
      <c r="K6" s="496"/>
      <c r="L6" s="494" t="s">
        <v>203</v>
      </c>
      <c r="M6" s="496"/>
      <c r="N6" s="515" t="s">
        <v>202</v>
      </c>
      <c r="O6" s="516"/>
      <c r="P6" s="517"/>
      <c r="Q6" s="518" t="s">
        <v>201</v>
      </c>
      <c r="R6" s="276"/>
    </row>
    <row r="7" spans="1:18" s="292" customFormat="1" ht="21.9" customHeight="1">
      <c r="A7" s="275"/>
      <c r="B7" s="274"/>
      <c r="C7" s="273"/>
      <c r="D7" s="492"/>
      <c r="E7" s="503" t="s">
        <v>2</v>
      </c>
      <c r="F7" s="505" t="s">
        <v>200</v>
      </c>
      <c r="G7" s="506"/>
      <c r="H7" s="506"/>
      <c r="I7" s="506"/>
      <c r="J7" s="507"/>
      <c r="K7" s="521" t="s">
        <v>199</v>
      </c>
      <c r="L7" s="523" t="s">
        <v>2</v>
      </c>
      <c r="M7" s="521" t="s">
        <v>198</v>
      </c>
      <c r="N7" s="523" t="s">
        <v>2</v>
      </c>
      <c r="O7" s="524" t="s">
        <v>197</v>
      </c>
      <c r="P7" s="526" t="s">
        <v>196</v>
      </c>
      <c r="Q7" s="519"/>
      <c r="R7" s="272"/>
    </row>
    <row r="8" spans="1:18" s="292" customFormat="1" ht="53.1" customHeight="1">
      <c r="A8" s="271"/>
      <c r="B8" s="270"/>
      <c r="C8" s="269"/>
      <c r="D8" s="493"/>
      <c r="E8" s="504"/>
      <c r="F8" s="268" t="s">
        <v>2</v>
      </c>
      <c r="G8" s="267" t="s">
        <v>195</v>
      </c>
      <c r="H8" s="266" t="s">
        <v>215</v>
      </c>
      <c r="I8" s="266" t="s">
        <v>193</v>
      </c>
      <c r="J8" s="293" t="s">
        <v>192</v>
      </c>
      <c r="K8" s="522"/>
      <c r="L8" s="522"/>
      <c r="M8" s="522"/>
      <c r="N8" s="522"/>
      <c r="O8" s="525"/>
      <c r="P8" s="527"/>
      <c r="Q8" s="520"/>
      <c r="R8" s="264"/>
    </row>
    <row r="9" spans="1:18">
      <c r="A9" s="262"/>
      <c r="B9" s="261"/>
      <c r="C9" s="249"/>
      <c r="D9" s="260"/>
      <c r="E9" s="258"/>
      <c r="F9" s="234"/>
      <c r="G9" s="259"/>
      <c r="H9" s="234"/>
      <c r="I9" s="234"/>
      <c r="J9" s="234"/>
      <c r="K9" s="234"/>
      <c r="L9" s="257"/>
      <c r="M9" s="234"/>
      <c r="N9" s="258"/>
      <c r="O9" s="234"/>
      <c r="P9" s="234"/>
      <c r="Q9" s="257"/>
      <c r="R9" s="256"/>
    </row>
    <row r="10" spans="1:18" ht="15.9" customHeight="1">
      <c r="A10" s="250">
        <v>2012</v>
      </c>
      <c r="B10" s="249" t="s">
        <v>2</v>
      </c>
      <c r="C10" s="249"/>
      <c r="D10" s="255" t="s">
        <v>162</v>
      </c>
      <c r="E10" s="251" t="s">
        <v>162</v>
      </c>
      <c r="F10" s="251" t="s">
        <v>162</v>
      </c>
      <c r="G10" s="253" t="s">
        <v>162</v>
      </c>
      <c r="H10" s="254" t="s">
        <v>162</v>
      </c>
      <c r="I10" s="254" t="s">
        <v>162</v>
      </c>
      <c r="J10" s="254" t="s">
        <v>162</v>
      </c>
      <c r="K10" s="252" t="s">
        <v>162</v>
      </c>
      <c r="L10" s="251" t="s">
        <v>162</v>
      </c>
      <c r="M10" s="251" t="s">
        <v>162</v>
      </c>
      <c r="N10" s="251" t="s">
        <v>162</v>
      </c>
      <c r="O10" s="253" t="s">
        <v>162</v>
      </c>
      <c r="P10" s="252" t="s">
        <v>162</v>
      </c>
      <c r="Q10" s="251" t="s">
        <v>162</v>
      </c>
      <c r="R10" s="244" t="s">
        <v>214</v>
      </c>
    </row>
    <row r="11" spans="1:18" ht="15.9" customHeight="1">
      <c r="A11" s="250"/>
      <c r="B11" s="249" t="s">
        <v>213</v>
      </c>
      <c r="C11" s="249"/>
      <c r="D11" s="255" t="s">
        <v>162</v>
      </c>
      <c r="E11" s="251" t="s">
        <v>162</v>
      </c>
      <c r="F11" s="251" t="s">
        <v>162</v>
      </c>
      <c r="G11" s="253" t="s">
        <v>162</v>
      </c>
      <c r="H11" s="254" t="s">
        <v>162</v>
      </c>
      <c r="I11" s="254" t="s">
        <v>162</v>
      </c>
      <c r="J11" s="254" t="s">
        <v>162</v>
      </c>
      <c r="K11" s="252" t="s">
        <v>162</v>
      </c>
      <c r="L11" s="251" t="s">
        <v>162</v>
      </c>
      <c r="M11" s="251" t="s">
        <v>162</v>
      </c>
      <c r="N11" s="251" t="s">
        <v>162</v>
      </c>
      <c r="O11" s="253" t="s">
        <v>162</v>
      </c>
      <c r="P11" s="252" t="s">
        <v>162</v>
      </c>
      <c r="Q11" s="251" t="s">
        <v>162</v>
      </c>
      <c r="R11" s="244" t="s">
        <v>212</v>
      </c>
    </row>
    <row r="12" spans="1:18" ht="15.9" customHeight="1">
      <c r="A12" s="250"/>
      <c r="B12" s="249" t="s">
        <v>211</v>
      </c>
      <c r="C12" s="249"/>
      <c r="D12" s="255" t="s">
        <v>162</v>
      </c>
      <c r="E12" s="251" t="s">
        <v>162</v>
      </c>
      <c r="F12" s="251" t="s">
        <v>162</v>
      </c>
      <c r="G12" s="253" t="s">
        <v>162</v>
      </c>
      <c r="H12" s="254" t="s">
        <v>162</v>
      </c>
      <c r="I12" s="254" t="s">
        <v>162</v>
      </c>
      <c r="J12" s="254" t="s">
        <v>162</v>
      </c>
      <c r="K12" s="252" t="s">
        <v>162</v>
      </c>
      <c r="L12" s="251" t="s">
        <v>162</v>
      </c>
      <c r="M12" s="251" t="s">
        <v>162</v>
      </c>
      <c r="N12" s="251" t="s">
        <v>162</v>
      </c>
      <c r="O12" s="253" t="s">
        <v>162</v>
      </c>
      <c r="P12" s="252" t="s">
        <v>162</v>
      </c>
      <c r="Q12" s="251" t="s">
        <v>162</v>
      </c>
      <c r="R12" s="244" t="s">
        <v>210</v>
      </c>
    </row>
    <row r="13" spans="1:18" ht="24" customHeight="1">
      <c r="A13" s="250">
        <v>2011</v>
      </c>
      <c r="B13" s="249" t="s">
        <v>2</v>
      </c>
      <c r="C13" s="249"/>
      <c r="D13" s="248">
        <v>1637.825758</v>
      </c>
      <c r="E13" s="245">
        <v>1073.329749</v>
      </c>
      <c r="F13" s="246">
        <v>621.71116000000006</v>
      </c>
      <c r="G13" s="247">
        <v>101.13986800000001</v>
      </c>
      <c r="H13" s="246">
        <v>23.331323000000001</v>
      </c>
      <c r="I13" s="246">
        <v>62.766362000000001</v>
      </c>
      <c r="J13" s="246">
        <v>13.256269</v>
      </c>
      <c r="K13" s="246">
        <v>437.123447</v>
      </c>
      <c r="L13" s="245">
        <v>339.45134000000002</v>
      </c>
      <c r="M13" s="246">
        <v>333.28132199999999</v>
      </c>
      <c r="N13" s="245">
        <v>209.93433400000001</v>
      </c>
      <c r="O13" s="246">
        <v>106.624455</v>
      </c>
      <c r="P13" s="246">
        <v>42.031925999999999</v>
      </c>
      <c r="Q13" s="245">
        <v>0.635795</v>
      </c>
      <c r="R13" s="244" t="s">
        <v>214</v>
      </c>
    </row>
    <row r="14" spans="1:18" ht="15.9" customHeight="1">
      <c r="A14" s="250"/>
      <c r="B14" s="249" t="s">
        <v>213</v>
      </c>
      <c r="C14" s="249"/>
      <c r="D14" s="248">
        <v>645.79773</v>
      </c>
      <c r="E14" s="245">
        <v>529.11699499999997</v>
      </c>
      <c r="F14" s="246">
        <v>466.78639299999998</v>
      </c>
      <c r="G14" s="247">
        <v>47.698256000000001</v>
      </c>
      <c r="H14" s="246">
        <v>7.7522259999999994</v>
      </c>
      <c r="I14" s="246">
        <v>37.972707999999997</v>
      </c>
      <c r="J14" s="246">
        <v>9.7975159999999999</v>
      </c>
      <c r="K14" s="246">
        <v>55.823180000000001</v>
      </c>
      <c r="L14" s="245">
        <v>89.971326000000005</v>
      </c>
      <c r="M14" s="246">
        <v>89.443549000000004</v>
      </c>
      <c r="N14" s="245">
        <v>14.362762999999999</v>
      </c>
      <c r="O14" s="246">
        <v>5.5380150000000006</v>
      </c>
      <c r="P14" s="246">
        <v>7.8355000000000008E-2</v>
      </c>
      <c r="Q14" s="245">
        <v>0.41291600000000001</v>
      </c>
      <c r="R14" s="244" t="s">
        <v>212</v>
      </c>
    </row>
    <row r="15" spans="1:18" ht="15.9" customHeight="1">
      <c r="A15" s="250"/>
      <c r="B15" s="249" t="s">
        <v>211</v>
      </c>
      <c r="C15" s="249"/>
      <c r="D15" s="248">
        <v>992.02802899999995</v>
      </c>
      <c r="E15" s="245">
        <v>544.21275900000001</v>
      </c>
      <c r="F15" s="246">
        <v>154.924769</v>
      </c>
      <c r="G15" s="247">
        <v>53.441610999999995</v>
      </c>
      <c r="H15" s="246">
        <v>15.579098</v>
      </c>
      <c r="I15" s="246">
        <v>24.793651999999998</v>
      </c>
      <c r="J15" s="246">
        <v>3.4587530000000002</v>
      </c>
      <c r="K15" s="246">
        <v>381.30026700000002</v>
      </c>
      <c r="L15" s="245">
        <v>249.480006</v>
      </c>
      <c r="M15" s="246">
        <v>243.83776800000001</v>
      </c>
      <c r="N15" s="245">
        <v>195.57157599999999</v>
      </c>
      <c r="O15" s="246">
        <v>101.08644</v>
      </c>
      <c r="P15" s="246">
        <v>41.953569999999999</v>
      </c>
      <c r="Q15" s="245">
        <v>0.22287899999999999</v>
      </c>
      <c r="R15" s="244" t="s">
        <v>210</v>
      </c>
    </row>
    <row r="16" spans="1:18" ht="24" customHeight="1">
      <c r="A16" s="250">
        <v>2010</v>
      </c>
      <c r="B16" s="249" t="s">
        <v>2</v>
      </c>
      <c r="C16" s="249"/>
      <c r="D16" s="248">
        <v>1397.499693</v>
      </c>
      <c r="E16" s="245">
        <v>867.93567599999994</v>
      </c>
      <c r="F16" s="246">
        <v>511.84204499999998</v>
      </c>
      <c r="G16" s="247">
        <v>108.76884699999999</v>
      </c>
      <c r="H16" s="246">
        <v>24.676157</v>
      </c>
      <c r="I16" s="246">
        <v>67.795611000000008</v>
      </c>
      <c r="J16" s="246">
        <v>14.855741999999999</v>
      </c>
      <c r="K16" s="246">
        <v>344.24050900000003</v>
      </c>
      <c r="L16" s="245">
        <v>320.10222299999998</v>
      </c>
      <c r="M16" s="246">
        <v>316.432839</v>
      </c>
      <c r="N16" s="245">
        <v>200.22010800000001</v>
      </c>
      <c r="O16" s="246">
        <v>100.756916</v>
      </c>
      <c r="P16" s="246">
        <v>45.060043</v>
      </c>
      <c r="Q16" s="245">
        <v>1.1397889999999999</v>
      </c>
      <c r="R16" s="244" t="s">
        <v>214</v>
      </c>
    </row>
    <row r="17" spans="1:18" ht="15.9" customHeight="1">
      <c r="A17" s="250"/>
      <c r="B17" s="249" t="s">
        <v>213</v>
      </c>
      <c r="C17" s="249"/>
      <c r="D17" s="248">
        <v>507.45262500000001</v>
      </c>
      <c r="E17" s="245">
        <v>406.33709800000003</v>
      </c>
      <c r="F17" s="246">
        <v>354.51579399999997</v>
      </c>
      <c r="G17" s="247">
        <v>48.906292999999998</v>
      </c>
      <c r="H17" s="246">
        <v>7.2205440000000003</v>
      </c>
      <c r="I17" s="246">
        <v>39.144415000000002</v>
      </c>
      <c r="J17" s="246">
        <v>8.9615120000000008</v>
      </c>
      <c r="K17" s="246">
        <v>46.875964000000003</v>
      </c>
      <c r="L17" s="245">
        <v>80.362417000000008</v>
      </c>
      <c r="M17" s="246">
        <v>79.855100000000007</v>
      </c>
      <c r="N17" s="245">
        <v>14.605915999999999</v>
      </c>
      <c r="O17" s="247">
        <v>5.6418289999999995</v>
      </c>
      <c r="P17" s="246">
        <v>0.11003599999999999</v>
      </c>
      <c r="Q17" s="245">
        <v>0.77171699999999999</v>
      </c>
      <c r="R17" s="244" t="s">
        <v>212</v>
      </c>
    </row>
    <row r="18" spans="1:18" ht="15.9" customHeight="1">
      <c r="A18" s="250"/>
      <c r="B18" s="249" t="s">
        <v>211</v>
      </c>
      <c r="C18" s="249"/>
      <c r="D18" s="248">
        <v>890.04706899999996</v>
      </c>
      <c r="E18" s="245">
        <v>461.59858100000002</v>
      </c>
      <c r="F18" s="246">
        <v>157.326255</v>
      </c>
      <c r="G18" s="247">
        <v>59.862555999999998</v>
      </c>
      <c r="H18" s="246">
        <v>17.455614000000001</v>
      </c>
      <c r="I18" s="246">
        <v>28.651197</v>
      </c>
      <c r="J18" s="246">
        <v>5.8942309999999996</v>
      </c>
      <c r="K18" s="246">
        <v>297.36454700000002</v>
      </c>
      <c r="L18" s="245">
        <v>239.73981099999997</v>
      </c>
      <c r="M18" s="246">
        <v>236.577743</v>
      </c>
      <c r="N18" s="245">
        <v>185.61419199999997</v>
      </c>
      <c r="O18" s="246">
        <v>95.115085999999991</v>
      </c>
      <c r="P18" s="246">
        <v>44.950008000000004</v>
      </c>
      <c r="Q18" s="245">
        <v>0.36807200000000001</v>
      </c>
      <c r="R18" s="244" t="s">
        <v>210</v>
      </c>
    </row>
    <row r="19" spans="1:18" ht="24" customHeight="1">
      <c r="A19" s="250">
        <v>2009</v>
      </c>
      <c r="B19" s="249" t="s">
        <v>2</v>
      </c>
      <c r="C19" s="249"/>
      <c r="D19" s="248">
        <v>1390.0978049999999</v>
      </c>
      <c r="E19" s="245">
        <v>859.49224100000004</v>
      </c>
      <c r="F19" s="246">
        <v>423.08023800000001</v>
      </c>
      <c r="G19" s="247">
        <v>79.898206999999999</v>
      </c>
      <c r="H19" s="246">
        <v>23.685784999999999</v>
      </c>
      <c r="I19" s="246">
        <v>43.349966999999999</v>
      </c>
      <c r="J19" s="246">
        <v>21.856771000000002</v>
      </c>
      <c r="K19" s="246">
        <v>388.64486900000003</v>
      </c>
      <c r="L19" s="245">
        <v>324.84950699999996</v>
      </c>
      <c r="M19" s="246">
        <v>318.19836099999998</v>
      </c>
      <c r="N19" s="245">
        <v>194.02865299999999</v>
      </c>
      <c r="O19" s="246">
        <v>87.367990999999989</v>
      </c>
      <c r="P19" s="246">
        <v>49.653660000000002</v>
      </c>
      <c r="Q19" s="245">
        <v>1.416156</v>
      </c>
      <c r="R19" s="244" t="s">
        <v>214</v>
      </c>
    </row>
    <row r="20" spans="1:18" ht="15.9" customHeight="1">
      <c r="A20" s="250"/>
      <c r="B20" s="249" t="s">
        <v>213</v>
      </c>
      <c r="C20" s="249"/>
      <c r="D20" s="248">
        <v>432.811016</v>
      </c>
      <c r="E20" s="245">
        <v>335.994889</v>
      </c>
      <c r="F20" s="246">
        <v>279.64721999999995</v>
      </c>
      <c r="G20" s="247">
        <v>27.916516999999999</v>
      </c>
      <c r="H20" s="246">
        <v>6.1397060000000003</v>
      </c>
      <c r="I20" s="246">
        <v>20.196616000000002</v>
      </c>
      <c r="J20" s="246">
        <v>8.6256740000000001</v>
      </c>
      <c r="K20" s="246">
        <v>51.392211000000003</v>
      </c>
      <c r="L20" s="245">
        <v>75.877454</v>
      </c>
      <c r="M20" s="246">
        <v>75.347617999999997</v>
      </c>
      <c r="N20" s="245">
        <v>13.100363000000002</v>
      </c>
      <c r="O20" s="246">
        <v>4.7818500000000004</v>
      </c>
      <c r="P20" s="246">
        <v>8.1956000000000001E-2</v>
      </c>
      <c r="Q20" s="245">
        <v>0.751031</v>
      </c>
      <c r="R20" s="244" t="s">
        <v>212</v>
      </c>
    </row>
    <row r="21" spans="1:18" ht="15.9" customHeight="1">
      <c r="A21" s="250"/>
      <c r="B21" s="249" t="s">
        <v>211</v>
      </c>
      <c r="C21" s="249"/>
      <c r="D21" s="248">
        <v>957.28679</v>
      </c>
      <c r="E21" s="245">
        <v>523.49736200000007</v>
      </c>
      <c r="F21" s="246">
        <v>143.43303</v>
      </c>
      <c r="G21" s="247">
        <v>51.98169</v>
      </c>
      <c r="H21" s="246">
        <v>17.546080999999997</v>
      </c>
      <c r="I21" s="246">
        <v>23.15335</v>
      </c>
      <c r="J21" s="246">
        <v>13.231099</v>
      </c>
      <c r="K21" s="246">
        <v>337.252658</v>
      </c>
      <c r="L21" s="245">
        <v>248.97205600000001</v>
      </c>
      <c r="M21" s="246">
        <v>242.85074600000002</v>
      </c>
      <c r="N21" s="245">
        <v>180.928292</v>
      </c>
      <c r="O21" s="246">
        <v>82.58614</v>
      </c>
      <c r="P21" s="246">
        <v>49.571705000000001</v>
      </c>
      <c r="Q21" s="245">
        <v>0.66512699999999991</v>
      </c>
      <c r="R21" s="244" t="s">
        <v>210</v>
      </c>
    </row>
    <row r="22" spans="1:18" ht="24" customHeight="1">
      <c r="A22" s="250">
        <v>2008</v>
      </c>
      <c r="B22" s="249" t="s">
        <v>2</v>
      </c>
      <c r="C22" s="249"/>
      <c r="D22" s="248">
        <v>1304.331985</v>
      </c>
      <c r="E22" s="245">
        <v>746.54836499999999</v>
      </c>
      <c r="F22" s="246">
        <v>426.35952299999997</v>
      </c>
      <c r="G22" s="247">
        <v>84.309568999999996</v>
      </c>
      <c r="H22" s="246">
        <v>21.535034</v>
      </c>
      <c r="I22" s="246">
        <v>50.048737000000003</v>
      </c>
      <c r="J22" s="246">
        <v>12.485758000000001</v>
      </c>
      <c r="K22" s="246">
        <v>313.07649699999996</v>
      </c>
      <c r="L22" s="245">
        <v>308.073826</v>
      </c>
      <c r="M22" s="246">
        <v>302.754525</v>
      </c>
      <c r="N22" s="245">
        <v>219.21304400000002</v>
      </c>
      <c r="O22" s="246">
        <v>103.776702</v>
      </c>
      <c r="P22" s="246">
        <v>58.211091000000003</v>
      </c>
      <c r="Q22" s="245">
        <v>1.2075089999999999</v>
      </c>
      <c r="R22" s="244" t="s">
        <v>214</v>
      </c>
    </row>
    <row r="23" spans="1:18" ht="15.9" customHeight="1">
      <c r="A23" s="250"/>
      <c r="B23" s="249" t="s">
        <v>213</v>
      </c>
      <c r="C23" s="249"/>
      <c r="D23" s="248">
        <v>680.06698400000005</v>
      </c>
      <c r="E23" s="245">
        <v>444.93207799999999</v>
      </c>
      <c r="F23" s="246">
        <v>314.60909900000001</v>
      </c>
      <c r="G23" s="247">
        <v>46.329002000000003</v>
      </c>
      <c r="H23" s="246">
        <v>11.618444999999999</v>
      </c>
      <c r="I23" s="246">
        <v>31.883238000000002</v>
      </c>
      <c r="J23" s="246">
        <v>6.5513529999999998</v>
      </c>
      <c r="K23" s="246">
        <v>124.776771</v>
      </c>
      <c r="L23" s="245">
        <v>151.79181700000001</v>
      </c>
      <c r="M23" s="246">
        <v>149.55889100000002</v>
      </c>
      <c r="N23" s="245">
        <v>54.062393</v>
      </c>
      <c r="O23" s="246">
        <v>32.158425999999999</v>
      </c>
      <c r="P23" s="246">
        <v>1.791096</v>
      </c>
      <c r="Q23" s="245">
        <v>1.054818</v>
      </c>
      <c r="R23" s="244" t="s">
        <v>212</v>
      </c>
    </row>
    <row r="24" spans="1:18" ht="15.9" customHeight="1">
      <c r="A24" s="250"/>
      <c r="B24" s="249" t="s">
        <v>211</v>
      </c>
      <c r="C24" s="249"/>
      <c r="D24" s="248">
        <v>624.2650010000001</v>
      </c>
      <c r="E24" s="245">
        <v>301.616287</v>
      </c>
      <c r="F24" s="246">
        <v>111.750424</v>
      </c>
      <c r="G24" s="247">
        <v>37.980567000000001</v>
      </c>
      <c r="H24" s="246">
        <v>9.9165890000000001</v>
      </c>
      <c r="I24" s="246">
        <v>18.165499000000001</v>
      </c>
      <c r="J24" s="246">
        <v>5.9344049999999999</v>
      </c>
      <c r="K24" s="246">
        <v>188.29972599999999</v>
      </c>
      <c r="L24" s="245">
        <v>156.28200899999999</v>
      </c>
      <c r="M24" s="246">
        <v>153.19563399999998</v>
      </c>
      <c r="N24" s="245">
        <v>165.15065099999998</v>
      </c>
      <c r="O24" s="246">
        <v>71.618275999999994</v>
      </c>
      <c r="P24" s="246">
        <v>56.419995</v>
      </c>
      <c r="Q24" s="245">
        <v>0.15269099999999999</v>
      </c>
      <c r="R24" s="244" t="s">
        <v>210</v>
      </c>
    </row>
    <row r="25" spans="1:18" ht="24" customHeight="1">
      <c r="A25" s="250">
        <v>2007</v>
      </c>
      <c r="B25" s="249" t="s">
        <v>2</v>
      </c>
      <c r="C25" s="249"/>
      <c r="D25" s="248">
        <v>1044.2687249999999</v>
      </c>
      <c r="E25" s="245">
        <v>580.82068299999992</v>
      </c>
      <c r="F25" s="246">
        <v>329.88904500000001</v>
      </c>
      <c r="G25" s="247">
        <v>77.049109000000001</v>
      </c>
      <c r="H25" s="246">
        <v>28.923394999999999</v>
      </c>
      <c r="I25" s="246">
        <v>41.728644000000003</v>
      </c>
      <c r="J25" s="246">
        <v>3.6863780000000004</v>
      </c>
      <c r="K25" s="246">
        <v>241.37971999999999</v>
      </c>
      <c r="L25" s="245">
        <v>292.65752100000003</v>
      </c>
      <c r="M25" s="246">
        <v>289.01684999999998</v>
      </c>
      <c r="N25" s="245">
        <v>153.120711</v>
      </c>
      <c r="O25" s="246">
        <v>65.337911000000005</v>
      </c>
      <c r="P25" s="246">
        <v>43.185358999999998</v>
      </c>
      <c r="Q25" s="245">
        <v>1.70299</v>
      </c>
      <c r="R25" s="244" t="s">
        <v>214</v>
      </c>
    </row>
    <row r="26" spans="1:18" ht="15.9" customHeight="1">
      <c r="A26" s="250"/>
      <c r="B26" s="249" t="s">
        <v>213</v>
      </c>
      <c r="C26" s="249"/>
      <c r="D26" s="248">
        <v>547.55486499999995</v>
      </c>
      <c r="E26" s="245">
        <v>348.13941999999997</v>
      </c>
      <c r="F26" s="246">
        <v>242.66110500000002</v>
      </c>
      <c r="G26" s="247">
        <v>38.595610000000001</v>
      </c>
      <c r="H26" s="246">
        <v>10.236886</v>
      </c>
      <c r="I26" s="246">
        <v>25.931777999999998</v>
      </c>
      <c r="J26" s="246">
        <v>2.4336100000000003</v>
      </c>
      <c r="K26" s="246">
        <v>97.473483999999999</v>
      </c>
      <c r="L26" s="245">
        <v>148.75945000000002</v>
      </c>
      <c r="M26" s="246">
        <v>147.832819</v>
      </c>
      <c r="N26" s="245">
        <v>35.824514000000001</v>
      </c>
      <c r="O26" s="246">
        <v>20.183816</v>
      </c>
      <c r="P26" s="246">
        <v>1.5503469999999999</v>
      </c>
      <c r="Q26" s="245">
        <v>0.597912</v>
      </c>
      <c r="R26" s="244" t="s">
        <v>212</v>
      </c>
    </row>
    <row r="27" spans="1:18" ht="15.9" customHeight="1">
      <c r="A27" s="250"/>
      <c r="B27" s="249" t="s">
        <v>211</v>
      </c>
      <c r="C27" s="249"/>
      <c r="D27" s="248">
        <v>496.71386000000001</v>
      </c>
      <c r="E27" s="245">
        <v>232.681263</v>
      </c>
      <c r="F27" s="246">
        <v>87.227940000000004</v>
      </c>
      <c r="G27" s="247">
        <v>38.453499000000001</v>
      </c>
      <c r="H27" s="246">
        <v>18.686508999999997</v>
      </c>
      <c r="I27" s="246">
        <v>15.796866</v>
      </c>
      <c r="J27" s="246">
        <v>1.2527680000000001</v>
      </c>
      <c r="K27" s="246">
        <v>143.90623600000001</v>
      </c>
      <c r="L27" s="245">
        <v>143.89807099999999</v>
      </c>
      <c r="M27" s="246">
        <v>141.18403099999998</v>
      </c>
      <c r="N27" s="245">
        <v>117.29619700000001</v>
      </c>
      <c r="O27" s="246">
        <v>45.154094999999998</v>
      </c>
      <c r="P27" s="246">
        <v>41.635012000000003</v>
      </c>
      <c r="Q27" s="245">
        <v>1.105078</v>
      </c>
      <c r="R27" s="244" t="s">
        <v>210</v>
      </c>
    </row>
    <row r="28" spans="1:18" ht="24" customHeight="1">
      <c r="A28" s="250">
        <v>2006</v>
      </c>
      <c r="B28" s="249" t="s">
        <v>2</v>
      </c>
      <c r="C28" s="249"/>
      <c r="D28" s="248">
        <v>1013.148607</v>
      </c>
      <c r="E28" s="245">
        <v>526.566823</v>
      </c>
      <c r="F28" s="246">
        <v>316.75156699999997</v>
      </c>
      <c r="G28" s="247">
        <v>52.263836000000005</v>
      </c>
      <c r="H28" s="246">
        <v>15.289101</v>
      </c>
      <c r="I28" s="246">
        <v>33.633938000000001</v>
      </c>
      <c r="J28" s="246">
        <v>3.4765869999999999</v>
      </c>
      <c r="K28" s="246">
        <v>202.143057</v>
      </c>
      <c r="L28" s="245">
        <v>242.690743</v>
      </c>
      <c r="M28" s="246">
        <v>237.609084</v>
      </c>
      <c r="N28" s="245">
        <v>118.13392999999999</v>
      </c>
      <c r="O28" s="246">
        <v>48.361093999999994</v>
      </c>
      <c r="P28" s="246">
        <v>36.676144999999998</v>
      </c>
      <c r="Q28" s="245">
        <v>1.5058009999999999</v>
      </c>
      <c r="R28" s="244" t="s">
        <v>214</v>
      </c>
    </row>
    <row r="29" spans="1:18" ht="15.9" customHeight="1">
      <c r="A29" s="250"/>
      <c r="B29" s="249" t="s">
        <v>213</v>
      </c>
      <c r="C29" s="249"/>
      <c r="D29" s="248">
        <v>622.01578700000005</v>
      </c>
      <c r="E29" s="245">
        <v>341.93776199999996</v>
      </c>
      <c r="F29" s="246">
        <v>249.538196</v>
      </c>
      <c r="G29" s="247">
        <v>28.937189</v>
      </c>
      <c r="H29" s="246">
        <v>7.5394809999999994</v>
      </c>
      <c r="I29" s="246">
        <v>20.494062000000003</v>
      </c>
      <c r="J29" s="246">
        <v>1.976988</v>
      </c>
      <c r="K29" s="246">
        <v>86.614320000000006</v>
      </c>
      <c r="L29" s="245">
        <v>125.87894100000001</v>
      </c>
      <c r="M29" s="246">
        <v>123.719223</v>
      </c>
      <c r="N29" s="245">
        <v>31.164749000000004</v>
      </c>
      <c r="O29" s="246">
        <v>16.700294000000003</v>
      </c>
      <c r="P29" s="246">
        <v>1.2439369999999998</v>
      </c>
      <c r="Q29" s="245">
        <v>0.87298299999999995</v>
      </c>
      <c r="R29" s="244" t="s">
        <v>212</v>
      </c>
    </row>
    <row r="30" spans="1:18" ht="15.9" customHeight="1">
      <c r="A30" s="250"/>
      <c r="B30" s="249" t="s">
        <v>211</v>
      </c>
      <c r="C30" s="249"/>
      <c r="D30" s="248">
        <v>391.13281999999998</v>
      </c>
      <c r="E30" s="245">
        <v>184.62906099999998</v>
      </c>
      <c r="F30" s="246">
        <v>67.213370999999995</v>
      </c>
      <c r="G30" s="247">
        <v>23.326647000000001</v>
      </c>
      <c r="H30" s="246">
        <v>7.7496200000000002</v>
      </c>
      <c r="I30" s="246">
        <v>13.139876000000001</v>
      </c>
      <c r="J30" s="246">
        <v>1.4995989999999999</v>
      </c>
      <c r="K30" s="246">
        <v>115.52873699999999</v>
      </c>
      <c r="L30" s="245">
        <v>116.811802</v>
      </c>
      <c r="M30" s="246">
        <v>113.88986100000001</v>
      </c>
      <c r="N30" s="245">
        <v>86.969180999999992</v>
      </c>
      <c r="O30" s="246">
        <v>31.660799999999998</v>
      </c>
      <c r="P30" s="246">
        <v>35.432207999999996</v>
      </c>
      <c r="Q30" s="245">
        <v>0.63281799999999999</v>
      </c>
      <c r="R30" s="244" t="s">
        <v>210</v>
      </c>
    </row>
    <row r="31" spans="1:18" ht="24" customHeight="1">
      <c r="A31" s="250">
        <v>2005</v>
      </c>
      <c r="B31" s="249" t="s">
        <v>2</v>
      </c>
      <c r="C31" s="249"/>
      <c r="D31" s="248">
        <v>1049.926271</v>
      </c>
      <c r="E31" s="245">
        <v>506.52820899999995</v>
      </c>
      <c r="F31" s="246">
        <v>301.84893699999998</v>
      </c>
      <c r="G31" s="247">
        <v>73.266933999999992</v>
      </c>
      <c r="H31" s="246">
        <v>12.347312000000001</v>
      </c>
      <c r="I31" s="246">
        <v>53.545499999999997</v>
      </c>
      <c r="J31" s="246">
        <v>2.2911069999999998</v>
      </c>
      <c r="K31" s="246">
        <v>198.00669300000001</v>
      </c>
      <c r="L31" s="245">
        <v>235.33449400000001</v>
      </c>
      <c r="M31" s="246">
        <v>229.73614000000001</v>
      </c>
      <c r="N31" s="245">
        <v>150.62651199999999</v>
      </c>
      <c r="O31" s="246">
        <v>52.752780000000001</v>
      </c>
      <c r="P31" s="246">
        <v>47.535898000000003</v>
      </c>
      <c r="Q31" s="245">
        <v>0.71384700000000001</v>
      </c>
      <c r="R31" s="244" t="s">
        <v>214</v>
      </c>
    </row>
    <row r="32" spans="1:18" ht="15.9" customHeight="1">
      <c r="A32" s="250"/>
      <c r="B32" s="249" t="s">
        <v>213</v>
      </c>
      <c r="C32" s="249"/>
      <c r="D32" s="248">
        <v>619.65735400000005</v>
      </c>
      <c r="E32" s="245">
        <v>309.43866100000002</v>
      </c>
      <c r="F32" s="246">
        <v>225.455488</v>
      </c>
      <c r="G32" s="247">
        <v>36.701101999999999</v>
      </c>
      <c r="H32" s="246">
        <v>8.9210840000000005</v>
      </c>
      <c r="I32" s="246">
        <v>25.828216000000001</v>
      </c>
      <c r="J32" s="246">
        <v>1.3691150000000001</v>
      </c>
      <c r="K32" s="246">
        <v>80.199880000000007</v>
      </c>
      <c r="L32" s="245">
        <v>116.76026300000001</v>
      </c>
      <c r="M32" s="246">
        <v>113.493534</v>
      </c>
      <c r="N32" s="245">
        <v>38.263880999999998</v>
      </c>
      <c r="O32" s="246">
        <v>17.126847000000001</v>
      </c>
      <c r="P32" s="246">
        <v>1.7399680000000002</v>
      </c>
      <c r="Q32" s="245">
        <v>0.324272</v>
      </c>
      <c r="R32" s="244" t="s">
        <v>212</v>
      </c>
    </row>
    <row r="33" spans="1:18" ht="15.9" customHeight="1">
      <c r="A33" s="250"/>
      <c r="B33" s="249" t="s">
        <v>211</v>
      </c>
      <c r="C33" s="249"/>
      <c r="D33" s="248">
        <v>430.26891699999999</v>
      </c>
      <c r="E33" s="245">
        <v>197.08954800000001</v>
      </c>
      <c r="F33" s="246">
        <v>76.39344899999999</v>
      </c>
      <c r="G33" s="247">
        <v>36.565832</v>
      </c>
      <c r="H33" s="246">
        <v>3.4262280000000001</v>
      </c>
      <c r="I33" s="246">
        <v>27.717283999999999</v>
      </c>
      <c r="J33" s="246">
        <v>0.92199199999999992</v>
      </c>
      <c r="K33" s="246">
        <v>117.80681299999999</v>
      </c>
      <c r="L33" s="245">
        <v>118.574231</v>
      </c>
      <c r="M33" s="246">
        <v>116.24260599999999</v>
      </c>
      <c r="N33" s="245">
        <v>112.36263099999999</v>
      </c>
      <c r="O33" s="246">
        <v>35.625932999999996</v>
      </c>
      <c r="P33" s="246">
        <v>45.795929999999998</v>
      </c>
      <c r="Q33" s="245">
        <v>0.389575</v>
      </c>
      <c r="R33" s="244" t="s">
        <v>210</v>
      </c>
    </row>
    <row r="34" spans="1:18" ht="24" customHeight="1">
      <c r="A34" s="250">
        <v>2004</v>
      </c>
      <c r="B34" s="249" t="s">
        <v>2</v>
      </c>
      <c r="C34" s="249"/>
      <c r="D34" s="248">
        <v>739.54917399999999</v>
      </c>
      <c r="E34" s="245">
        <v>379.64214000000004</v>
      </c>
      <c r="F34" s="246">
        <v>201.88040100000001</v>
      </c>
      <c r="G34" s="247">
        <v>43.532241999999997</v>
      </c>
      <c r="H34" s="246">
        <v>6.959498</v>
      </c>
      <c r="I34" s="246">
        <v>30.576899000000001</v>
      </c>
      <c r="J34" s="246">
        <v>2.321879</v>
      </c>
      <c r="K34" s="246">
        <v>167.98855600000002</v>
      </c>
      <c r="L34" s="245">
        <v>179.61512599999998</v>
      </c>
      <c r="M34" s="246">
        <v>176.75679699999998</v>
      </c>
      <c r="N34" s="245">
        <v>158.75350499999999</v>
      </c>
      <c r="O34" s="246">
        <v>31.621420999999998</v>
      </c>
      <c r="P34" s="246">
        <v>96.619208999999998</v>
      </c>
      <c r="Q34" s="245">
        <v>0.93490899999999999</v>
      </c>
      <c r="R34" s="244" t="s">
        <v>214</v>
      </c>
    </row>
    <row r="35" spans="1:18" ht="15.9" customHeight="1">
      <c r="A35" s="250"/>
      <c r="B35" s="249" t="s">
        <v>213</v>
      </c>
      <c r="C35" s="249"/>
      <c r="D35" s="248">
        <v>353.01232199999998</v>
      </c>
      <c r="E35" s="245">
        <v>219.95147500000002</v>
      </c>
      <c r="F35" s="246">
        <v>153.40998300000001</v>
      </c>
      <c r="G35" s="247">
        <v>27.554012999999998</v>
      </c>
      <c r="H35" s="246">
        <v>5.4865550000000001</v>
      </c>
      <c r="I35" s="246">
        <v>20.971532</v>
      </c>
      <c r="J35" s="246">
        <v>1.687084</v>
      </c>
      <c r="K35" s="246">
        <v>62.899746</v>
      </c>
      <c r="L35" s="245">
        <v>92.090403000000009</v>
      </c>
      <c r="M35" s="246">
        <v>90.821456000000012</v>
      </c>
      <c r="N35" s="245">
        <v>22.715762000000002</v>
      </c>
      <c r="O35" s="246">
        <v>10.203744</v>
      </c>
      <c r="P35" s="246">
        <v>1.2157260000000001</v>
      </c>
      <c r="Q35" s="245">
        <v>0.36121700000000001</v>
      </c>
      <c r="R35" s="244" t="s">
        <v>212</v>
      </c>
    </row>
    <row r="36" spans="1:18" ht="15.9" customHeight="1">
      <c r="A36" s="250"/>
      <c r="B36" s="249" t="s">
        <v>211</v>
      </c>
      <c r="C36" s="249"/>
      <c r="D36" s="248">
        <v>386.53685200000001</v>
      </c>
      <c r="E36" s="245">
        <v>159.690665</v>
      </c>
      <c r="F36" s="246">
        <v>48.470417999999995</v>
      </c>
      <c r="G36" s="247">
        <v>15.978228999999999</v>
      </c>
      <c r="H36" s="246">
        <v>1.4729429999999999</v>
      </c>
      <c r="I36" s="246">
        <v>9.6053669999999993</v>
      </c>
      <c r="J36" s="246">
        <v>0.634795</v>
      </c>
      <c r="K36" s="246">
        <v>105.08881</v>
      </c>
      <c r="L36" s="245">
        <v>87.524722999999994</v>
      </c>
      <c r="M36" s="246">
        <v>85.935340999999994</v>
      </c>
      <c r="N36" s="245">
        <v>136.03774299999998</v>
      </c>
      <c r="O36" s="246">
        <v>21.417677000000001</v>
      </c>
      <c r="P36" s="246">
        <v>95.403482999999994</v>
      </c>
      <c r="Q36" s="245">
        <v>0.57369199999999998</v>
      </c>
      <c r="R36" s="244" t="s">
        <v>210</v>
      </c>
    </row>
    <row r="37" spans="1:18" ht="24" customHeight="1">
      <c r="A37" s="250">
        <v>2003</v>
      </c>
      <c r="B37" s="249" t="s">
        <v>2</v>
      </c>
      <c r="C37" s="249"/>
      <c r="D37" s="248">
        <v>703.86375100000009</v>
      </c>
      <c r="E37" s="245">
        <v>397.26503600000001</v>
      </c>
      <c r="F37" s="246">
        <v>207.15465700000001</v>
      </c>
      <c r="G37" s="247">
        <v>36.575300999999996</v>
      </c>
      <c r="H37" s="246">
        <v>8.0995989999999995</v>
      </c>
      <c r="I37" s="246">
        <v>24.198788</v>
      </c>
      <c r="J37" s="246">
        <v>1.685694</v>
      </c>
      <c r="K37" s="246">
        <v>180.23062100000001</v>
      </c>
      <c r="L37" s="245">
        <v>192.70424499999999</v>
      </c>
      <c r="M37" s="246">
        <v>186.95638600000001</v>
      </c>
      <c r="N37" s="245">
        <v>95.255262000000002</v>
      </c>
      <c r="O37" s="246">
        <v>23.201252</v>
      </c>
      <c r="P37" s="246">
        <v>49.778373000000002</v>
      </c>
      <c r="Q37" s="245">
        <v>0.66577999999999993</v>
      </c>
      <c r="R37" s="244" t="s">
        <v>214</v>
      </c>
    </row>
    <row r="38" spans="1:18" ht="15.9" customHeight="1">
      <c r="A38" s="250"/>
      <c r="B38" s="249" t="s">
        <v>213</v>
      </c>
      <c r="C38" s="249"/>
      <c r="D38" s="248">
        <v>361.02950599999997</v>
      </c>
      <c r="E38" s="245">
        <v>226.06877</v>
      </c>
      <c r="F38" s="246">
        <v>151.00358900000001</v>
      </c>
      <c r="G38" s="247">
        <v>19.056815</v>
      </c>
      <c r="H38" s="246">
        <v>4.228364</v>
      </c>
      <c r="I38" s="246">
        <v>13.663872999999999</v>
      </c>
      <c r="J38" s="246">
        <v>1.1479860000000002</v>
      </c>
      <c r="K38" s="246">
        <v>69.747731000000002</v>
      </c>
      <c r="L38" s="245">
        <v>102.708223</v>
      </c>
      <c r="M38" s="246">
        <v>98.774287000000001</v>
      </c>
      <c r="N38" s="245">
        <v>18.435302999999998</v>
      </c>
      <c r="O38" s="246">
        <v>7.2529880000000002</v>
      </c>
      <c r="P38" s="246">
        <v>1.2088779999999999</v>
      </c>
      <c r="Q38" s="245">
        <v>0.301174</v>
      </c>
      <c r="R38" s="244" t="s">
        <v>212</v>
      </c>
    </row>
    <row r="39" spans="1:18" ht="15.9" customHeight="1">
      <c r="A39" s="250"/>
      <c r="B39" s="249" t="s">
        <v>211</v>
      </c>
      <c r="C39" s="249"/>
      <c r="D39" s="248">
        <v>342.83424600000001</v>
      </c>
      <c r="E39" s="245">
        <v>171.19626</v>
      </c>
      <c r="F39" s="246">
        <v>56.151066</v>
      </c>
      <c r="G39" s="247">
        <v>17.518485999999999</v>
      </c>
      <c r="H39" s="246">
        <v>3.871235</v>
      </c>
      <c r="I39" s="246">
        <v>10.534915000000002</v>
      </c>
      <c r="J39" s="246">
        <v>0.53770799999999996</v>
      </c>
      <c r="K39" s="246">
        <v>110.482888</v>
      </c>
      <c r="L39" s="245">
        <v>89.996020000000001</v>
      </c>
      <c r="M39" s="246">
        <v>88.182096000000001</v>
      </c>
      <c r="N39" s="245">
        <v>76.819960000000009</v>
      </c>
      <c r="O39" s="246">
        <v>15.948264999999999</v>
      </c>
      <c r="P39" s="246">
        <v>48.569495000000003</v>
      </c>
      <c r="Q39" s="245">
        <v>0.36460599999999999</v>
      </c>
      <c r="R39" s="244" t="s">
        <v>210</v>
      </c>
    </row>
    <row r="40" spans="1:18" ht="24" customHeight="1">
      <c r="A40" s="250">
        <v>2002</v>
      </c>
      <c r="B40" s="249" t="s">
        <v>2</v>
      </c>
      <c r="C40" s="249"/>
      <c r="D40" s="248">
        <v>501.84286500000002</v>
      </c>
      <c r="E40" s="245">
        <v>246.921471</v>
      </c>
      <c r="F40" s="246">
        <v>127.219359</v>
      </c>
      <c r="G40" s="247">
        <v>23.497105999999999</v>
      </c>
      <c r="H40" s="246">
        <v>4.7734209999999999</v>
      </c>
      <c r="I40" s="246">
        <v>15.827082000000001</v>
      </c>
      <c r="J40" s="246">
        <v>1.5509040000000001</v>
      </c>
      <c r="K40" s="246">
        <v>116.677431</v>
      </c>
      <c r="L40" s="245">
        <v>155.952122</v>
      </c>
      <c r="M40" s="246">
        <v>152.57375300000001</v>
      </c>
      <c r="N40" s="245">
        <v>66.581861000000004</v>
      </c>
      <c r="O40" s="246">
        <v>19.229116999999999</v>
      </c>
      <c r="P40" s="246">
        <v>31.446756000000001</v>
      </c>
      <c r="Q40" s="245">
        <v>0.798678</v>
      </c>
      <c r="R40" s="244" t="s">
        <v>214</v>
      </c>
    </row>
    <row r="41" spans="1:18" ht="15.9" customHeight="1">
      <c r="A41" s="250"/>
      <c r="B41" s="249" t="s">
        <v>213</v>
      </c>
      <c r="C41" s="249"/>
      <c r="D41" s="248">
        <v>268.57868500000001</v>
      </c>
      <c r="E41" s="245">
        <v>143.226719</v>
      </c>
      <c r="F41" s="246">
        <v>90.141051000000004</v>
      </c>
      <c r="G41" s="247">
        <v>10.815082</v>
      </c>
      <c r="H41" s="246">
        <v>1.9614500000000001</v>
      </c>
      <c r="I41" s="246">
        <v>7.9533399999999999</v>
      </c>
      <c r="J41" s="246">
        <v>0.71682800000000002</v>
      </c>
      <c r="K41" s="246">
        <v>50.560389999999998</v>
      </c>
      <c r="L41" s="245">
        <v>81.37103900000001</v>
      </c>
      <c r="M41" s="246">
        <v>78.766113000000004</v>
      </c>
      <c r="N41" s="245">
        <v>15.581757</v>
      </c>
      <c r="O41" s="246">
        <v>6.4462380000000001</v>
      </c>
      <c r="P41" s="246">
        <v>1.213994</v>
      </c>
      <c r="Q41" s="245">
        <v>6.9809999999999997E-2</v>
      </c>
      <c r="R41" s="244" t="s">
        <v>212</v>
      </c>
    </row>
    <row r="42" spans="1:18" ht="15.9" customHeight="1">
      <c r="A42" s="250"/>
      <c r="B42" s="249" t="s">
        <v>211</v>
      </c>
      <c r="C42" s="249"/>
      <c r="D42" s="248">
        <v>233.26417800000002</v>
      </c>
      <c r="E42" s="245">
        <v>103.69475199999999</v>
      </c>
      <c r="F42" s="246">
        <v>37.078308</v>
      </c>
      <c r="G42" s="247">
        <v>12.682024</v>
      </c>
      <c r="H42" s="246">
        <v>2.8119710000000002</v>
      </c>
      <c r="I42" s="246">
        <v>7.873742</v>
      </c>
      <c r="J42" s="246">
        <v>0.83407600000000004</v>
      </c>
      <c r="K42" s="246">
        <v>66.117041</v>
      </c>
      <c r="L42" s="245">
        <v>74.581081000000012</v>
      </c>
      <c r="M42" s="246">
        <v>73.807638000000011</v>
      </c>
      <c r="N42" s="245">
        <v>51.000103999999993</v>
      </c>
      <c r="O42" s="246">
        <v>12.782879000000001</v>
      </c>
      <c r="P42" s="246">
        <v>30.232761999999997</v>
      </c>
      <c r="Q42" s="245">
        <v>0.72886800000000007</v>
      </c>
      <c r="R42" s="244" t="s">
        <v>210</v>
      </c>
    </row>
    <row r="43" spans="1:18" ht="24" customHeight="1">
      <c r="A43" s="250">
        <v>2001</v>
      </c>
      <c r="B43" s="249" t="s">
        <v>2</v>
      </c>
      <c r="C43" s="249"/>
      <c r="D43" s="248">
        <v>456.56089500000002</v>
      </c>
      <c r="E43" s="245">
        <v>235.81506899999999</v>
      </c>
      <c r="F43" s="246">
        <v>113.659322</v>
      </c>
      <c r="G43" s="247">
        <v>15.626884</v>
      </c>
      <c r="H43" s="246">
        <v>4.5282900000000001</v>
      </c>
      <c r="I43" s="246">
        <v>8.983274999999999</v>
      </c>
      <c r="J43" s="246">
        <v>1.930083</v>
      </c>
      <c r="K43" s="246">
        <v>118.548254</v>
      </c>
      <c r="L43" s="245">
        <v>122.715233</v>
      </c>
      <c r="M43" s="246">
        <v>120.744201</v>
      </c>
      <c r="N43" s="245">
        <v>57.072944000000007</v>
      </c>
      <c r="O43" s="246">
        <v>18.731028999999999</v>
      </c>
      <c r="P43" s="246">
        <v>27.231145000000001</v>
      </c>
      <c r="Q43" s="245">
        <v>0.84128800000000004</v>
      </c>
      <c r="R43" s="244" t="s">
        <v>214</v>
      </c>
    </row>
    <row r="44" spans="1:18" ht="15.9" customHeight="1">
      <c r="A44" s="250"/>
      <c r="B44" s="249" t="s">
        <v>213</v>
      </c>
      <c r="C44" s="249"/>
      <c r="D44" s="248">
        <v>243.045897</v>
      </c>
      <c r="E44" s="245">
        <v>133.72942800000001</v>
      </c>
      <c r="F44" s="246">
        <v>81.365134000000012</v>
      </c>
      <c r="G44" s="247">
        <v>7.4831370000000001</v>
      </c>
      <c r="H44" s="246">
        <v>2.1617060000000001</v>
      </c>
      <c r="I44" s="246">
        <v>4.6615699999999993</v>
      </c>
      <c r="J44" s="246">
        <v>1.188347</v>
      </c>
      <c r="K44" s="246">
        <v>50.529262000000003</v>
      </c>
      <c r="L44" s="245">
        <v>58.999497000000005</v>
      </c>
      <c r="M44" s="246">
        <v>57.637235999999994</v>
      </c>
      <c r="N44" s="245">
        <v>13.526914</v>
      </c>
      <c r="O44" s="246">
        <v>7.1111490000000002</v>
      </c>
      <c r="P44" s="246">
        <v>1.365408</v>
      </c>
      <c r="Q44" s="245">
        <v>0.17605199999999999</v>
      </c>
      <c r="R44" s="244" t="s">
        <v>212</v>
      </c>
    </row>
    <row r="45" spans="1:18" ht="15.9" customHeight="1">
      <c r="A45" s="250"/>
      <c r="B45" s="249" t="s">
        <v>211</v>
      </c>
      <c r="C45" s="249"/>
      <c r="D45" s="248">
        <v>213.51499699999999</v>
      </c>
      <c r="E45" s="245">
        <v>102.08564299999999</v>
      </c>
      <c r="F45" s="246">
        <v>32.29419</v>
      </c>
      <c r="G45" s="247">
        <v>8.1437460000000002</v>
      </c>
      <c r="H45" s="246">
        <v>2.3665850000000002</v>
      </c>
      <c r="I45" s="246">
        <v>4.3217039999999995</v>
      </c>
      <c r="J45" s="246">
        <v>0.74173599999999995</v>
      </c>
      <c r="K45" s="246">
        <v>68.018991</v>
      </c>
      <c r="L45" s="245">
        <v>63.715730999999998</v>
      </c>
      <c r="M45" s="246">
        <v>63.106960000000001</v>
      </c>
      <c r="N45" s="245">
        <v>43.546031999999997</v>
      </c>
      <c r="O45" s="246">
        <v>11.619879999999998</v>
      </c>
      <c r="P45" s="246">
        <v>25.865736000000002</v>
      </c>
      <c r="Q45" s="245">
        <v>0.66523599999999994</v>
      </c>
      <c r="R45" s="244" t="s">
        <v>210</v>
      </c>
    </row>
    <row r="46" spans="1:18" ht="24" customHeight="1">
      <c r="A46" s="250">
        <v>2000</v>
      </c>
      <c r="B46" s="249" t="s">
        <v>2</v>
      </c>
      <c r="C46" s="249"/>
      <c r="D46" s="248">
        <v>526.44778799999995</v>
      </c>
      <c r="E46" s="245">
        <v>294.81452000000002</v>
      </c>
      <c r="F46" s="246">
        <v>145.843219</v>
      </c>
      <c r="G46" s="247">
        <v>23.057044000000001</v>
      </c>
      <c r="H46" s="246">
        <v>7.429932</v>
      </c>
      <c r="I46" s="246">
        <v>13.299385000000001</v>
      </c>
      <c r="J46" s="246">
        <v>2.2536579999999997</v>
      </c>
      <c r="K46" s="246">
        <v>139.93016399999999</v>
      </c>
      <c r="L46" s="245">
        <v>154.17939699999999</v>
      </c>
      <c r="M46" s="246">
        <v>152.72839400000001</v>
      </c>
      <c r="N46" s="245">
        <v>67.791126999999989</v>
      </c>
      <c r="O46" s="246">
        <v>11.333986999999999</v>
      </c>
      <c r="P46" s="246">
        <v>41.004144999999994</v>
      </c>
      <c r="Q46" s="245">
        <v>0.45752999999999999</v>
      </c>
      <c r="R46" s="244" t="s">
        <v>214</v>
      </c>
    </row>
    <row r="47" spans="1:18" ht="15.9" customHeight="1">
      <c r="A47" s="250"/>
      <c r="B47" s="249" t="s">
        <v>213</v>
      </c>
      <c r="C47" s="249"/>
      <c r="D47" s="248">
        <v>254.510097</v>
      </c>
      <c r="E47" s="245">
        <v>154.84177800000001</v>
      </c>
      <c r="F47" s="246">
        <v>90.816657000000006</v>
      </c>
      <c r="G47" s="247">
        <v>10.585376</v>
      </c>
      <c r="H47" s="246">
        <v>3.04928</v>
      </c>
      <c r="I47" s="246">
        <v>7.0279549999999995</v>
      </c>
      <c r="J47" s="246">
        <v>1.644903</v>
      </c>
      <c r="K47" s="246">
        <v>62.031824</v>
      </c>
      <c r="L47" s="245">
        <v>76.778797999999995</v>
      </c>
      <c r="M47" s="246">
        <v>75.612458000000004</v>
      </c>
      <c r="N47" s="245">
        <v>15.761662000000001</v>
      </c>
      <c r="O47" s="246">
        <v>3.441389</v>
      </c>
      <c r="P47" s="246">
        <v>5.1349399999999994</v>
      </c>
      <c r="Q47" s="245">
        <v>0.15733000000000003</v>
      </c>
      <c r="R47" s="244" t="s">
        <v>212</v>
      </c>
    </row>
    <row r="48" spans="1:18" ht="15.9" customHeight="1">
      <c r="A48" s="250"/>
      <c r="B48" s="249" t="s">
        <v>211</v>
      </c>
      <c r="C48" s="249"/>
      <c r="D48" s="248">
        <v>271.93769300000002</v>
      </c>
      <c r="E48" s="245">
        <v>139.972748</v>
      </c>
      <c r="F48" s="246">
        <v>55.026567999999997</v>
      </c>
      <c r="G48" s="247">
        <v>12.471671000000001</v>
      </c>
      <c r="H48" s="246">
        <v>4.3806509999999994</v>
      </c>
      <c r="I48" s="246">
        <v>6.2714319999999999</v>
      </c>
      <c r="J48" s="246">
        <v>0.60875400000000002</v>
      </c>
      <c r="K48" s="246">
        <v>77.898339000000007</v>
      </c>
      <c r="L48" s="245">
        <v>77.400600000000011</v>
      </c>
      <c r="M48" s="246">
        <v>77.115937000000002</v>
      </c>
      <c r="N48" s="245">
        <v>52.029467999999994</v>
      </c>
      <c r="O48" s="246">
        <v>7.8925979999999996</v>
      </c>
      <c r="P48" s="246">
        <v>35.869203999999996</v>
      </c>
      <c r="Q48" s="245">
        <v>0.30019999999999997</v>
      </c>
      <c r="R48" s="244" t="s">
        <v>210</v>
      </c>
    </row>
    <row r="49" spans="1:18">
      <c r="A49" s="243"/>
      <c r="B49" s="242"/>
      <c r="C49" s="242"/>
      <c r="D49" s="241"/>
      <c r="E49" s="240"/>
      <c r="F49" s="239"/>
      <c r="G49" s="238"/>
      <c r="H49" s="239"/>
      <c r="I49" s="239"/>
      <c r="J49" s="239"/>
      <c r="K49" s="239"/>
      <c r="L49" s="240"/>
      <c r="M49" s="239"/>
      <c r="N49" s="240"/>
      <c r="O49" s="239"/>
      <c r="P49" s="239"/>
      <c r="Q49" s="238"/>
      <c r="R49" s="237"/>
    </row>
    <row r="51" spans="1:18" s="234" customFormat="1">
      <c r="A51" s="162" t="s">
        <v>590</v>
      </c>
      <c r="D51" s="235"/>
    </row>
    <row r="52" spans="1:18" s="234" customFormat="1">
      <c r="A52" s="162" t="s">
        <v>592</v>
      </c>
      <c r="D52" s="235"/>
    </row>
    <row r="53" spans="1:18" s="234" customFormat="1">
      <c r="A53" s="162" t="s">
        <v>593</v>
      </c>
      <c r="D53" s="235"/>
    </row>
    <row r="54" spans="1:18" s="234" customFormat="1">
      <c r="A54" s="162" t="s">
        <v>594</v>
      </c>
      <c r="D54" s="235"/>
    </row>
    <row r="55" spans="1:18" s="234" customFormat="1">
      <c r="A55" s="162" t="s">
        <v>595</v>
      </c>
      <c r="D55" s="235"/>
    </row>
    <row r="56" spans="1:18" s="234" customFormat="1">
      <c r="A56" s="162" t="s">
        <v>591</v>
      </c>
      <c r="D56" s="235"/>
    </row>
    <row r="57" spans="1:18" s="234" customFormat="1">
      <c r="A57" s="162" t="s">
        <v>596</v>
      </c>
      <c r="D57" s="235"/>
    </row>
    <row r="58" spans="1:18" s="234" customFormat="1">
      <c r="A58" s="162" t="s">
        <v>597</v>
      </c>
      <c r="D58" s="235"/>
    </row>
    <row r="59" spans="1:18" s="234" customFormat="1">
      <c r="A59" s="162" t="s">
        <v>598</v>
      </c>
      <c r="D59" s="235"/>
    </row>
    <row r="60" spans="1:18" s="234" customFormat="1">
      <c r="A60" s="291"/>
      <c r="D60" s="235"/>
    </row>
    <row r="61" spans="1:18" s="234" customFormat="1">
      <c r="A61" s="291"/>
      <c r="D61" s="235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8"/>
  <sheetViews>
    <sheetView showGridLines="0" workbookViewId="0"/>
  </sheetViews>
  <sheetFormatPr defaultColWidth="9.109375" defaultRowHeight="12" customHeight="1"/>
  <cols>
    <col min="1" max="1" width="30.6640625" style="393" customWidth="1"/>
    <col min="2" max="13" width="7.33203125" style="393" customWidth="1"/>
    <col min="14" max="14" width="2.33203125" style="393" customWidth="1"/>
    <col min="15" max="15" width="15.5546875" style="394" customWidth="1"/>
    <col min="16" max="16" width="13.33203125" style="393" customWidth="1"/>
    <col min="17" max="22" width="9.109375" style="393"/>
    <col min="23" max="23" width="26.6640625" style="393" customWidth="1"/>
    <col min="24" max="25" width="9.109375" style="393"/>
    <col min="26" max="26" width="28.6640625" style="393" customWidth="1"/>
    <col min="27" max="16384" width="9.109375" style="393"/>
  </cols>
  <sheetData>
    <row r="1" spans="1:16" s="425" customFormat="1" ht="12" customHeight="1">
      <c r="A1" s="78" t="s">
        <v>587</v>
      </c>
      <c r="B1" s="4"/>
      <c r="C1" s="4"/>
      <c r="D1" s="4"/>
      <c r="E1" s="4"/>
      <c r="F1" s="4"/>
      <c r="G1" s="4"/>
      <c r="N1" s="4"/>
      <c r="O1" s="440"/>
    </row>
    <row r="2" spans="1:16" ht="12" customHeight="1">
      <c r="A2" s="1" t="s">
        <v>4</v>
      </c>
      <c r="B2" s="23"/>
      <c r="C2" s="23"/>
      <c r="D2" s="23"/>
      <c r="E2" s="44"/>
      <c r="F2" s="44"/>
      <c r="G2" s="44"/>
      <c r="N2" s="44"/>
      <c r="O2" s="1" t="s">
        <v>4</v>
      </c>
    </row>
    <row r="3" spans="1:16" ht="12" customHeight="1">
      <c r="A3" s="2" t="s">
        <v>446</v>
      </c>
      <c r="B3" s="23"/>
      <c r="C3" s="31"/>
      <c r="D3" s="45"/>
      <c r="E3" s="31"/>
      <c r="F3" s="31"/>
      <c r="G3" s="31"/>
      <c r="N3" s="31"/>
      <c r="O3" s="2" t="s">
        <v>445</v>
      </c>
    </row>
    <row r="4" spans="1:16" ht="12" customHeight="1">
      <c r="A4" s="439" t="s">
        <v>444</v>
      </c>
      <c r="B4" s="31"/>
      <c r="C4" s="31"/>
      <c r="D4" s="31"/>
      <c r="E4" s="31"/>
      <c r="F4" s="31"/>
      <c r="G4" s="31"/>
      <c r="N4" s="31"/>
      <c r="O4" s="439" t="s">
        <v>443</v>
      </c>
    </row>
    <row r="5" spans="1:16" ht="12" customHeight="1">
      <c r="A5" s="437"/>
      <c r="B5" s="31"/>
      <c r="C5" s="31"/>
      <c r="D5" s="31"/>
      <c r="E5" s="31"/>
      <c r="F5" s="31"/>
      <c r="G5" s="438"/>
      <c r="H5" s="17"/>
      <c r="I5" s="10"/>
      <c r="J5" s="10"/>
      <c r="K5" s="10"/>
      <c r="L5" s="10"/>
      <c r="M5" s="10"/>
      <c r="N5" s="31"/>
      <c r="O5" s="437"/>
      <c r="P5" s="436"/>
    </row>
    <row r="6" spans="1:16" s="431" customFormat="1" ht="12" customHeight="1">
      <c r="A6" s="435"/>
      <c r="B6" s="350">
        <v>2001</v>
      </c>
      <c r="C6" s="350">
        <v>2002</v>
      </c>
      <c r="D6" s="350">
        <v>2003</v>
      </c>
      <c r="E6" s="350">
        <v>2004</v>
      </c>
      <c r="F6" s="350">
        <v>2005</v>
      </c>
      <c r="G6" s="314">
        <v>2006</v>
      </c>
      <c r="H6" s="16">
        <v>2007</v>
      </c>
      <c r="I6" s="314">
        <v>2008</v>
      </c>
      <c r="J6" s="314">
        <v>2009</v>
      </c>
      <c r="K6" s="314">
        <v>2010</v>
      </c>
      <c r="L6" s="314">
        <v>2011</v>
      </c>
      <c r="M6" s="314">
        <v>2012</v>
      </c>
      <c r="N6" s="434"/>
      <c r="O6" s="433"/>
      <c r="P6" s="432"/>
    </row>
    <row r="7" spans="1:16" ht="12" customHeight="1">
      <c r="A7" s="46"/>
      <c r="B7" s="47"/>
      <c r="C7" s="47"/>
      <c r="D7" s="47"/>
      <c r="E7" s="31"/>
      <c r="F7" s="31"/>
      <c r="G7" s="10"/>
      <c r="H7" s="10"/>
      <c r="I7" s="10"/>
      <c r="J7" s="10"/>
      <c r="K7" s="10"/>
      <c r="L7" s="10"/>
      <c r="M7" s="10"/>
      <c r="N7" s="31"/>
      <c r="P7" s="2"/>
    </row>
    <row r="8" spans="1:16" ht="21.9" customHeight="1">
      <c r="A8" s="423" t="s">
        <v>442</v>
      </c>
      <c r="B8" s="430" t="s">
        <v>7</v>
      </c>
      <c r="C8" s="430" t="s">
        <v>7</v>
      </c>
      <c r="D8" s="430" t="s">
        <v>7</v>
      </c>
      <c r="E8" s="430" t="s">
        <v>7</v>
      </c>
      <c r="F8" s="430" t="s">
        <v>7</v>
      </c>
      <c r="G8" s="430" t="s">
        <v>7</v>
      </c>
      <c r="H8" s="430" t="s">
        <v>7</v>
      </c>
      <c r="I8" s="430" t="s">
        <v>7</v>
      </c>
      <c r="J8" s="430" t="s">
        <v>7</v>
      </c>
      <c r="K8" s="430" t="s">
        <v>7</v>
      </c>
      <c r="L8" s="430" t="s">
        <v>7</v>
      </c>
      <c r="M8" s="430" t="s">
        <v>7</v>
      </c>
      <c r="N8" s="429"/>
      <c r="O8" s="404" t="s">
        <v>441</v>
      </c>
      <c r="P8" s="400"/>
    </row>
    <row r="9" spans="1:16" s="425" customFormat="1" ht="21.9" customHeight="1">
      <c r="A9" s="423" t="s">
        <v>440</v>
      </c>
      <c r="B9" s="428">
        <v>350.58</v>
      </c>
      <c r="C9" s="428">
        <v>372.00599999999997</v>
      </c>
      <c r="D9" s="428">
        <v>383.185</v>
      </c>
      <c r="E9" s="428">
        <v>384.17500000000001</v>
      </c>
      <c r="F9" s="428">
        <v>390.303</v>
      </c>
      <c r="G9" s="428">
        <v>391.11</v>
      </c>
      <c r="H9" s="428">
        <v>297.89</v>
      </c>
      <c r="I9" s="428">
        <v>319.26600000000002</v>
      </c>
      <c r="J9" s="428">
        <v>269.08999999999997</v>
      </c>
      <c r="K9" s="428">
        <v>333.93599999999998</v>
      </c>
      <c r="L9" s="428">
        <v>462.9</v>
      </c>
      <c r="M9" s="428">
        <v>564.29999999999995</v>
      </c>
      <c r="N9" s="427"/>
      <c r="O9" s="423" t="s">
        <v>439</v>
      </c>
      <c r="P9" s="426"/>
    </row>
    <row r="10" spans="1:16" ht="21.9" customHeight="1">
      <c r="A10" s="404" t="s">
        <v>438</v>
      </c>
      <c r="B10" s="424" t="s">
        <v>7</v>
      </c>
      <c r="C10" s="424" t="s">
        <v>7</v>
      </c>
      <c r="D10" s="424" t="s">
        <v>7</v>
      </c>
      <c r="E10" s="424" t="s">
        <v>7</v>
      </c>
      <c r="F10" s="424" t="s">
        <v>7</v>
      </c>
      <c r="G10" s="424" t="s">
        <v>7</v>
      </c>
      <c r="H10" s="424" t="s">
        <v>7</v>
      </c>
      <c r="I10" s="424" t="s">
        <v>7</v>
      </c>
      <c r="J10" s="424" t="s">
        <v>7</v>
      </c>
      <c r="K10" s="424" t="s">
        <v>7</v>
      </c>
      <c r="L10" s="424" t="s">
        <v>7</v>
      </c>
      <c r="M10" s="424" t="s">
        <v>7</v>
      </c>
      <c r="N10" s="424"/>
      <c r="O10" s="404" t="s">
        <v>437</v>
      </c>
      <c r="P10" s="400"/>
    </row>
    <row r="11" spans="1:16" ht="12" customHeight="1">
      <c r="A11" s="404" t="s">
        <v>436</v>
      </c>
      <c r="B11" s="414"/>
      <c r="C11" s="414"/>
      <c r="D11" s="414"/>
      <c r="E11" s="414"/>
      <c r="F11" s="414"/>
      <c r="G11" s="414"/>
      <c r="H11" s="414"/>
      <c r="I11" s="414"/>
      <c r="J11" s="414"/>
      <c r="K11" s="414"/>
      <c r="L11" s="414"/>
      <c r="M11" s="414"/>
      <c r="N11" s="414"/>
      <c r="O11" s="404" t="s">
        <v>436</v>
      </c>
      <c r="P11" s="400"/>
    </row>
    <row r="12" spans="1:16" ht="12" customHeight="1">
      <c r="A12" s="423" t="s">
        <v>435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  <c r="M12" s="414"/>
      <c r="N12" s="414"/>
      <c r="O12" s="423" t="s">
        <v>434</v>
      </c>
      <c r="P12" s="400"/>
    </row>
    <row r="13" spans="1:16" ht="18" customHeight="1">
      <c r="A13" s="418" t="s">
        <v>433</v>
      </c>
      <c r="B13" s="414"/>
      <c r="C13" s="414"/>
      <c r="D13" s="414"/>
      <c r="E13" s="414"/>
      <c r="F13" s="414"/>
      <c r="G13" s="414"/>
      <c r="H13" s="414"/>
      <c r="I13" s="414"/>
      <c r="J13" s="414"/>
      <c r="K13" s="414"/>
      <c r="L13" s="414"/>
      <c r="M13" s="414"/>
      <c r="N13" s="414"/>
      <c r="O13" s="417" t="s">
        <v>432</v>
      </c>
      <c r="P13" s="400"/>
    </row>
    <row r="14" spans="1:16" ht="12" customHeight="1">
      <c r="A14" s="415" t="s">
        <v>431</v>
      </c>
      <c r="B14" s="414">
        <v>268.5</v>
      </c>
      <c r="C14" s="414">
        <v>277.79500000000002</v>
      </c>
      <c r="D14" s="414">
        <v>274.90300000000002</v>
      </c>
      <c r="E14" s="414">
        <v>259.32799999999997</v>
      </c>
      <c r="F14" s="414">
        <v>247.458</v>
      </c>
      <c r="G14" s="414">
        <v>238.90600000000001</v>
      </c>
      <c r="H14" s="414">
        <v>160.333</v>
      </c>
      <c r="I14" s="414">
        <v>168.57599999999999</v>
      </c>
      <c r="J14" s="414">
        <v>227.41900000000001</v>
      </c>
      <c r="K14" s="414">
        <v>291.387</v>
      </c>
      <c r="L14" s="414" t="s">
        <v>7</v>
      </c>
      <c r="M14" s="414" t="s">
        <v>7</v>
      </c>
      <c r="N14" s="414"/>
      <c r="O14" s="413" t="s">
        <v>430</v>
      </c>
      <c r="P14" s="400"/>
    </row>
    <row r="15" spans="1:16" ht="12" customHeight="1">
      <c r="A15" s="415" t="s">
        <v>429</v>
      </c>
      <c r="B15" s="414">
        <v>82.045000000000002</v>
      </c>
      <c r="C15" s="414">
        <v>94.213999999999999</v>
      </c>
      <c r="D15" s="414">
        <v>108.28100000000001</v>
      </c>
      <c r="E15" s="414">
        <v>124.848</v>
      </c>
      <c r="F15" s="414">
        <v>142.845</v>
      </c>
      <c r="G15" s="414">
        <v>152.203</v>
      </c>
      <c r="H15" s="414">
        <v>137.55799999999999</v>
      </c>
      <c r="I15" s="414">
        <v>150.69</v>
      </c>
      <c r="J15" s="414">
        <v>41.670999999999999</v>
      </c>
      <c r="K15" s="414">
        <v>42.548000000000002</v>
      </c>
      <c r="L15" s="414" t="s">
        <v>7</v>
      </c>
      <c r="M15" s="414" t="s">
        <v>7</v>
      </c>
      <c r="N15" s="414"/>
      <c r="O15" s="413" t="s">
        <v>428</v>
      </c>
      <c r="P15" s="400"/>
    </row>
    <row r="16" spans="1:16" ht="18" customHeight="1">
      <c r="A16" s="418" t="s">
        <v>427</v>
      </c>
      <c r="B16" s="414"/>
      <c r="C16" s="414"/>
      <c r="D16" s="414"/>
      <c r="E16" s="414"/>
      <c r="F16" s="414"/>
      <c r="G16" s="414"/>
      <c r="H16" s="414"/>
      <c r="I16" s="414"/>
      <c r="J16" s="414"/>
      <c r="K16" s="414"/>
      <c r="L16" s="414"/>
      <c r="M16" s="414"/>
      <c r="N16" s="416"/>
      <c r="O16" s="417" t="s">
        <v>426</v>
      </c>
      <c r="P16" s="400"/>
    </row>
    <row r="17" spans="1:16" ht="18" customHeight="1">
      <c r="A17" s="415" t="s">
        <v>425</v>
      </c>
      <c r="B17" s="414">
        <v>333.53</v>
      </c>
      <c r="C17" s="414">
        <v>339.46100000000001</v>
      </c>
      <c r="D17" s="414">
        <v>366.18299999999999</v>
      </c>
      <c r="E17" s="414">
        <v>371.09699999999998</v>
      </c>
      <c r="F17" s="414">
        <v>374.55900000000003</v>
      </c>
      <c r="G17" s="414">
        <v>386.03300000000002</v>
      </c>
      <c r="H17" s="414">
        <v>297.89100000000002</v>
      </c>
      <c r="I17" s="414">
        <v>319.2</v>
      </c>
      <c r="J17" s="414">
        <v>269.08999999999997</v>
      </c>
      <c r="K17" s="414">
        <v>333.935</v>
      </c>
      <c r="L17" s="414" t="s">
        <v>7</v>
      </c>
      <c r="M17" s="414" t="s">
        <v>7</v>
      </c>
      <c r="N17" s="416"/>
      <c r="O17" s="413" t="s">
        <v>424</v>
      </c>
      <c r="P17" s="400"/>
    </row>
    <row r="18" spans="1:16" ht="12" customHeight="1">
      <c r="A18" s="422" t="s">
        <v>423</v>
      </c>
      <c r="B18" s="414">
        <v>39.53</v>
      </c>
      <c r="C18" s="414">
        <v>40.51</v>
      </c>
      <c r="D18" s="414">
        <v>55.22</v>
      </c>
      <c r="E18" s="414">
        <v>55.497999999999998</v>
      </c>
      <c r="F18" s="414">
        <v>54.701999999999998</v>
      </c>
      <c r="G18" s="414">
        <v>63.082999999999998</v>
      </c>
      <c r="H18" s="414">
        <v>70.436999999999998</v>
      </c>
      <c r="I18" s="414">
        <v>73.817999999999998</v>
      </c>
      <c r="J18" s="414">
        <v>82.32</v>
      </c>
      <c r="K18" s="414">
        <v>114.274</v>
      </c>
      <c r="L18" s="414" t="s">
        <v>7</v>
      </c>
      <c r="M18" s="414" t="s">
        <v>7</v>
      </c>
      <c r="N18" s="414"/>
      <c r="O18" s="421" t="s">
        <v>422</v>
      </c>
      <c r="P18" s="400"/>
    </row>
    <row r="19" spans="1:16" ht="12" customHeight="1">
      <c r="A19" s="415" t="s">
        <v>421</v>
      </c>
      <c r="B19" s="414">
        <v>294</v>
      </c>
      <c r="C19" s="414">
        <v>298.95100000000002</v>
      </c>
      <c r="D19" s="414">
        <v>310.96300000000002</v>
      </c>
      <c r="E19" s="414">
        <v>315.59899999999999</v>
      </c>
      <c r="F19" s="414">
        <v>319.85700000000003</v>
      </c>
      <c r="G19" s="414">
        <v>322.95</v>
      </c>
      <c r="H19" s="414">
        <v>227.45400000000001</v>
      </c>
      <c r="I19" s="414">
        <v>245.447</v>
      </c>
      <c r="J19" s="414">
        <v>186.77</v>
      </c>
      <c r="K19" s="414">
        <v>219.661</v>
      </c>
      <c r="L19" s="414" t="s">
        <v>7</v>
      </c>
      <c r="M19" s="414" t="s">
        <v>7</v>
      </c>
      <c r="N19" s="414"/>
      <c r="O19" s="413" t="s">
        <v>420</v>
      </c>
      <c r="P19" s="400"/>
    </row>
    <row r="20" spans="1:16" ht="12" customHeight="1">
      <c r="A20" s="415" t="s">
        <v>419</v>
      </c>
      <c r="B20" s="414" t="s">
        <v>7</v>
      </c>
      <c r="C20" s="414" t="s">
        <v>7</v>
      </c>
      <c r="D20" s="414" t="s">
        <v>7</v>
      </c>
      <c r="E20" s="414" t="s">
        <v>7</v>
      </c>
      <c r="F20" s="414" t="s">
        <v>7</v>
      </c>
      <c r="G20" s="414" t="s">
        <v>7</v>
      </c>
      <c r="H20" s="414" t="s">
        <v>7</v>
      </c>
      <c r="I20" s="414" t="s">
        <v>7</v>
      </c>
      <c r="J20" s="414" t="s">
        <v>7</v>
      </c>
      <c r="K20" s="414" t="s">
        <v>7</v>
      </c>
      <c r="L20" s="414" t="s">
        <v>7</v>
      </c>
      <c r="M20" s="414" t="s">
        <v>7</v>
      </c>
      <c r="N20" s="414"/>
      <c r="O20" s="413" t="s">
        <v>418</v>
      </c>
      <c r="P20" s="400"/>
    </row>
    <row r="21" spans="1:16" ht="18" customHeight="1">
      <c r="A21" s="415" t="s">
        <v>417</v>
      </c>
      <c r="B21" s="419">
        <v>17.02</v>
      </c>
      <c r="C21" s="419">
        <v>32.54</v>
      </c>
      <c r="D21" s="419">
        <v>17.07</v>
      </c>
      <c r="E21" s="419">
        <v>13.077</v>
      </c>
      <c r="F21" s="419">
        <v>15.744</v>
      </c>
      <c r="G21" s="419">
        <v>5.077</v>
      </c>
      <c r="H21" s="419" t="s">
        <v>603</v>
      </c>
      <c r="I21" s="419" t="s">
        <v>603</v>
      </c>
      <c r="J21" s="419" t="s">
        <v>603</v>
      </c>
      <c r="K21" s="419" t="s">
        <v>603</v>
      </c>
      <c r="L21" s="419" t="s">
        <v>7</v>
      </c>
      <c r="M21" s="419" t="s">
        <v>7</v>
      </c>
      <c r="N21" s="420"/>
      <c r="O21" s="413" t="s">
        <v>416</v>
      </c>
      <c r="P21" s="399"/>
    </row>
    <row r="22" spans="1:16" ht="12" customHeight="1">
      <c r="A22" s="415" t="s">
        <v>415</v>
      </c>
      <c r="B22" s="419" t="s">
        <v>603</v>
      </c>
      <c r="C22" s="419" t="s">
        <v>603</v>
      </c>
      <c r="D22" s="419" t="s">
        <v>603</v>
      </c>
      <c r="E22" s="419" t="s">
        <v>603</v>
      </c>
      <c r="F22" s="419" t="s">
        <v>603</v>
      </c>
      <c r="G22" s="419" t="s">
        <v>603</v>
      </c>
      <c r="H22" s="419" t="s">
        <v>603</v>
      </c>
      <c r="I22" s="419" t="s">
        <v>603</v>
      </c>
      <c r="J22" s="419" t="s">
        <v>603</v>
      </c>
      <c r="K22" s="419" t="s">
        <v>603</v>
      </c>
      <c r="L22" s="414" t="s">
        <v>7</v>
      </c>
      <c r="M22" s="414" t="s">
        <v>7</v>
      </c>
      <c r="N22" s="414"/>
      <c r="O22" s="413" t="s">
        <v>414</v>
      </c>
      <c r="P22" s="399"/>
    </row>
    <row r="23" spans="1:16" ht="12" customHeight="1">
      <c r="A23" s="415" t="s">
        <v>413</v>
      </c>
      <c r="B23" s="419">
        <v>17.02</v>
      </c>
      <c r="C23" s="419">
        <v>32.54</v>
      </c>
      <c r="D23" s="419">
        <v>17.07</v>
      </c>
      <c r="E23" s="419">
        <v>13.077</v>
      </c>
      <c r="F23" s="419">
        <v>15.744</v>
      </c>
      <c r="G23" s="419">
        <v>5.077</v>
      </c>
      <c r="H23" s="419" t="s">
        <v>603</v>
      </c>
      <c r="I23" s="419" t="s">
        <v>603</v>
      </c>
      <c r="J23" s="419" t="s">
        <v>603</v>
      </c>
      <c r="K23" s="419" t="s">
        <v>603</v>
      </c>
      <c r="L23" s="414" t="s">
        <v>7</v>
      </c>
      <c r="M23" s="414" t="s">
        <v>7</v>
      </c>
      <c r="N23" s="414"/>
      <c r="O23" s="413" t="s">
        <v>412</v>
      </c>
      <c r="P23" s="400"/>
    </row>
    <row r="24" spans="1:16" ht="20.100000000000001" customHeight="1">
      <c r="A24" s="418" t="s">
        <v>411</v>
      </c>
      <c r="B24" s="414">
        <v>125.432</v>
      </c>
      <c r="C24" s="414">
        <v>23.013999999999999</v>
      </c>
      <c r="D24" s="414">
        <v>15.125</v>
      </c>
      <c r="E24" s="414">
        <v>11.217000000000001</v>
      </c>
      <c r="F24" s="414">
        <v>31.739000000000001</v>
      </c>
      <c r="G24" s="414">
        <v>18.312000000000001</v>
      </c>
      <c r="H24" s="414">
        <v>28.780999999999999</v>
      </c>
      <c r="I24" s="414">
        <v>26.8</v>
      </c>
      <c r="J24" s="414">
        <v>83.902000000000001</v>
      </c>
      <c r="K24" s="414">
        <v>82.361000000000004</v>
      </c>
      <c r="L24" s="414" t="s">
        <v>7</v>
      </c>
      <c r="M24" s="414" t="s">
        <v>7</v>
      </c>
      <c r="N24" s="414"/>
      <c r="O24" s="417" t="s">
        <v>410</v>
      </c>
      <c r="P24" s="400"/>
    </row>
    <row r="25" spans="1:16" s="412" customFormat="1" ht="12" customHeight="1">
      <c r="A25" s="415" t="s">
        <v>409</v>
      </c>
      <c r="B25" s="414">
        <v>54.558999999999997</v>
      </c>
      <c r="C25" s="414">
        <v>39.685000000000002</v>
      </c>
      <c r="D25" s="414">
        <v>47.010999999999996</v>
      </c>
      <c r="E25" s="414">
        <v>35.299999999999997</v>
      </c>
      <c r="F25" s="414">
        <v>41.176000000000002</v>
      </c>
      <c r="G25" s="414">
        <v>58</v>
      </c>
      <c r="H25" s="414">
        <v>142.69</v>
      </c>
      <c r="I25" s="414">
        <v>19.899999999999999</v>
      </c>
      <c r="J25" s="414">
        <v>98.394000000000005</v>
      </c>
      <c r="K25" s="414">
        <v>23.826000000000001</v>
      </c>
      <c r="L25" s="414" t="s">
        <v>7</v>
      </c>
      <c r="M25" s="414" t="s">
        <v>7</v>
      </c>
      <c r="N25" s="416"/>
      <c r="O25" s="413" t="s">
        <v>408</v>
      </c>
      <c r="P25" s="400"/>
    </row>
    <row r="26" spans="1:16" s="412" customFormat="1" ht="12" customHeight="1">
      <c r="A26" s="415" t="s">
        <v>407</v>
      </c>
      <c r="B26" s="414">
        <v>40.734999999999999</v>
      </c>
      <c r="C26" s="414">
        <v>28.853000000000002</v>
      </c>
      <c r="D26" s="414">
        <v>35.710999999999999</v>
      </c>
      <c r="E26" s="414">
        <v>25.3</v>
      </c>
      <c r="F26" s="414">
        <v>28.164000000000001</v>
      </c>
      <c r="G26" s="414">
        <v>46.686</v>
      </c>
      <c r="H26" s="414">
        <v>126.926</v>
      </c>
      <c r="I26" s="414">
        <v>14.6</v>
      </c>
      <c r="J26" s="414">
        <v>89.751000000000005</v>
      </c>
      <c r="K26" s="414">
        <v>16.827000000000002</v>
      </c>
      <c r="L26" s="414" t="s">
        <v>7</v>
      </c>
      <c r="M26" s="414" t="s">
        <v>7</v>
      </c>
      <c r="N26" s="414"/>
      <c r="O26" s="413" t="s">
        <v>406</v>
      </c>
      <c r="P26" s="400"/>
    </row>
    <row r="27" spans="1:16" s="412" customFormat="1" ht="12" customHeight="1">
      <c r="A27" s="415" t="s">
        <v>405</v>
      </c>
      <c r="B27" s="414">
        <v>13.824</v>
      </c>
      <c r="C27" s="414">
        <v>10.832000000000001</v>
      </c>
      <c r="D27" s="414">
        <v>11.3</v>
      </c>
      <c r="E27" s="414">
        <v>10</v>
      </c>
      <c r="F27" s="414">
        <v>13.012</v>
      </c>
      <c r="G27" s="414">
        <v>10.725</v>
      </c>
      <c r="H27" s="414">
        <v>15.763999999999999</v>
      </c>
      <c r="I27" s="414">
        <v>5.3</v>
      </c>
      <c r="J27" s="414">
        <v>8.6430000000000007</v>
      </c>
      <c r="K27" s="414">
        <v>6.9989999999999997</v>
      </c>
      <c r="L27" s="414" t="s">
        <v>7</v>
      </c>
      <c r="M27" s="414" t="s">
        <v>7</v>
      </c>
      <c r="N27" s="414"/>
      <c r="O27" s="413" t="s">
        <v>404</v>
      </c>
      <c r="P27" s="400"/>
    </row>
    <row r="28" spans="1:16" ht="12" customHeight="1">
      <c r="A28" s="411"/>
      <c r="B28" s="410"/>
      <c r="C28" s="410"/>
      <c r="D28" s="410"/>
      <c r="E28" s="410"/>
      <c r="F28" s="410"/>
      <c r="G28" s="410"/>
      <c r="H28" s="410"/>
      <c r="I28" s="410"/>
      <c r="J28" s="410"/>
      <c r="K28" s="410"/>
      <c r="L28" s="410"/>
      <c r="M28" s="410"/>
      <c r="N28" s="14"/>
      <c r="O28" s="409"/>
      <c r="P28" s="408"/>
    </row>
    <row r="29" spans="1:16" ht="12" customHeight="1">
      <c r="A29" s="407"/>
      <c r="B29" s="406"/>
      <c r="C29" s="406"/>
      <c r="D29" s="406"/>
      <c r="E29" s="406"/>
      <c r="F29" s="406"/>
      <c r="G29" s="406"/>
      <c r="H29" s="406"/>
      <c r="I29" s="406"/>
      <c r="J29" s="406"/>
      <c r="K29" s="406"/>
      <c r="L29" s="406"/>
      <c r="M29" s="406"/>
    </row>
    <row r="30" spans="1:16" s="398" customFormat="1" ht="12" customHeight="1">
      <c r="A30" s="322" t="s">
        <v>403</v>
      </c>
      <c r="B30" s="405"/>
      <c r="C30" s="405"/>
      <c r="D30" s="405"/>
      <c r="E30" s="405"/>
      <c r="F30" s="405"/>
      <c r="G30" s="405"/>
      <c r="H30" s="405"/>
      <c r="I30" s="405"/>
      <c r="J30" s="405"/>
      <c r="K30" s="405"/>
      <c r="L30" s="405"/>
      <c r="M30" s="405"/>
      <c r="O30" s="400"/>
    </row>
    <row r="31" spans="1:16" ht="12" customHeight="1">
      <c r="A31" s="400" t="s">
        <v>402</v>
      </c>
      <c r="B31" s="404"/>
      <c r="C31" s="403"/>
      <c r="D31" s="403"/>
      <c r="E31" s="403"/>
      <c r="F31" s="403"/>
      <c r="G31" s="403"/>
      <c r="H31" s="403"/>
      <c r="I31" s="403"/>
      <c r="J31" s="403"/>
      <c r="K31" s="403"/>
      <c r="L31" s="403"/>
      <c r="M31" s="403"/>
      <c r="O31" s="404"/>
    </row>
    <row r="32" spans="1:16" ht="12" customHeight="1">
      <c r="A32" s="400" t="s">
        <v>401</v>
      </c>
      <c r="B32" s="404"/>
      <c r="C32" s="403"/>
      <c r="D32" s="403"/>
      <c r="E32" s="403"/>
      <c r="F32" s="403"/>
      <c r="G32" s="403"/>
      <c r="H32" s="403"/>
      <c r="I32" s="403"/>
      <c r="J32" s="403"/>
      <c r="K32" s="403"/>
      <c r="L32" s="403"/>
      <c r="M32" s="403"/>
      <c r="O32" s="404"/>
    </row>
    <row r="33" spans="1:15" ht="12" customHeight="1">
      <c r="A33" s="396" t="s">
        <v>400</v>
      </c>
      <c r="C33" s="403"/>
      <c r="D33" s="403"/>
      <c r="E33" s="403"/>
      <c r="F33" s="403"/>
      <c r="G33" s="403"/>
      <c r="H33" s="403"/>
      <c r="I33" s="403"/>
      <c r="J33" s="403"/>
      <c r="K33" s="403"/>
      <c r="L33" s="403"/>
      <c r="M33" s="403"/>
      <c r="O33" s="393"/>
    </row>
    <row r="34" spans="1:15" s="398" customFormat="1" ht="12" customHeight="1">
      <c r="B34" s="399"/>
      <c r="C34" s="402"/>
      <c r="D34" s="402"/>
      <c r="E34" s="402"/>
      <c r="F34" s="402"/>
      <c r="G34" s="402"/>
      <c r="H34" s="402"/>
      <c r="I34" s="402"/>
      <c r="J34" s="402"/>
      <c r="K34" s="402"/>
      <c r="L34" s="402"/>
      <c r="M34" s="402"/>
    </row>
    <row r="35" spans="1:15" s="398" customFormat="1" ht="12" customHeight="1">
      <c r="A35" s="401" t="s">
        <v>399</v>
      </c>
      <c r="B35" s="401"/>
      <c r="O35" s="397"/>
    </row>
    <row r="36" spans="1:15" s="398" customFormat="1" ht="12" customHeight="1">
      <c r="A36" s="400" t="s">
        <v>398</v>
      </c>
      <c r="B36" s="400"/>
      <c r="O36" s="399"/>
    </row>
    <row r="37" spans="1:15" s="398" customFormat="1" ht="12" customHeight="1">
      <c r="A37" s="400" t="s">
        <v>397</v>
      </c>
      <c r="B37" s="400"/>
      <c r="O37" s="399"/>
    </row>
    <row r="38" spans="1:15" ht="12" customHeight="1">
      <c r="A38" s="397" t="s">
        <v>396</v>
      </c>
      <c r="B38" s="396"/>
      <c r="O38" s="395"/>
    </row>
  </sheetData>
  <pageMargins left="0.15748031496062992" right="0.15748031496062992" top="0.98425196850393704" bottom="0.98425196850393704" header="0.51181102362204722" footer="0.51181102362204722"/>
  <pageSetup scale="91" orientation="landscape" r:id="rId1"/>
  <headerFooter alignWithMargins="0">
    <oddFooter>&amp;R &amp;A  &amp;D  &amp;T  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K38"/>
  <sheetViews>
    <sheetView showGridLines="0" topLeftCell="B1" workbookViewId="0">
      <selection activeCell="A3" sqref="A3:J3"/>
    </sheetView>
  </sheetViews>
  <sheetFormatPr defaultColWidth="9.109375" defaultRowHeight="12" customHeight="1"/>
  <cols>
    <col min="1" max="1" width="28.33203125" style="28" customWidth="1"/>
    <col min="2" max="8" width="8.6640625" style="29" customWidth="1"/>
    <col min="9" max="9" width="2.109375" style="28" customWidth="1"/>
    <col min="10" max="10" width="40.5546875" style="28" customWidth="1"/>
    <col min="11" max="16384" width="9.109375" style="28"/>
  </cols>
  <sheetData>
    <row r="1" spans="1:10" s="18" customFormat="1" ht="12" customHeight="1">
      <c r="A1" s="75" t="s">
        <v>588</v>
      </c>
      <c r="B1" s="76"/>
      <c r="C1" s="76"/>
      <c r="D1" s="76"/>
      <c r="E1" s="76"/>
      <c r="F1" s="76"/>
      <c r="G1" s="76"/>
      <c r="H1" s="76"/>
      <c r="J1" s="77"/>
    </row>
    <row r="2" spans="1:10" ht="12" customHeight="1">
      <c r="A2" s="18" t="s">
        <v>4</v>
      </c>
      <c r="J2" s="18" t="s">
        <v>4</v>
      </c>
    </row>
    <row r="3" spans="1:10" ht="12" customHeight="1">
      <c r="A3" s="18" t="s">
        <v>33</v>
      </c>
      <c r="J3" s="18" t="s">
        <v>34</v>
      </c>
    </row>
    <row r="4" spans="1:10" ht="12" customHeight="1">
      <c r="A4" s="30" t="s">
        <v>35</v>
      </c>
      <c r="B4" s="31"/>
      <c r="C4" s="13"/>
      <c r="D4" s="13"/>
      <c r="E4" s="13"/>
      <c r="F4" s="13"/>
      <c r="G4" s="13"/>
      <c r="H4" s="13"/>
      <c r="I4" s="31"/>
      <c r="J4" s="30" t="s">
        <v>36</v>
      </c>
    </row>
    <row r="5" spans="1:10" ht="12" customHeight="1">
      <c r="A5" s="27"/>
      <c r="B5" s="32"/>
      <c r="C5" s="32"/>
      <c r="D5" s="32"/>
      <c r="E5" s="32"/>
      <c r="F5" s="32"/>
      <c r="G5" s="32"/>
      <c r="H5" s="32"/>
      <c r="I5" s="27"/>
      <c r="J5" s="27"/>
    </row>
    <row r="6" spans="1:10" s="86" customFormat="1" ht="12" customHeight="1">
      <c r="A6" s="84"/>
      <c r="B6" s="85">
        <v>2006</v>
      </c>
      <c r="C6" s="85">
        <v>2007</v>
      </c>
      <c r="D6" s="85">
        <v>2008</v>
      </c>
      <c r="E6" s="85">
        <v>2009</v>
      </c>
      <c r="F6" s="85">
        <v>2010</v>
      </c>
      <c r="G6" s="11">
        <v>2011</v>
      </c>
      <c r="H6" s="11">
        <v>2012</v>
      </c>
      <c r="I6" s="84" t="s">
        <v>0</v>
      </c>
      <c r="J6" s="84"/>
    </row>
    <row r="7" spans="1:10" ht="24" customHeight="1"/>
    <row r="8" spans="1:10" s="18" customFormat="1" ht="12" customHeight="1">
      <c r="A8" s="18" t="s">
        <v>37</v>
      </c>
      <c r="B8" s="87">
        <f>B10+B12</f>
        <v>2766.9</v>
      </c>
      <c r="C8" s="87">
        <f>C10+C12</f>
        <v>3573.3</v>
      </c>
      <c r="D8" s="87">
        <v>4288.6000000000004</v>
      </c>
      <c r="E8" s="87">
        <v>4976.8</v>
      </c>
      <c r="F8" s="87">
        <v>5508</v>
      </c>
      <c r="G8" s="87">
        <v>6693.8</v>
      </c>
      <c r="H8" s="87">
        <v>8114.6</v>
      </c>
      <c r="J8" s="18" t="s">
        <v>38</v>
      </c>
    </row>
    <row r="9" spans="1:10" ht="12" customHeight="1">
      <c r="B9" s="34"/>
      <c r="C9" s="34"/>
      <c r="D9" s="34"/>
      <c r="E9" s="34"/>
      <c r="F9" s="34"/>
      <c r="G9" s="34"/>
      <c r="H9" s="34"/>
    </row>
    <row r="10" spans="1:10" ht="11.25" customHeight="1">
      <c r="A10" s="33" t="s">
        <v>72</v>
      </c>
      <c r="B10" s="34">
        <v>1428</v>
      </c>
      <c r="C10" s="34">
        <v>2130</v>
      </c>
      <c r="D10" s="34">
        <v>2616.1</v>
      </c>
      <c r="E10" s="34">
        <v>2847.4</v>
      </c>
      <c r="F10" s="34">
        <v>2967.9</v>
      </c>
      <c r="G10" s="34">
        <v>4399.7</v>
      </c>
      <c r="H10" s="34">
        <v>5090.2</v>
      </c>
      <c r="J10" s="28" t="s">
        <v>73</v>
      </c>
    </row>
    <row r="11" spans="1:10" ht="12" customHeight="1">
      <c r="B11" s="34"/>
      <c r="C11" s="34"/>
      <c r="D11" s="34"/>
      <c r="E11" s="34"/>
      <c r="F11" s="34"/>
      <c r="G11" s="34"/>
      <c r="H11" s="34"/>
    </row>
    <row r="12" spans="1:10" ht="12" customHeight="1">
      <c r="A12" s="33" t="s">
        <v>74</v>
      </c>
      <c r="B12" s="34">
        <f t="shared" ref="B12:G12" si="0">B13+B16+B17</f>
        <v>1338.9</v>
      </c>
      <c r="C12" s="34">
        <f t="shared" si="0"/>
        <v>1443.3</v>
      </c>
      <c r="D12" s="34">
        <f t="shared" si="0"/>
        <v>1652.4999999999998</v>
      </c>
      <c r="E12" s="34">
        <f t="shared" si="0"/>
        <v>2129.2999999999997</v>
      </c>
      <c r="F12" s="34">
        <f t="shared" si="0"/>
        <v>2540.3000000000002</v>
      </c>
      <c r="G12" s="34">
        <f t="shared" si="0"/>
        <v>2294</v>
      </c>
      <c r="H12" s="34">
        <f>H13+H16+H17</f>
        <v>3024.2999999999997</v>
      </c>
      <c r="J12" s="25" t="s">
        <v>75</v>
      </c>
    </row>
    <row r="13" spans="1:10" ht="12" customHeight="1">
      <c r="A13" s="33" t="s">
        <v>76</v>
      </c>
      <c r="B13" s="34">
        <f t="shared" ref="B13:G13" si="1">B14+B15</f>
        <v>358.2</v>
      </c>
      <c r="C13" s="34">
        <f t="shared" si="1"/>
        <v>151.6</v>
      </c>
      <c r="D13" s="34">
        <f t="shared" si="1"/>
        <v>-44.6</v>
      </c>
      <c r="E13" s="34">
        <f t="shared" si="1"/>
        <v>156</v>
      </c>
      <c r="F13" s="34">
        <f t="shared" si="1"/>
        <v>286.39999999999998</v>
      </c>
      <c r="G13" s="34">
        <f t="shared" si="1"/>
        <v>61.599999999999994</v>
      </c>
      <c r="H13" s="34">
        <f>H14+H15</f>
        <v>100.8</v>
      </c>
      <c r="J13" s="25" t="s">
        <v>77</v>
      </c>
    </row>
    <row r="14" spans="1:10" ht="12" customHeight="1">
      <c r="A14" s="90" t="s">
        <v>78</v>
      </c>
      <c r="B14" s="34">
        <v>330.4</v>
      </c>
      <c r="C14" s="34">
        <v>139.1</v>
      </c>
      <c r="D14" s="34">
        <v>-73.7</v>
      </c>
      <c r="E14" s="34">
        <v>115.7</v>
      </c>
      <c r="F14" s="34">
        <v>191.4</v>
      </c>
      <c r="G14" s="34">
        <v>-63.5</v>
      </c>
      <c r="H14" s="34">
        <v>-9.4</v>
      </c>
      <c r="J14" s="25" t="s">
        <v>79</v>
      </c>
    </row>
    <row r="15" spans="1:10" ht="12" customHeight="1">
      <c r="A15" s="90" t="s">
        <v>80</v>
      </c>
      <c r="B15" s="34">
        <v>27.8</v>
      </c>
      <c r="C15" s="34">
        <v>12.5</v>
      </c>
      <c r="D15" s="34">
        <v>29.1</v>
      </c>
      <c r="E15" s="34">
        <v>40.299999999999997</v>
      </c>
      <c r="F15" s="34">
        <v>95</v>
      </c>
      <c r="G15" s="34">
        <v>125.1</v>
      </c>
      <c r="H15" s="34">
        <v>110.2</v>
      </c>
      <c r="J15" s="91" t="s">
        <v>81</v>
      </c>
    </row>
    <row r="16" spans="1:10" ht="12" customHeight="1">
      <c r="A16" s="33" t="s">
        <v>82</v>
      </c>
      <c r="B16" s="34">
        <f>16.8+1289.8</f>
        <v>1306.5999999999999</v>
      </c>
      <c r="C16" s="34">
        <f>27.5+1746.5</f>
        <v>1774</v>
      </c>
      <c r="D16" s="34">
        <v>2380.2999999999997</v>
      </c>
      <c r="E16" s="34">
        <f>51.5+2621.2</f>
        <v>2672.7</v>
      </c>
      <c r="F16" s="34">
        <f>59.7+2904.4</f>
        <v>2964.1</v>
      </c>
      <c r="G16" s="34">
        <f>102.3+3441.9</f>
        <v>3544.2000000000003</v>
      </c>
      <c r="H16" s="34">
        <f>130.5+4000.9</f>
        <v>4131.3999999999996</v>
      </c>
      <c r="J16" s="25" t="s">
        <v>83</v>
      </c>
    </row>
    <row r="17" spans="1:11" ht="12" customHeight="1">
      <c r="A17" s="91" t="s">
        <v>84</v>
      </c>
      <c r="B17" s="34">
        <f>-359.4+33.5</f>
        <v>-325.89999999999998</v>
      </c>
      <c r="C17" s="34">
        <f>-494.5+12.2</f>
        <v>-482.3</v>
      </c>
      <c r="D17" s="34">
        <v>-683.2</v>
      </c>
      <c r="E17" s="34">
        <f>-660.2-39.2</f>
        <v>-699.40000000000009</v>
      </c>
      <c r="F17" s="34">
        <f>-714.8+4.6</f>
        <v>-710.19999999999993</v>
      </c>
      <c r="G17" s="34">
        <f>-1110.8-201</f>
        <v>-1311.8</v>
      </c>
      <c r="H17" s="34">
        <f>-1118.7-89.2</f>
        <v>-1207.9000000000001</v>
      </c>
      <c r="J17" s="25" t="s">
        <v>85</v>
      </c>
    </row>
    <row r="18" spans="1:11" ht="12" customHeight="1">
      <c r="A18" s="36"/>
      <c r="B18" s="34"/>
      <c r="C18" s="34"/>
      <c r="D18" s="34"/>
      <c r="E18" s="34"/>
      <c r="F18" s="34"/>
      <c r="G18" s="34"/>
      <c r="H18" s="34"/>
      <c r="J18" s="25"/>
    </row>
    <row r="19" spans="1:11" s="18" customFormat="1" ht="12" customHeight="1">
      <c r="A19" s="18" t="s">
        <v>39</v>
      </c>
      <c r="B19" s="87">
        <v>2758.4000000000005</v>
      </c>
      <c r="C19" s="87">
        <v>3550.2</v>
      </c>
      <c r="D19" s="87">
        <v>4288.6000000000004</v>
      </c>
      <c r="E19" s="87">
        <v>4976.8</v>
      </c>
      <c r="F19" s="87">
        <v>5508</v>
      </c>
      <c r="G19" s="87">
        <v>6693.8</v>
      </c>
      <c r="H19" s="87">
        <v>8114.6</v>
      </c>
      <c r="J19" s="19" t="s">
        <v>40</v>
      </c>
    </row>
    <row r="20" spans="1:11" ht="12" customHeight="1">
      <c r="B20" s="34"/>
      <c r="C20" s="34"/>
      <c r="D20" s="34"/>
      <c r="E20" s="34"/>
      <c r="F20" s="34"/>
      <c r="G20" s="34"/>
      <c r="H20" s="34"/>
      <c r="J20" s="25"/>
    </row>
    <row r="21" spans="1:11" ht="12" customHeight="1">
      <c r="A21" s="37" t="s">
        <v>86</v>
      </c>
      <c r="B21" s="34">
        <v>935.60000000000014</v>
      </c>
      <c r="C21" s="34">
        <v>1170.0999999999999</v>
      </c>
      <c r="D21" s="34">
        <v>1343.4</v>
      </c>
      <c r="E21" s="34">
        <v>1676.5</v>
      </c>
      <c r="F21" s="34">
        <v>1969.1999999999998</v>
      </c>
      <c r="G21" s="34">
        <v>2078.7999999999997</v>
      </c>
      <c r="H21" s="34">
        <v>2605.1</v>
      </c>
      <c r="J21" s="25" t="s">
        <v>87</v>
      </c>
    </row>
    <row r="22" spans="1:11" ht="12" customHeight="1">
      <c r="A22" s="37" t="s">
        <v>88</v>
      </c>
      <c r="B22" s="34">
        <v>369.8</v>
      </c>
      <c r="C22" s="34">
        <v>433.6</v>
      </c>
      <c r="D22" s="34">
        <v>487.2</v>
      </c>
      <c r="E22" s="34">
        <v>589.6</v>
      </c>
      <c r="F22" s="34">
        <v>688</v>
      </c>
      <c r="G22" s="34">
        <v>707.9</v>
      </c>
      <c r="H22" s="34">
        <v>832.2</v>
      </c>
      <c r="J22" s="25" t="s">
        <v>89</v>
      </c>
    </row>
    <row r="23" spans="1:11" ht="12" customHeight="1">
      <c r="A23" s="37" t="s">
        <v>90</v>
      </c>
      <c r="B23" s="34">
        <v>565.80000000000007</v>
      </c>
      <c r="C23" s="34">
        <v>736.5</v>
      </c>
      <c r="D23" s="34">
        <v>856.2</v>
      </c>
      <c r="E23" s="34">
        <v>1086.9000000000001</v>
      </c>
      <c r="F23" s="34">
        <v>1281.1999999999998</v>
      </c>
      <c r="G23" s="34">
        <v>1370.8999999999999</v>
      </c>
      <c r="H23" s="34">
        <v>1772.8999999999999</v>
      </c>
      <c r="I23" s="34"/>
      <c r="J23" s="25" t="s">
        <v>91</v>
      </c>
    </row>
    <row r="24" spans="1:11" ht="12" customHeight="1">
      <c r="A24" s="38" t="s">
        <v>92</v>
      </c>
      <c r="B24" s="34">
        <v>1427.6</v>
      </c>
      <c r="C24" s="34">
        <v>1828.8999999999996</v>
      </c>
      <c r="D24" s="34">
        <v>2109</v>
      </c>
      <c r="E24" s="34">
        <v>2638.4000000000005</v>
      </c>
      <c r="F24" s="34">
        <v>3065.2</v>
      </c>
      <c r="G24" s="34">
        <v>3309.8999999999996</v>
      </c>
      <c r="H24" s="34">
        <v>4251.0999999999995</v>
      </c>
      <c r="I24" s="34"/>
      <c r="J24" s="92" t="s">
        <v>93</v>
      </c>
    </row>
    <row r="25" spans="1:11" ht="12" customHeight="1">
      <c r="A25" s="43" t="s">
        <v>94</v>
      </c>
      <c r="B25" s="34">
        <v>345.7</v>
      </c>
      <c r="C25" s="34">
        <v>452.90000000000009</v>
      </c>
      <c r="D25" s="34">
        <v>516.5</v>
      </c>
      <c r="E25" s="34">
        <v>631.20000000000005</v>
      </c>
      <c r="F25" s="34">
        <v>752.8</v>
      </c>
      <c r="G25" s="34">
        <v>825.69999999999982</v>
      </c>
      <c r="H25" s="34">
        <v>1050.5999999999999</v>
      </c>
      <c r="I25" s="34"/>
      <c r="J25" s="25" t="s">
        <v>95</v>
      </c>
    </row>
    <row r="26" spans="1:11" ht="12" customHeight="1">
      <c r="A26" s="43" t="s">
        <v>96</v>
      </c>
      <c r="B26" s="34">
        <v>147.30000000000001</v>
      </c>
      <c r="C26" s="34">
        <v>205.89999999999998</v>
      </c>
      <c r="D26" s="34">
        <v>249.10000000000008</v>
      </c>
      <c r="E26" s="34">
        <v>330.7</v>
      </c>
      <c r="F26" s="34">
        <v>343.19999999999993</v>
      </c>
      <c r="G26" s="34">
        <v>405.40000000000003</v>
      </c>
      <c r="H26" s="34">
        <v>595.4</v>
      </c>
      <c r="I26" s="34"/>
      <c r="J26" s="25" t="s">
        <v>97</v>
      </c>
    </row>
    <row r="27" spans="1:11" ht="12" customHeight="1">
      <c r="A27" s="39" t="s">
        <v>98</v>
      </c>
      <c r="B27" s="34">
        <v>2760.8</v>
      </c>
      <c r="C27" s="34">
        <v>3552.7</v>
      </c>
      <c r="D27" s="34">
        <v>4289.1000000000004</v>
      </c>
      <c r="E27" s="34">
        <v>4933.7000000000007</v>
      </c>
      <c r="F27" s="34">
        <v>5445</v>
      </c>
      <c r="G27" s="34">
        <v>6601.5</v>
      </c>
      <c r="H27" s="34">
        <v>7992.5</v>
      </c>
      <c r="J27" s="25" t="s">
        <v>99</v>
      </c>
    </row>
    <row r="28" spans="1:11" ht="12" customHeight="1">
      <c r="A28" s="39" t="s">
        <v>100</v>
      </c>
      <c r="B28" s="34">
        <v>1333.2</v>
      </c>
      <c r="C28" s="34">
        <v>1723.8</v>
      </c>
      <c r="D28" s="34">
        <v>2180.1</v>
      </c>
      <c r="E28" s="34">
        <v>2295.3000000000002</v>
      </c>
      <c r="F28" s="34">
        <v>2379.8000000000002</v>
      </c>
      <c r="G28" s="34">
        <v>3291.6</v>
      </c>
      <c r="H28" s="34">
        <v>3741.4</v>
      </c>
      <c r="J28" s="25" t="s">
        <v>101</v>
      </c>
    </row>
    <row r="29" spans="1:11" ht="12" customHeight="1">
      <c r="A29" s="40"/>
      <c r="B29" s="41"/>
      <c r="C29" s="41"/>
      <c r="D29" s="41"/>
      <c r="E29" s="41"/>
      <c r="F29" s="41"/>
      <c r="G29" s="41"/>
      <c r="H29" s="41"/>
      <c r="I29" s="27"/>
      <c r="J29" s="27"/>
      <c r="K29" s="25"/>
    </row>
    <row r="30" spans="1:11" ht="12" customHeight="1">
      <c r="B30" s="28"/>
      <c r="C30" s="28"/>
      <c r="D30" s="28"/>
      <c r="E30" s="28"/>
      <c r="F30" s="28"/>
      <c r="G30" s="28"/>
      <c r="H30" s="28"/>
      <c r="K30" s="25"/>
    </row>
    <row r="31" spans="1:11" ht="12" customHeight="1">
      <c r="A31" s="42" t="s">
        <v>18</v>
      </c>
      <c r="B31" s="35"/>
      <c r="C31" s="35"/>
      <c r="D31" s="35"/>
      <c r="E31" s="35"/>
      <c r="F31" s="35"/>
      <c r="G31" s="35"/>
      <c r="H31" s="35"/>
      <c r="K31" s="24"/>
    </row>
    <row r="32" spans="1:11" ht="12" customHeight="1">
      <c r="A32" s="43" t="s">
        <v>3</v>
      </c>
      <c r="B32" s="35"/>
      <c r="C32" s="35"/>
      <c r="D32" s="35"/>
      <c r="E32" s="35"/>
      <c r="F32" s="35"/>
      <c r="G32" s="35"/>
      <c r="H32" s="35"/>
    </row>
    <row r="33" spans="1:8" ht="12" customHeight="1">
      <c r="B33" s="34"/>
      <c r="C33" s="34"/>
      <c r="D33" s="34"/>
      <c r="E33" s="34"/>
      <c r="F33" s="34"/>
      <c r="G33" s="34"/>
      <c r="H33" s="34"/>
    </row>
    <row r="34" spans="1:8" ht="12" customHeight="1">
      <c r="A34" s="69" t="s">
        <v>27</v>
      </c>
      <c r="B34" s="34"/>
      <c r="C34" s="34"/>
      <c r="D34" s="34"/>
      <c r="E34" s="34"/>
      <c r="F34" s="34"/>
      <c r="G34" s="34"/>
      <c r="H34" s="34"/>
    </row>
    <row r="35" spans="1:8" ht="12" customHeight="1">
      <c r="A35" s="28" t="s">
        <v>13</v>
      </c>
      <c r="B35" s="34"/>
      <c r="C35" s="34"/>
      <c r="D35" s="34"/>
      <c r="E35" s="34"/>
      <c r="F35" s="34"/>
      <c r="G35" s="34"/>
      <c r="H35" s="34"/>
    </row>
    <row r="36" spans="1:8" ht="12" customHeight="1">
      <c r="B36" s="34"/>
      <c r="C36" s="34"/>
      <c r="D36" s="34"/>
      <c r="E36" s="34"/>
      <c r="F36" s="34"/>
      <c r="G36" s="34"/>
      <c r="H36" s="34"/>
    </row>
    <row r="37" spans="1:8" ht="12" customHeight="1">
      <c r="A37" s="13"/>
      <c r="B37" s="35"/>
      <c r="C37" s="35"/>
      <c r="D37" s="35"/>
      <c r="E37" s="35"/>
      <c r="F37" s="35"/>
      <c r="G37" s="35"/>
      <c r="H37" s="35"/>
    </row>
    <row r="38" spans="1:8" ht="12" customHeight="1">
      <c r="A38" s="13"/>
      <c r="B38" s="35"/>
      <c r="C38" s="35"/>
      <c r="D38" s="35"/>
      <c r="E38" s="35"/>
      <c r="F38" s="35"/>
      <c r="G38" s="35"/>
      <c r="H38" s="35"/>
    </row>
  </sheetData>
  <phoneticPr fontId="0" type="noConversion"/>
  <pageMargins left="0.7" right="0.7" top="0.75" bottom="0.75" header="0.3" footer="0.3"/>
  <pageSetup scale="94" orientation="landscape" r:id="rId1"/>
  <headerFooter>
    <oddHeader>&amp;R&amp;F  &amp;A  &amp;D  &amp;T  &amp;P/&amp;N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showGridLines="0" workbookViewId="0"/>
  </sheetViews>
  <sheetFormatPr defaultColWidth="9.109375" defaultRowHeight="12" customHeight="1"/>
  <cols>
    <col min="1" max="1" width="32.44140625" style="94" customWidth="1"/>
    <col min="2" max="13" width="9.109375" style="94"/>
    <col min="14" max="14" width="1" style="94" customWidth="1"/>
    <col min="15" max="15" width="27.33203125" style="94" customWidth="1"/>
    <col min="16" max="16384" width="9.109375" style="94"/>
  </cols>
  <sheetData>
    <row r="1" spans="1:17" s="104" customFormat="1" ht="12" customHeight="1">
      <c r="A1" s="356" t="s">
        <v>589</v>
      </c>
      <c r="O1" s="316"/>
    </row>
    <row r="2" spans="1:17" ht="12" customHeight="1">
      <c r="A2" s="5" t="s">
        <v>4</v>
      </c>
      <c r="O2" s="316" t="s">
        <v>4</v>
      </c>
    </row>
    <row r="3" spans="1:17" ht="21" customHeight="1">
      <c r="A3" s="355" t="s">
        <v>357</v>
      </c>
      <c r="O3" s="354" t="s">
        <v>356</v>
      </c>
    </row>
    <row r="4" spans="1:17" ht="12" customHeight="1">
      <c r="A4" s="116" t="s">
        <v>141</v>
      </c>
      <c r="O4" s="66" t="s">
        <v>140</v>
      </c>
    </row>
    <row r="5" spans="1:17" ht="12" customHeight="1">
      <c r="A5" s="96"/>
      <c r="B5" s="96"/>
      <c r="C5" s="96"/>
      <c r="D5" s="96"/>
      <c r="E5" s="96"/>
      <c r="F5" s="96"/>
      <c r="G5" s="10"/>
      <c r="H5" s="17"/>
      <c r="I5" s="17"/>
      <c r="J5" s="17"/>
      <c r="K5" s="17"/>
      <c r="L5" s="17"/>
      <c r="M5" s="17"/>
      <c r="N5" s="96"/>
      <c r="O5" s="96"/>
    </row>
    <row r="6" spans="1:17" s="311" customFormat="1" ht="12" customHeight="1">
      <c r="A6" s="353"/>
      <c r="B6" s="350">
        <v>2001</v>
      </c>
      <c r="C6" s="350">
        <v>2002</v>
      </c>
      <c r="D6" s="352">
        <v>2003</v>
      </c>
      <c r="E6" s="352">
        <v>2004</v>
      </c>
      <c r="F6" s="352">
        <v>2005</v>
      </c>
      <c r="G6" s="314">
        <v>2006</v>
      </c>
      <c r="H6" s="16">
        <v>2007</v>
      </c>
      <c r="I6" s="16">
        <v>2008</v>
      </c>
      <c r="J6" s="16">
        <v>2009</v>
      </c>
      <c r="K6" s="16">
        <v>2010</v>
      </c>
      <c r="L6" s="314">
        <v>2011</v>
      </c>
      <c r="M6" s="16">
        <v>2012</v>
      </c>
      <c r="N6" s="351"/>
      <c r="O6" s="350"/>
      <c r="P6" s="349"/>
      <c r="Q6" s="349"/>
    </row>
    <row r="7" spans="1:17" ht="12" customHeight="1">
      <c r="A7" s="348"/>
      <c r="B7" s="347"/>
      <c r="C7" s="347"/>
      <c r="D7" s="342"/>
      <c r="E7" s="342"/>
      <c r="F7" s="342"/>
      <c r="G7" s="10"/>
      <c r="H7" s="10"/>
      <c r="I7" s="10"/>
      <c r="J7" s="10"/>
      <c r="K7" s="10"/>
      <c r="L7" s="10"/>
      <c r="M7" s="10"/>
      <c r="N7" s="342"/>
    </row>
    <row r="8" spans="1:17" s="104" customFormat="1" ht="24" customHeight="1">
      <c r="A8" s="334" t="s">
        <v>355</v>
      </c>
      <c r="B8" s="346">
        <v>594.6</v>
      </c>
      <c r="C8" s="346">
        <v>687.7</v>
      </c>
      <c r="D8" s="346">
        <v>920.9</v>
      </c>
      <c r="E8" s="346">
        <v>1137.8</v>
      </c>
      <c r="F8" s="346">
        <v>1401</v>
      </c>
      <c r="G8" s="346">
        <v>1740</v>
      </c>
      <c r="H8" s="346">
        <v>2367</v>
      </c>
      <c r="I8" s="346">
        <v>2355</v>
      </c>
      <c r="J8" s="346">
        <v>2935</v>
      </c>
      <c r="K8" s="346">
        <v>2607</v>
      </c>
      <c r="L8" s="346">
        <v>3537</v>
      </c>
      <c r="M8" s="346">
        <v>4024.5</v>
      </c>
      <c r="N8" s="345"/>
      <c r="O8" s="104" t="s">
        <v>354</v>
      </c>
      <c r="P8" s="323"/>
      <c r="Q8" s="323"/>
    </row>
    <row r="9" spans="1:17" ht="12" customHeight="1">
      <c r="A9" s="338" t="s">
        <v>353</v>
      </c>
      <c r="B9" s="325">
        <v>567.20000000000005</v>
      </c>
      <c r="C9" s="325">
        <v>657.7</v>
      </c>
      <c r="D9" s="325">
        <v>875</v>
      </c>
      <c r="E9" s="325">
        <v>1079.5999999999999</v>
      </c>
      <c r="F9" s="325">
        <v>1315</v>
      </c>
      <c r="G9" s="325">
        <v>1580</v>
      </c>
      <c r="H9" s="325">
        <v>1945</v>
      </c>
      <c r="I9" s="325">
        <v>2111</v>
      </c>
      <c r="J9" s="325">
        <v>2590</v>
      </c>
      <c r="K9" s="325">
        <v>2458</v>
      </c>
      <c r="L9" s="325">
        <v>3422</v>
      </c>
      <c r="M9" s="325">
        <v>4024.5</v>
      </c>
      <c r="N9" s="337"/>
      <c r="O9" s="94" t="s">
        <v>352</v>
      </c>
      <c r="P9" s="339"/>
      <c r="Q9" s="339"/>
    </row>
    <row r="10" spans="1:17" ht="12" customHeight="1">
      <c r="A10" s="338" t="s">
        <v>351</v>
      </c>
      <c r="B10" s="325">
        <v>493.9</v>
      </c>
      <c r="C10" s="325">
        <v>542.79999999999995</v>
      </c>
      <c r="D10" s="325">
        <v>734.6</v>
      </c>
      <c r="E10" s="325">
        <v>885.7</v>
      </c>
      <c r="F10" s="325">
        <v>1046.3</v>
      </c>
      <c r="G10" s="325">
        <v>1245</v>
      </c>
      <c r="H10" s="325">
        <v>1553</v>
      </c>
      <c r="I10" s="325">
        <v>1714</v>
      </c>
      <c r="J10" s="325">
        <v>1859</v>
      </c>
      <c r="K10" s="325">
        <v>1879</v>
      </c>
      <c r="L10" s="325">
        <v>2668</v>
      </c>
      <c r="M10" s="325">
        <v>3019.1</v>
      </c>
      <c r="N10" s="337"/>
      <c r="O10" s="94" t="s">
        <v>350</v>
      </c>
      <c r="P10" s="339"/>
      <c r="Q10" s="339"/>
    </row>
    <row r="11" spans="1:17" ht="12" customHeight="1">
      <c r="A11" s="338" t="s">
        <v>349</v>
      </c>
      <c r="B11" s="337">
        <v>73.3</v>
      </c>
      <c r="C11" s="337">
        <v>114.9</v>
      </c>
      <c r="D11" s="337">
        <v>140.4</v>
      </c>
      <c r="E11" s="337">
        <v>193.9</v>
      </c>
      <c r="F11" s="337">
        <v>268.7</v>
      </c>
      <c r="G11" s="337">
        <v>334.7</v>
      </c>
      <c r="H11" s="337">
        <v>391</v>
      </c>
      <c r="I11" s="337">
        <v>397</v>
      </c>
      <c r="J11" s="337">
        <v>731</v>
      </c>
      <c r="K11" s="337">
        <v>579</v>
      </c>
      <c r="L11" s="337">
        <v>754</v>
      </c>
      <c r="M11" s="337">
        <v>1005.4</v>
      </c>
      <c r="N11" s="337"/>
      <c r="O11" s="94" t="s">
        <v>348</v>
      </c>
      <c r="P11" s="339"/>
      <c r="Q11" s="339"/>
    </row>
    <row r="12" spans="1:17" ht="12" customHeight="1">
      <c r="A12" s="338" t="s">
        <v>347</v>
      </c>
      <c r="B12" s="337" t="s">
        <v>7</v>
      </c>
      <c r="C12" s="337" t="s">
        <v>7</v>
      </c>
      <c r="D12" s="337" t="s">
        <v>7</v>
      </c>
      <c r="E12" s="337" t="s">
        <v>7</v>
      </c>
      <c r="F12" s="337" t="s">
        <v>7</v>
      </c>
      <c r="G12" s="337" t="s">
        <v>7</v>
      </c>
      <c r="H12" s="337" t="s">
        <v>7</v>
      </c>
      <c r="I12" s="337" t="s">
        <v>7</v>
      </c>
      <c r="J12" s="337" t="s">
        <v>7</v>
      </c>
      <c r="K12" s="337" t="s">
        <v>7</v>
      </c>
      <c r="L12" s="337" t="s">
        <v>7</v>
      </c>
      <c r="M12" s="337" t="s">
        <v>7</v>
      </c>
      <c r="N12" s="337"/>
      <c r="O12" s="94" t="s">
        <v>346</v>
      </c>
      <c r="P12" s="339"/>
      <c r="Q12" s="339"/>
    </row>
    <row r="13" spans="1:17" ht="12" customHeight="1">
      <c r="A13" s="338" t="s">
        <v>345</v>
      </c>
      <c r="B13" s="337">
        <v>27.4</v>
      </c>
      <c r="C13" s="337">
        <v>30</v>
      </c>
      <c r="D13" s="337">
        <v>45.9</v>
      </c>
      <c r="E13" s="337">
        <v>58.2</v>
      </c>
      <c r="F13" s="337">
        <v>86</v>
      </c>
      <c r="G13" s="337">
        <v>160</v>
      </c>
      <c r="H13" s="337">
        <v>423</v>
      </c>
      <c r="I13" s="337">
        <v>244</v>
      </c>
      <c r="J13" s="337">
        <v>354</v>
      </c>
      <c r="K13" s="337">
        <v>149</v>
      </c>
      <c r="L13" s="337">
        <v>115</v>
      </c>
      <c r="M13" s="337" t="s">
        <v>162</v>
      </c>
      <c r="N13" s="337"/>
      <c r="O13" s="94" t="s">
        <v>344</v>
      </c>
      <c r="P13" s="339"/>
      <c r="Q13" s="339"/>
    </row>
    <row r="14" spans="1:17" s="104" customFormat="1" ht="24" customHeight="1">
      <c r="A14" s="334" t="s">
        <v>343</v>
      </c>
      <c r="B14" s="333">
        <v>588.59999999999991</v>
      </c>
      <c r="C14" s="333">
        <v>800.50000000000011</v>
      </c>
      <c r="D14" s="344">
        <v>897.30000000000007</v>
      </c>
      <c r="E14" s="344">
        <v>1171.1000000000001</v>
      </c>
      <c r="F14" s="344">
        <v>1432.4</v>
      </c>
      <c r="G14" s="344">
        <v>1766.1</v>
      </c>
      <c r="H14" s="344">
        <v>1960</v>
      </c>
      <c r="I14" s="344">
        <v>2210</v>
      </c>
      <c r="J14" s="344">
        <v>2714</v>
      </c>
      <c r="K14" s="344">
        <v>2955</v>
      </c>
      <c r="L14" s="344">
        <v>3551</v>
      </c>
      <c r="M14" s="344">
        <v>4410.6000000000004</v>
      </c>
      <c r="N14" s="343"/>
      <c r="O14" s="104" t="s">
        <v>342</v>
      </c>
      <c r="P14" s="323"/>
      <c r="Q14" s="323"/>
    </row>
    <row r="15" spans="1:17" ht="12" customHeight="1">
      <c r="A15" s="338" t="s">
        <v>341</v>
      </c>
      <c r="B15" s="337">
        <v>515.79999999999995</v>
      </c>
      <c r="C15" s="337">
        <v>722.40000000000009</v>
      </c>
      <c r="D15" s="324">
        <v>797.7</v>
      </c>
      <c r="E15" s="324">
        <v>1013.3000000000001</v>
      </c>
      <c r="F15" s="324">
        <v>1193.7</v>
      </c>
      <c r="G15" s="324">
        <v>1460.1</v>
      </c>
      <c r="H15" s="324">
        <v>1657</v>
      </c>
      <c r="I15" s="324">
        <v>1744</v>
      </c>
      <c r="J15" s="324">
        <v>2108</v>
      </c>
      <c r="K15" s="324">
        <v>2402</v>
      </c>
      <c r="L15" s="324">
        <v>2854</v>
      </c>
      <c r="M15" s="324">
        <v>3681.2</v>
      </c>
      <c r="N15" s="342"/>
      <c r="O15" s="94" t="s">
        <v>340</v>
      </c>
      <c r="P15" s="341"/>
      <c r="Q15" s="341"/>
    </row>
    <row r="16" spans="1:17" ht="12" customHeight="1">
      <c r="A16" s="338" t="s">
        <v>339</v>
      </c>
      <c r="B16" s="325">
        <v>219.3</v>
      </c>
      <c r="C16" s="325">
        <v>387.8</v>
      </c>
      <c r="D16" s="325">
        <v>431.5</v>
      </c>
      <c r="E16" s="325">
        <v>465.2</v>
      </c>
      <c r="F16" s="325">
        <v>501.6</v>
      </c>
      <c r="G16" s="325">
        <v>603</v>
      </c>
      <c r="H16" s="325">
        <v>692</v>
      </c>
      <c r="I16" s="325">
        <v>759</v>
      </c>
      <c r="J16" s="325">
        <v>968</v>
      </c>
      <c r="K16" s="325">
        <v>1075</v>
      </c>
      <c r="L16" s="325">
        <v>1209</v>
      </c>
      <c r="M16" s="325">
        <v>1315.6</v>
      </c>
      <c r="N16" s="337"/>
      <c r="O16" s="94" t="s">
        <v>338</v>
      </c>
      <c r="P16" s="339"/>
      <c r="Q16" s="339"/>
    </row>
    <row r="17" spans="1:17" ht="12" customHeight="1">
      <c r="A17" s="338" t="s">
        <v>337</v>
      </c>
      <c r="B17" s="325">
        <v>130.1</v>
      </c>
      <c r="C17" s="325">
        <v>112.9</v>
      </c>
      <c r="D17" s="325">
        <v>102.2</v>
      </c>
      <c r="E17" s="325">
        <v>219.3</v>
      </c>
      <c r="F17" s="325">
        <v>304.60000000000002</v>
      </c>
      <c r="G17" s="325">
        <v>416.6</v>
      </c>
      <c r="H17" s="325">
        <v>381</v>
      </c>
      <c r="I17" s="325">
        <v>436</v>
      </c>
      <c r="J17" s="325">
        <v>475</v>
      </c>
      <c r="K17" s="325">
        <v>671</v>
      </c>
      <c r="L17" s="325">
        <v>855</v>
      </c>
      <c r="M17" s="325">
        <v>1246.4000000000001</v>
      </c>
      <c r="N17" s="337"/>
      <c r="O17" s="94" t="s">
        <v>336</v>
      </c>
      <c r="P17" s="339"/>
      <c r="Q17" s="339"/>
    </row>
    <row r="18" spans="1:17" ht="12" customHeight="1">
      <c r="A18" s="338" t="s">
        <v>335</v>
      </c>
      <c r="B18" s="337">
        <v>33.1</v>
      </c>
      <c r="C18" s="337">
        <v>59.7</v>
      </c>
      <c r="D18" s="337">
        <v>66</v>
      </c>
      <c r="E18" s="337">
        <v>68.2</v>
      </c>
      <c r="F18" s="337">
        <v>94.2</v>
      </c>
      <c r="G18" s="337">
        <v>102</v>
      </c>
      <c r="H18" s="337">
        <v>97</v>
      </c>
      <c r="I18" s="337">
        <v>62</v>
      </c>
      <c r="J18" s="337">
        <v>88</v>
      </c>
      <c r="K18" s="337">
        <v>103</v>
      </c>
      <c r="L18" s="337">
        <v>140</v>
      </c>
      <c r="M18" s="337">
        <v>140.6</v>
      </c>
      <c r="N18" s="337"/>
      <c r="O18" s="94" t="s">
        <v>334</v>
      </c>
      <c r="P18" s="339"/>
      <c r="Q18" s="339"/>
    </row>
    <row r="19" spans="1:17" ht="12" customHeight="1">
      <c r="A19" s="338" t="s">
        <v>333</v>
      </c>
      <c r="B19" s="337">
        <v>133.30000000000001</v>
      </c>
      <c r="C19" s="337">
        <v>162</v>
      </c>
      <c r="D19" s="337">
        <v>198</v>
      </c>
      <c r="E19" s="337">
        <v>260.60000000000002</v>
      </c>
      <c r="F19" s="337">
        <v>293.3</v>
      </c>
      <c r="G19" s="337">
        <v>338.5</v>
      </c>
      <c r="H19" s="337">
        <v>486</v>
      </c>
      <c r="I19" s="337">
        <v>488</v>
      </c>
      <c r="J19" s="337">
        <v>578</v>
      </c>
      <c r="K19" s="337">
        <v>553</v>
      </c>
      <c r="L19" s="337">
        <v>650</v>
      </c>
      <c r="M19" s="337">
        <v>978.6</v>
      </c>
      <c r="N19" s="337"/>
      <c r="O19" s="94" t="s">
        <v>332</v>
      </c>
      <c r="P19" s="339"/>
      <c r="Q19" s="339"/>
    </row>
    <row r="20" spans="1:17" ht="12" customHeight="1">
      <c r="A20" s="338" t="s">
        <v>331</v>
      </c>
      <c r="B20" s="337" t="s">
        <v>162</v>
      </c>
      <c r="C20" s="337" t="s">
        <v>162</v>
      </c>
      <c r="D20" s="337" t="s">
        <v>162</v>
      </c>
      <c r="E20" s="337" t="s">
        <v>162</v>
      </c>
      <c r="F20" s="337" t="s">
        <v>162</v>
      </c>
      <c r="G20" s="337" t="s">
        <v>162</v>
      </c>
      <c r="H20" s="337" t="s">
        <v>162</v>
      </c>
      <c r="I20" s="337" t="s">
        <v>162</v>
      </c>
      <c r="J20" s="337" t="s">
        <v>162</v>
      </c>
      <c r="K20" s="337" t="s">
        <v>162</v>
      </c>
      <c r="L20" s="337" t="s">
        <v>162</v>
      </c>
      <c r="M20" s="337" t="s">
        <v>162</v>
      </c>
      <c r="N20" s="337"/>
      <c r="O20" s="94" t="s">
        <v>323</v>
      </c>
      <c r="P20" s="339"/>
      <c r="Q20" s="339"/>
    </row>
    <row r="21" spans="1:17" ht="12" customHeight="1">
      <c r="A21" s="338" t="s">
        <v>330</v>
      </c>
      <c r="B21" s="337">
        <v>60.4</v>
      </c>
      <c r="C21" s="337">
        <v>73.900000000000006</v>
      </c>
      <c r="D21" s="337">
        <v>89.4</v>
      </c>
      <c r="E21" s="337">
        <v>155.4</v>
      </c>
      <c r="F21" s="337">
        <v>238.7</v>
      </c>
      <c r="G21" s="337">
        <v>306</v>
      </c>
      <c r="H21" s="337">
        <v>302</v>
      </c>
      <c r="I21" s="337">
        <v>466</v>
      </c>
      <c r="J21" s="337">
        <v>606</v>
      </c>
      <c r="K21" s="337">
        <v>553</v>
      </c>
      <c r="L21" s="337">
        <v>697</v>
      </c>
      <c r="M21" s="337">
        <v>729.4</v>
      </c>
      <c r="N21" s="337"/>
      <c r="O21" s="94" t="s">
        <v>329</v>
      </c>
      <c r="P21" s="339"/>
      <c r="Q21" s="339"/>
    </row>
    <row r="22" spans="1:17" ht="12" hidden="1" customHeight="1">
      <c r="A22" s="338" t="s">
        <v>328</v>
      </c>
      <c r="B22" s="337" t="s">
        <v>7</v>
      </c>
      <c r="C22" s="337" t="s">
        <v>7</v>
      </c>
      <c r="D22" s="337" t="s">
        <v>7</v>
      </c>
      <c r="E22" s="337" t="s">
        <v>7</v>
      </c>
      <c r="F22" s="337" t="s">
        <v>7</v>
      </c>
      <c r="G22" s="337" t="s">
        <v>7</v>
      </c>
      <c r="H22" s="337" t="s">
        <v>7</v>
      </c>
      <c r="I22" s="337" t="s">
        <v>7</v>
      </c>
      <c r="J22" s="337" t="s">
        <v>7</v>
      </c>
      <c r="K22" s="337" t="s">
        <v>7</v>
      </c>
      <c r="L22" s="337" t="s">
        <v>7</v>
      </c>
      <c r="M22" s="337" t="s">
        <v>162</v>
      </c>
      <c r="N22" s="340"/>
      <c r="O22" s="94" t="s">
        <v>327</v>
      </c>
      <c r="P22" s="339"/>
      <c r="Q22" s="339"/>
    </row>
    <row r="23" spans="1:17" ht="12" hidden="1" customHeight="1">
      <c r="A23" s="338" t="s">
        <v>326</v>
      </c>
      <c r="B23" s="337" t="s">
        <v>7</v>
      </c>
      <c r="C23" s="337" t="s">
        <v>7</v>
      </c>
      <c r="D23" s="337" t="s">
        <v>7</v>
      </c>
      <c r="E23" s="337" t="s">
        <v>7</v>
      </c>
      <c r="F23" s="337" t="s">
        <v>7</v>
      </c>
      <c r="G23" s="337" t="s">
        <v>7</v>
      </c>
      <c r="H23" s="337" t="s">
        <v>7</v>
      </c>
      <c r="I23" s="337" t="s">
        <v>7</v>
      </c>
      <c r="J23" s="337" t="s">
        <v>7</v>
      </c>
      <c r="K23" s="337" t="s">
        <v>7</v>
      </c>
      <c r="L23" s="337" t="s">
        <v>7</v>
      </c>
      <c r="M23" s="337" t="s">
        <v>162</v>
      </c>
      <c r="O23" s="94" t="s">
        <v>325</v>
      </c>
      <c r="P23" s="339"/>
      <c r="Q23" s="339"/>
    </row>
    <row r="24" spans="1:17" ht="12" hidden="1" customHeight="1">
      <c r="A24" s="338" t="s">
        <v>324</v>
      </c>
      <c r="B24" s="337" t="s">
        <v>7</v>
      </c>
      <c r="C24" s="337" t="s">
        <v>7</v>
      </c>
      <c r="D24" s="337" t="s">
        <v>7</v>
      </c>
      <c r="E24" s="337" t="s">
        <v>7</v>
      </c>
      <c r="F24" s="337" t="s">
        <v>7</v>
      </c>
      <c r="G24" s="337" t="s">
        <v>7</v>
      </c>
      <c r="H24" s="337" t="s">
        <v>7</v>
      </c>
      <c r="I24" s="337" t="s">
        <v>7</v>
      </c>
      <c r="J24" s="337" t="s">
        <v>7</v>
      </c>
      <c r="K24" s="337" t="s">
        <v>7</v>
      </c>
      <c r="L24" s="337" t="s">
        <v>7</v>
      </c>
      <c r="M24" s="337" t="s">
        <v>162</v>
      </c>
      <c r="O24" s="94" t="s">
        <v>323</v>
      </c>
      <c r="P24" s="339"/>
      <c r="Q24" s="339"/>
    </row>
    <row r="25" spans="1:17" s="335" customFormat="1" ht="12" customHeight="1">
      <c r="A25" s="338" t="s">
        <v>322</v>
      </c>
      <c r="B25" s="337">
        <v>12.4</v>
      </c>
      <c r="C25" s="337">
        <v>4.2</v>
      </c>
      <c r="D25" s="337">
        <v>10.199999999999999</v>
      </c>
      <c r="E25" s="337">
        <v>2.4</v>
      </c>
      <c r="F25" s="337" t="s">
        <v>603</v>
      </c>
      <c r="G25" s="337" t="s">
        <v>603</v>
      </c>
      <c r="H25" s="337">
        <v>1</v>
      </c>
      <c r="I25" s="337" t="s">
        <v>603</v>
      </c>
      <c r="J25" s="337" t="s">
        <v>603</v>
      </c>
      <c r="K25" s="337" t="s">
        <v>603</v>
      </c>
      <c r="L25" s="337" t="s">
        <v>603</v>
      </c>
      <c r="M25" s="337" t="s">
        <v>603</v>
      </c>
      <c r="N25" s="325"/>
      <c r="O25" s="94" t="s">
        <v>321</v>
      </c>
      <c r="P25" s="336"/>
      <c r="Q25" s="336"/>
    </row>
    <row r="26" spans="1:17" s="330" customFormat="1" ht="24" customHeight="1">
      <c r="A26" s="334" t="s">
        <v>320</v>
      </c>
      <c r="B26" s="333">
        <v>51.400000000000091</v>
      </c>
      <c r="C26" s="333">
        <v>-53.100000000000065</v>
      </c>
      <c r="D26" s="333">
        <v>89.599999999999909</v>
      </c>
      <c r="E26" s="333">
        <v>34.899999999999821</v>
      </c>
      <c r="F26" s="333">
        <v>62.799999999999912</v>
      </c>
      <c r="G26" s="333">
        <v>75.900000000000091</v>
      </c>
      <c r="H26" s="333">
        <v>504</v>
      </c>
      <c r="I26" s="333">
        <v>207</v>
      </c>
      <c r="J26" s="333">
        <v>309</v>
      </c>
      <c r="K26" s="333">
        <v>-245</v>
      </c>
      <c r="L26" s="333">
        <v>126</v>
      </c>
      <c r="M26" s="333">
        <v>-245.50000000000037</v>
      </c>
      <c r="N26" s="332"/>
      <c r="O26" s="104" t="s">
        <v>319</v>
      </c>
      <c r="P26" s="331"/>
      <c r="Q26" s="331"/>
    </row>
    <row r="27" spans="1:17" s="330" customFormat="1" ht="24" customHeight="1">
      <c r="A27" s="334" t="s">
        <v>318</v>
      </c>
      <c r="B27" s="333">
        <v>6.0000000000001137</v>
      </c>
      <c r="C27" s="333">
        <v>-112.80000000000007</v>
      </c>
      <c r="D27" s="333">
        <v>23.599999999999909</v>
      </c>
      <c r="E27" s="333">
        <v>-33.300000000000182</v>
      </c>
      <c r="F27" s="333">
        <v>-31.400000000000091</v>
      </c>
      <c r="G27" s="333">
        <v>-26.099999999999909</v>
      </c>
      <c r="H27" s="333">
        <v>407</v>
      </c>
      <c r="I27" s="333">
        <v>145</v>
      </c>
      <c r="J27" s="333">
        <v>221</v>
      </c>
      <c r="K27" s="333">
        <v>-348</v>
      </c>
      <c r="L27" s="333">
        <v>-14</v>
      </c>
      <c r="M27" s="333">
        <v>-386.10000000000036</v>
      </c>
      <c r="N27" s="332"/>
      <c r="O27" s="104" t="s">
        <v>317</v>
      </c>
      <c r="P27" s="331"/>
      <c r="Q27" s="331"/>
    </row>
    <row r="28" spans="1:17" ht="12" customHeight="1">
      <c r="A28" s="329"/>
      <c r="B28" s="328"/>
      <c r="C28" s="328"/>
      <c r="D28" s="328"/>
      <c r="E28" s="328"/>
      <c r="F28" s="328"/>
      <c r="G28" s="328"/>
      <c r="H28" s="328"/>
      <c r="I28" s="328"/>
      <c r="J28" s="328"/>
      <c r="K28" s="328"/>
      <c r="L28" s="328"/>
      <c r="M28" s="328"/>
      <c r="N28" s="327"/>
      <c r="O28" s="326"/>
      <c r="P28" s="323"/>
      <c r="Q28" s="323"/>
    </row>
    <row r="29" spans="1:17" ht="12" customHeight="1">
      <c r="A29" s="319"/>
      <c r="B29" s="325"/>
      <c r="C29" s="325"/>
      <c r="D29" s="325"/>
      <c r="E29" s="325"/>
      <c r="F29" s="325"/>
      <c r="G29" s="325"/>
      <c r="H29" s="325"/>
      <c r="I29" s="325"/>
      <c r="J29" s="325"/>
      <c r="K29" s="325"/>
      <c r="L29" s="325"/>
      <c r="M29" s="325"/>
      <c r="N29" s="324"/>
      <c r="O29" s="323"/>
      <c r="P29" s="323"/>
      <c r="Q29" s="323"/>
    </row>
    <row r="30" spans="1:17" ht="12" customHeight="1">
      <c r="A30" s="322" t="s">
        <v>316</v>
      </c>
      <c r="B30" s="321"/>
      <c r="C30" s="321"/>
      <c r="D30" s="321"/>
      <c r="E30" s="321"/>
      <c r="F30" s="321"/>
      <c r="G30" s="321"/>
      <c r="H30" s="321"/>
      <c r="I30" s="321"/>
      <c r="J30" s="321"/>
      <c r="K30" s="321"/>
      <c r="L30" s="321"/>
      <c r="M30" s="321"/>
      <c r="N30" s="320"/>
    </row>
    <row r="31" spans="1:17" ht="12" customHeight="1">
      <c r="A31" s="319" t="s">
        <v>315</v>
      </c>
      <c r="B31" s="318"/>
      <c r="C31" s="318"/>
      <c r="D31" s="318"/>
      <c r="E31" s="318"/>
      <c r="F31" s="318"/>
      <c r="G31" s="318"/>
      <c r="H31" s="318"/>
      <c r="I31" s="318"/>
      <c r="J31" s="318"/>
      <c r="K31" s="318"/>
      <c r="L31" s="318"/>
      <c r="M31" s="318"/>
    </row>
    <row r="32" spans="1:17" ht="12" customHeight="1">
      <c r="B32" s="318"/>
      <c r="C32" s="318"/>
      <c r="D32" s="318"/>
      <c r="E32" s="318"/>
      <c r="F32" s="318"/>
      <c r="G32" s="318"/>
      <c r="H32" s="318"/>
      <c r="I32" s="318"/>
      <c r="J32" s="318"/>
      <c r="K32" s="318"/>
      <c r="L32" s="318"/>
      <c r="M32" s="318"/>
    </row>
    <row r="33" spans="1:1" ht="12" customHeight="1">
      <c r="A33" s="94" t="s">
        <v>314</v>
      </c>
    </row>
    <row r="34" spans="1:1" ht="12" customHeight="1">
      <c r="A34" s="94" t="s">
        <v>313</v>
      </c>
    </row>
  </sheetData>
  <pageMargins left="0.15748031496063" right="0" top="0.98425196850393704" bottom="0" header="0" footer="0"/>
  <pageSetup scale="80" orientation="landscape" r:id="rId1"/>
  <headerFooter alignWithMargins="0">
    <oddFooter>&amp;R&amp;A  &amp;D  &amp;T 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8"/>
  <sheetViews>
    <sheetView showGridLines="0" zoomScaleNormal="100" workbookViewId="0"/>
  </sheetViews>
  <sheetFormatPr defaultColWidth="7.21875" defaultRowHeight="12" customHeight="1"/>
  <cols>
    <col min="1" max="1" width="35.33203125" style="93" customWidth="1"/>
    <col min="2" max="13" width="6.109375" style="93" customWidth="1"/>
    <col min="14" max="14" width="1.88671875" style="93" customWidth="1"/>
    <col min="15" max="15" width="33.21875" style="94" customWidth="1"/>
    <col min="16" max="16384" width="7.21875" style="93"/>
  </cols>
  <sheetData>
    <row r="1" spans="1:15" s="106" customFormat="1" ht="12" customHeight="1">
      <c r="A1" s="125">
        <v>14</v>
      </c>
      <c r="B1" s="123"/>
      <c r="C1" s="123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3"/>
      <c r="O1" s="122"/>
    </row>
    <row r="2" spans="1:15" ht="12" customHeight="1">
      <c r="A2" s="121" t="s">
        <v>4</v>
      </c>
      <c r="B2" s="120"/>
      <c r="C2" s="120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8"/>
      <c r="O2" s="5" t="s">
        <v>4</v>
      </c>
    </row>
    <row r="3" spans="1:15" ht="12" customHeight="1">
      <c r="A3" s="117" t="s">
        <v>143</v>
      </c>
      <c r="B3" s="120"/>
      <c r="C3" s="118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8"/>
      <c r="O3" s="117" t="s">
        <v>142</v>
      </c>
    </row>
    <row r="4" spans="1:15" ht="12" customHeight="1">
      <c r="A4" s="116" t="s">
        <v>141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O4" s="66" t="s">
        <v>140</v>
      </c>
    </row>
    <row r="5" spans="1:15" ht="12" customHeight="1">
      <c r="A5" s="115"/>
      <c r="B5" s="23"/>
      <c r="C5" s="24"/>
      <c r="D5" s="10"/>
      <c r="E5" s="10"/>
      <c r="F5" s="10"/>
      <c r="G5" s="10"/>
      <c r="H5" s="10"/>
      <c r="I5" s="10"/>
      <c r="J5" s="10"/>
      <c r="K5" s="10"/>
      <c r="L5" s="10"/>
      <c r="M5" s="10"/>
      <c r="N5" s="24"/>
      <c r="O5" s="115"/>
    </row>
    <row r="6" spans="1:15" s="112" customFormat="1" ht="12" customHeight="1">
      <c r="A6" s="113"/>
      <c r="B6" s="83">
        <v>2001</v>
      </c>
      <c r="C6" s="83">
        <v>2002</v>
      </c>
      <c r="D6" s="11">
        <v>2003</v>
      </c>
      <c r="E6" s="11">
        <v>2004</v>
      </c>
      <c r="F6" s="11">
        <v>2005</v>
      </c>
      <c r="G6" s="11">
        <v>2006</v>
      </c>
      <c r="H6" s="11">
        <v>2007</v>
      </c>
      <c r="I6" s="11">
        <v>2008</v>
      </c>
      <c r="J6" s="11">
        <v>2009</v>
      </c>
      <c r="K6" s="11">
        <v>2010</v>
      </c>
      <c r="L6" s="11">
        <v>2011</v>
      </c>
      <c r="M6" s="11">
        <v>2012</v>
      </c>
      <c r="N6" s="114"/>
      <c r="O6" s="113"/>
    </row>
    <row r="7" spans="1:15" ht="12" customHeight="1">
      <c r="A7" s="108"/>
      <c r="B7" s="111"/>
      <c r="C7" s="110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25"/>
      <c r="O7" s="108"/>
    </row>
    <row r="8" spans="1:15" s="106" customFormat="1" ht="12" customHeight="1">
      <c r="A8" s="107" t="s">
        <v>139</v>
      </c>
      <c r="B8" s="100">
        <v>478.24051699999995</v>
      </c>
      <c r="C8" s="100">
        <v>524.12845700000003</v>
      </c>
      <c r="D8" s="100">
        <v>712.32314300000007</v>
      </c>
      <c r="E8" s="100">
        <v>968.18250226999999</v>
      </c>
      <c r="F8" s="100">
        <v>1002.1487124099999</v>
      </c>
      <c r="G8" s="100">
        <v>1217.1180860599998</v>
      </c>
      <c r="H8" s="100">
        <v>1521.11015174</v>
      </c>
      <c r="I8" s="100">
        <v>1627.296936</v>
      </c>
      <c r="J8" s="100">
        <v>1832.87638075</v>
      </c>
      <c r="K8" s="100">
        <v>1879</v>
      </c>
      <c r="L8" s="100">
        <v>2668</v>
      </c>
      <c r="M8" s="100">
        <v>3019.1</v>
      </c>
      <c r="N8" s="104"/>
      <c r="O8" s="107" t="s">
        <v>138</v>
      </c>
    </row>
    <row r="9" spans="1:15" ht="18" customHeight="1">
      <c r="A9" s="105" t="s">
        <v>137</v>
      </c>
      <c r="B9" s="102">
        <v>231.76791299999999</v>
      </c>
      <c r="C9" s="102">
        <v>234.31983099999999</v>
      </c>
      <c r="D9" s="102">
        <v>310.72297200000003</v>
      </c>
      <c r="E9" s="102">
        <v>535.98465578999992</v>
      </c>
      <c r="F9" s="102">
        <v>538.16526371999998</v>
      </c>
      <c r="G9" s="102">
        <v>601.42228505999992</v>
      </c>
      <c r="H9" s="102">
        <v>767.13211974000001</v>
      </c>
      <c r="I9" s="102">
        <v>835.64246500000002</v>
      </c>
      <c r="J9" s="102">
        <v>965.39115572999992</v>
      </c>
      <c r="K9" s="102">
        <v>971</v>
      </c>
      <c r="L9" s="102">
        <v>1341</v>
      </c>
      <c r="M9" s="102">
        <v>1584.6</v>
      </c>
      <c r="N9" s="94"/>
      <c r="O9" s="104" t="s">
        <v>136</v>
      </c>
    </row>
    <row r="10" spans="1:15" ht="12" customHeight="1">
      <c r="A10" s="103" t="s">
        <v>135</v>
      </c>
      <c r="B10" s="102">
        <v>226.316666</v>
      </c>
      <c r="C10" s="102">
        <v>228.585452</v>
      </c>
      <c r="D10" s="102">
        <v>297.59033599999998</v>
      </c>
      <c r="E10" s="102">
        <v>517.31074214000012</v>
      </c>
      <c r="F10" s="102">
        <v>522.59308870000007</v>
      </c>
      <c r="G10" s="102">
        <v>585.35583700000007</v>
      </c>
      <c r="H10" s="102">
        <v>755.15852799999993</v>
      </c>
      <c r="I10" s="102">
        <v>809.7799829999999</v>
      </c>
      <c r="J10" s="102">
        <v>937.94890444999999</v>
      </c>
      <c r="K10" s="102">
        <v>943.39831146709571</v>
      </c>
      <c r="L10" s="102">
        <v>1302.8806752599128</v>
      </c>
      <c r="M10" s="102">
        <v>1539.5560909894539</v>
      </c>
      <c r="N10" s="94"/>
      <c r="O10" s="103" t="s">
        <v>134</v>
      </c>
    </row>
    <row r="11" spans="1:15" ht="12" customHeight="1">
      <c r="A11" s="103" t="s">
        <v>133</v>
      </c>
      <c r="B11" s="102">
        <v>61.241219999999998</v>
      </c>
      <c r="C11" s="102">
        <v>116.411675</v>
      </c>
      <c r="D11" s="102">
        <v>171.62661900000001</v>
      </c>
      <c r="E11" s="102">
        <v>168.136866</v>
      </c>
      <c r="F11" s="102">
        <v>213.92754793</v>
      </c>
      <c r="G11" s="102">
        <v>270.55521800000002</v>
      </c>
      <c r="H11" s="102">
        <v>307.503491</v>
      </c>
      <c r="I11" s="102">
        <v>337.50961599999999</v>
      </c>
      <c r="J11" s="102">
        <v>322.82538536999999</v>
      </c>
      <c r="K11" s="102">
        <v>324.70097466061651</v>
      </c>
      <c r="L11" s="102">
        <v>448.42843153438389</v>
      </c>
      <c r="M11" s="102">
        <v>529.88791395181556</v>
      </c>
      <c r="N11" s="94"/>
      <c r="O11" s="103" t="s">
        <v>132</v>
      </c>
    </row>
    <row r="12" spans="1:15" ht="12" customHeight="1">
      <c r="A12" s="103" t="s">
        <v>131</v>
      </c>
      <c r="B12" s="102">
        <v>155.28425100000001</v>
      </c>
      <c r="C12" s="102">
        <v>111.045095</v>
      </c>
      <c r="D12" s="102">
        <v>123.938086</v>
      </c>
      <c r="E12" s="102">
        <v>345.62017300000002</v>
      </c>
      <c r="F12" s="102">
        <v>305.49005399999999</v>
      </c>
      <c r="G12" s="102">
        <v>305.47502400000002</v>
      </c>
      <c r="H12" s="102">
        <v>439.58031899999997</v>
      </c>
      <c r="I12" s="102">
        <v>463.97591599999998</v>
      </c>
      <c r="J12" s="102">
        <v>608.56934163999995</v>
      </c>
      <c r="K12" s="102">
        <v>612.10508012744663</v>
      </c>
      <c r="L12" s="102">
        <v>845.34800458383722</v>
      </c>
      <c r="M12" s="102">
        <v>998.91010295566628</v>
      </c>
      <c r="N12" s="94"/>
      <c r="O12" s="103" t="s">
        <v>130</v>
      </c>
    </row>
    <row r="13" spans="1:15" ht="12" customHeight="1">
      <c r="A13" s="103" t="s">
        <v>129</v>
      </c>
      <c r="B13" s="102">
        <v>9.7911950000000001</v>
      </c>
      <c r="C13" s="102">
        <v>1.128682</v>
      </c>
      <c r="D13" s="102">
        <v>2.0256310000000002</v>
      </c>
      <c r="E13" s="102">
        <v>3.5537031400000001</v>
      </c>
      <c r="F13" s="102">
        <v>3.17548677</v>
      </c>
      <c r="G13" s="102">
        <v>9.3255949999999999</v>
      </c>
      <c r="H13" s="102">
        <v>8.0747180000000007</v>
      </c>
      <c r="I13" s="102">
        <v>8.2944510000000005</v>
      </c>
      <c r="J13" s="102">
        <v>6.5541774399999992</v>
      </c>
      <c r="K13" s="102">
        <v>6.592256679032503</v>
      </c>
      <c r="L13" s="102">
        <v>9.1042391416916448</v>
      </c>
      <c r="M13" s="102">
        <v>10.758074081972095</v>
      </c>
      <c r="N13" s="94"/>
      <c r="O13" s="103" t="s">
        <v>128</v>
      </c>
    </row>
    <row r="14" spans="1:15" ht="12" customHeight="1">
      <c r="A14" s="103" t="s">
        <v>127</v>
      </c>
      <c r="B14" s="102" t="s">
        <v>604</v>
      </c>
      <c r="C14" s="102" t="s">
        <v>604</v>
      </c>
      <c r="D14" s="102" t="s">
        <v>604</v>
      </c>
      <c r="E14" s="102" t="s">
        <v>604</v>
      </c>
      <c r="F14" s="102" t="s">
        <v>604</v>
      </c>
      <c r="G14" s="102">
        <v>0.70943400000000001</v>
      </c>
      <c r="H14" s="102">
        <v>0.64528700000000005</v>
      </c>
      <c r="I14" s="102" t="s">
        <v>604</v>
      </c>
      <c r="J14" s="102" t="s">
        <v>604</v>
      </c>
      <c r="K14" s="102" t="s">
        <v>604</v>
      </c>
      <c r="L14" s="102" t="s">
        <v>604</v>
      </c>
      <c r="M14" s="102" t="s">
        <v>604</v>
      </c>
      <c r="N14" s="94"/>
      <c r="O14" s="103" t="s">
        <v>126</v>
      </c>
    </row>
    <row r="15" spans="1:15" ht="12" customHeight="1">
      <c r="A15" s="103" t="s">
        <v>125</v>
      </c>
      <c r="B15" s="102">
        <v>5.2236710000000004</v>
      </c>
      <c r="C15" s="102">
        <v>5.4908049999999999</v>
      </c>
      <c r="D15" s="102">
        <v>12.883433</v>
      </c>
      <c r="E15" s="102">
        <v>18.29497258</v>
      </c>
      <c r="F15" s="102">
        <v>15.37920302</v>
      </c>
      <c r="G15" s="102">
        <v>15.357014060000001</v>
      </c>
      <c r="H15" s="102">
        <v>11.32830474</v>
      </c>
      <c r="I15" s="102">
        <v>25.385189</v>
      </c>
      <c r="J15" s="102">
        <v>27.175021910000002</v>
      </c>
      <c r="K15" s="102">
        <v>27.33290658195121</v>
      </c>
      <c r="L15" s="102">
        <v>37.748123302159193</v>
      </c>
      <c r="M15" s="102">
        <v>44.605276796869099</v>
      </c>
      <c r="N15" s="94"/>
      <c r="O15" s="103" t="s">
        <v>124</v>
      </c>
    </row>
    <row r="16" spans="1:15" ht="18" customHeight="1">
      <c r="A16" s="105" t="s">
        <v>123</v>
      </c>
      <c r="B16" s="102">
        <v>246.47260399999999</v>
      </c>
      <c r="C16" s="102">
        <v>289.808626</v>
      </c>
      <c r="D16" s="102">
        <v>401.60017099999999</v>
      </c>
      <c r="E16" s="102">
        <v>432.19784648000001</v>
      </c>
      <c r="F16" s="102">
        <v>463.98344868999999</v>
      </c>
      <c r="G16" s="102">
        <v>615.69580099999996</v>
      </c>
      <c r="H16" s="102">
        <v>753.97803199999998</v>
      </c>
      <c r="I16" s="102">
        <v>791.65447099999994</v>
      </c>
      <c r="J16" s="102">
        <v>867.48522502000003</v>
      </c>
      <c r="K16" s="102">
        <v>908</v>
      </c>
      <c r="L16" s="102">
        <v>1327</v>
      </c>
      <c r="M16" s="102">
        <v>1434.5</v>
      </c>
      <c r="N16" s="94"/>
      <c r="O16" s="104" t="s">
        <v>122</v>
      </c>
    </row>
    <row r="17" spans="1:15" ht="12" customHeight="1">
      <c r="A17" s="103" t="s">
        <v>121</v>
      </c>
      <c r="B17" s="102">
        <v>73.722165000000004</v>
      </c>
      <c r="C17" s="102">
        <v>83.029583000000002</v>
      </c>
      <c r="D17" s="102">
        <v>154.83906999999999</v>
      </c>
      <c r="E17" s="102">
        <v>180.50799944000002</v>
      </c>
      <c r="F17" s="102">
        <v>212.18019100000001</v>
      </c>
      <c r="G17" s="102">
        <v>229.12131199999999</v>
      </c>
      <c r="H17" s="102">
        <v>269.54140200000001</v>
      </c>
      <c r="I17" s="102">
        <v>256.12407000000002</v>
      </c>
      <c r="J17" s="102">
        <v>316.64965128999995</v>
      </c>
      <c r="K17" s="102">
        <v>331.43836353488462</v>
      </c>
      <c r="L17" s="102">
        <v>484.38183745681926</v>
      </c>
      <c r="M17" s="102">
        <v>523.62151155373567</v>
      </c>
      <c r="N17" s="94"/>
      <c r="O17" s="103" t="s">
        <v>120</v>
      </c>
    </row>
    <row r="18" spans="1:15" ht="12" customHeight="1">
      <c r="A18" s="103" t="s">
        <v>119</v>
      </c>
      <c r="B18" s="102">
        <v>69.426430999999994</v>
      </c>
      <c r="C18" s="102">
        <v>84.182287000000002</v>
      </c>
      <c r="D18" s="102">
        <v>112.51156899999999</v>
      </c>
      <c r="E18" s="102">
        <v>86.121610329999982</v>
      </c>
      <c r="F18" s="102">
        <v>58.608713180000002</v>
      </c>
      <c r="G18" s="102">
        <v>196.43221800000001</v>
      </c>
      <c r="H18" s="102">
        <v>268.57546600000001</v>
      </c>
      <c r="I18" s="102">
        <v>276.04779300000001</v>
      </c>
      <c r="J18" s="102">
        <v>317.78786417000003</v>
      </c>
      <c r="K18" s="102">
        <v>332.62973517469123</v>
      </c>
      <c r="L18" s="102">
        <v>486.12297200089785</v>
      </c>
      <c r="M18" s="102">
        <v>525.5036950529676</v>
      </c>
      <c r="N18" s="94"/>
      <c r="O18" s="103" t="s">
        <v>118</v>
      </c>
    </row>
    <row r="19" spans="1:15" ht="12" customHeight="1">
      <c r="A19" s="101" t="s">
        <v>117</v>
      </c>
      <c r="B19" s="102">
        <v>103.32400800000001</v>
      </c>
      <c r="C19" s="102">
        <v>122.596756</v>
      </c>
      <c r="D19" s="102">
        <v>134.24953199999999</v>
      </c>
      <c r="E19" s="102">
        <v>165.56823670999998</v>
      </c>
      <c r="F19" s="102">
        <v>193.19454450999999</v>
      </c>
      <c r="G19" s="102">
        <v>190.14227099999999</v>
      </c>
      <c r="H19" s="102">
        <v>215.861164</v>
      </c>
      <c r="I19" s="102">
        <v>259.48260800000003</v>
      </c>
      <c r="J19" s="102">
        <v>233.04770956000004</v>
      </c>
      <c r="K19" s="102">
        <v>243.93190129042418</v>
      </c>
      <c r="L19" s="102">
        <v>356.4951905422829</v>
      </c>
      <c r="M19" s="102">
        <v>385.37479339329678</v>
      </c>
      <c r="N19" s="94"/>
      <c r="O19" s="101" t="s">
        <v>116</v>
      </c>
    </row>
    <row r="20" spans="1:15" ht="12" customHeight="1">
      <c r="A20" s="101" t="s">
        <v>115</v>
      </c>
      <c r="B20" s="102" t="s">
        <v>162</v>
      </c>
      <c r="C20" s="102" t="s">
        <v>162</v>
      </c>
      <c r="D20" s="102" t="s">
        <v>162</v>
      </c>
      <c r="E20" s="102" t="s">
        <v>162</v>
      </c>
      <c r="F20" s="102" t="s">
        <v>162</v>
      </c>
      <c r="G20" s="102" t="s">
        <v>162</v>
      </c>
      <c r="H20" s="102" t="s">
        <v>162</v>
      </c>
      <c r="I20" s="102" t="s">
        <v>162</v>
      </c>
      <c r="J20" s="102" t="s">
        <v>162</v>
      </c>
      <c r="K20" s="102" t="s">
        <v>162</v>
      </c>
      <c r="L20" s="102" t="s">
        <v>162</v>
      </c>
      <c r="M20" s="102" t="s">
        <v>162</v>
      </c>
      <c r="N20" s="94"/>
      <c r="O20" s="101" t="s">
        <v>114</v>
      </c>
    </row>
    <row r="21" spans="1:15" ht="12" customHeight="1">
      <c r="A21" s="103" t="s">
        <v>113</v>
      </c>
      <c r="B21" s="102" t="s">
        <v>162</v>
      </c>
      <c r="C21" s="102" t="s">
        <v>162</v>
      </c>
      <c r="D21" s="102" t="s">
        <v>162</v>
      </c>
      <c r="E21" s="102" t="s">
        <v>162</v>
      </c>
      <c r="F21" s="102" t="s">
        <v>162</v>
      </c>
      <c r="G21" s="102" t="s">
        <v>162</v>
      </c>
      <c r="H21" s="102" t="s">
        <v>162</v>
      </c>
      <c r="I21" s="102" t="s">
        <v>162</v>
      </c>
      <c r="J21" s="102" t="s">
        <v>162</v>
      </c>
      <c r="K21" s="102" t="s">
        <v>162</v>
      </c>
      <c r="L21" s="102" t="s">
        <v>162</v>
      </c>
      <c r="M21" s="102" t="s">
        <v>162</v>
      </c>
      <c r="N21" s="94"/>
      <c r="O21" s="103" t="s">
        <v>112</v>
      </c>
    </row>
    <row r="22" spans="1:15" ht="18" customHeight="1">
      <c r="A22" s="93" t="s">
        <v>111</v>
      </c>
      <c r="B22" s="102" t="s">
        <v>7</v>
      </c>
      <c r="C22" s="102" t="s">
        <v>7</v>
      </c>
      <c r="D22" s="102" t="s">
        <v>7</v>
      </c>
      <c r="E22" s="102" t="s">
        <v>7</v>
      </c>
      <c r="F22" s="102" t="s">
        <v>7</v>
      </c>
      <c r="G22" s="102" t="s">
        <v>7</v>
      </c>
      <c r="H22" s="102" t="s">
        <v>7</v>
      </c>
      <c r="I22" s="102" t="s">
        <v>7</v>
      </c>
      <c r="J22" s="102" t="s">
        <v>7</v>
      </c>
      <c r="K22" s="102" t="s">
        <v>7</v>
      </c>
      <c r="L22" s="102" t="s">
        <v>7</v>
      </c>
      <c r="M22" s="102" t="s">
        <v>7</v>
      </c>
      <c r="N22" s="94"/>
      <c r="O22" s="101" t="s">
        <v>110</v>
      </c>
    </row>
    <row r="23" spans="1:15" s="97" customFormat="1" ht="33" customHeight="1">
      <c r="A23" s="98" t="s">
        <v>109</v>
      </c>
      <c r="B23" s="100" t="s">
        <v>7</v>
      </c>
      <c r="C23" s="100" t="s">
        <v>7</v>
      </c>
      <c r="D23" s="100" t="s">
        <v>7</v>
      </c>
      <c r="E23" s="100" t="s">
        <v>7</v>
      </c>
      <c r="F23" s="100" t="s">
        <v>7</v>
      </c>
      <c r="G23" s="100" t="s">
        <v>7</v>
      </c>
      <c r="H23" s="100" t="s">
        <v>7</v>
      </c>
      <c r="I23" s="100" t="s">
        <v>7</v>
      </c>
      <c r="J23" s="100" t="s">
        <v>7</v>
      </c>
      <c r="K23" s="100" t="s">
        <v>7</v>
      </c>
      <c r="L23" s="100" t="s">
        <v>7</v>
      </c>
      <c r="M23" s="100" t="s">
        <v>7</v>
      </c>
      <c r="N23" s="99"/>
      <c r="O23" s="98" t="s">
        <v>108</v>
      </c>
    </row>
    <row r="24" spans="1:15" ht="12" customHeight="1">
      <c r="A24" s="96"/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</row>
    <row r="25" spans="1:15" ht="12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</row>
    <row r="26" spans="1:15" ht="12" customHeight="1">
      <c r="A26" s="95" t="s">
        <v>107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</row>
    <row r="27" spans="1:15" ht="12" customHeight="1">
      <c r="A27" s="95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15" ht="12" customHeight="1">
      <c r="A28" s="65" t="s">
        <v>106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</row>
  </sheetData>
  <pageMargins left="0.15748031496063" right="0.15748031496063" top="0.98425196850393704" bottom="0.98425196850393704" header="0.511811023622047" footer="0.511811023622047"/>
  <pageSetup scale="90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</vt:i4>
      </vt:variant>
    </vt:vector>
  </HeadingPairs>
  <TitlesOfParts>
    <vt:vector size="18" baseType="lpstr">
      <vt:lpstr>Index</vt:lpstr>
      <vt:lpstr>sr_PIE</vt:lpstr>
      <vt:lpstr>sr_PIEq</vt:lpstr>
      <vt:lpstr>Sr_CN</vt:lpstr>
      <vt:lpstr>Sr_min</vt:lpstr>
      <vt:lpstr>Sr_BP</vt:lpstr>
      <vt:lpstr>Sr_exp</vt:lpstr>
      <vt:lpstr>Sr_imp</vt:lpstr>
      <vt:lpstr>SrXM</vt:lpstr>
      <vt:lpstr>SrX</vt:lpstr>
      <vt:lpstr>SrM</vt:lpstr>
      <vt:lpstr>Sr_DE</vt:lpstr>
      <vt:lpstr>Sr_mon</vt:lpstr>
      <vt:lpstr>Sr_BF</vt:lpstr>
      <vt:lpstr>Sr_IT</vt:lpstr>
      <vt:lpstr>SrM!Print_Titles</vt:lpstr>
      <vt:lpstr>SrX!Print_Titles</vt:lpstr>
      <vt:lpstr>SrXM!Print_Titles</vt:lpstr>
    </vt:vector>
  </TitlesOfParts>
  <Company>Naciones Unidas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SURINAME STATISTICS</dc:title>
  <dc:creator>JAZMIN CHIU</dc:creator>
  <cp:keywords>SURINAME STATISTICS</cp:keywords>
  <cp:lastModifiedBy>jazmin chiu stange</cp:lastModifiedBy>
  <cp:lastPrinted>2013-10-03T18:15:41Z</cp:lastPrinted>
  <dcterms:created xsi:type="dcterms:W3CDTF">2004-06-29T15:16:11Z</dcterms:created>
  <dcterms:modified xsi:type="dcterms:W3CDTF">2013-10-03T18:16:03Z</dcterms:modified>
</cp:coreProperties>
</file>