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356" yWindow="1716" windowWidth="13356" windowHeight="5424" tabRatio="914" firstSheet="1" activeTab="8"/>
  </bookViews>
  <sheets>
    <sheet name="Index" sheetId="34" r:id="rId1"/>
    <sheet name="do_PIE" sheetId="42" r:id="rId2"/>
    <sheet name="do_PIEq" sheetId="35" r:id="rId3"/>
    <sheet name="Do_CN1" sheetId="36" r:id="rId4"/>
    <sheet name="Do_CN2" sheetId="37" r:id="rId5"/>
    <sheet name="Do_Agro" sheetId="27" r:id="rId6"/>
    <sheet name="Do_min" sheetId="28" r:id="rId7"/>
    <sheet name="Do_man" sheetId="29" r:id="rId8"/>
    <sheet name="Do_BP" sheetId="39" r:id="rId9"/>
    <sheet name="Do_exp" sheetId="30" r:id="rId10"/>
    <sheet name="Do_imp" sheetId="31" r:id="rId11"/>
    <sheet name="DoXM " sheetId="43" r:id="rId12"/>
    <sheet name="DoX" sheetId="44" r:id="rId13"/>
    <sheet name="DoM" sheetId="45" r:id="rId14"/>
    <sheet name="Do_DE" sheetId="38" r:id="rId15"/>
    <sheet name="Do_mon" sheetId="33" r:id="rId16"/>
    <sheet name="Do_BF" sheetId="40" r:id="rId17"/>
    <sheet name="Do_IT" sheetId="41" r:id="rId18"/>
  </sheets>
  <externalReferences>
    <externalReference r:id="rId19"/>
  </externalReferences>
  <definedNames>
    <definedName name="_Fill" localSheetId="16" hidden="1">#REF!</definedName>
    <definedName name="_Fill" localSheetId="8" hidden="1">#REF!</definedName>
    <definedName name="_Fill" localSheetId="14" hidden="1">#REF!</definedName>
    <definedName name="_Fill" localSheetId="17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8" hidden="1">#REF!</definedName>
    <definedName name="_Key2" localSheetId="14" hidden="1">#REF!</definedName>
    <definedName name="_Key2" localSheetId="17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8" hidden="1">#REF!</definedName>
    <definedName name="_Parse_Out" localSheetId="14" hidden="1">#REF!</definedName>
    <definedName name="_Parse_Out" localSheetId="17" hidden="1">#REF!</definedName>
    <definedName name="_Parse_Out" hidden="1">#REF!</definedName>
    <definedName name="_Sort" localSheetId="16" hidden="1">#REF!</definedName>
    <definedName name="_Sort" localSheetId="8" hidden="1">#REF!</definedName>
    <definedName name="_Sort" localSheetId="14" hidden="1">#REF!</definedName>
    <definedName name="_Sort" localSheetId="17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8" hidden="1">#REF!</definedName>
    <definedName name="ee" localSheetId="14" hidden="1">#REF!</definedName>
    <definedName name="ee" localSheetId="17" hidden="1">#REF!</definedName>
    <definedName name="ee" hidden="1">#REF!</definedName>
    <definedName name="ff" localSheetId="16" hidden="1">#REF!</definedName>
    <definedName name="ff" localSheetId="8" hidden="1">#REF!</definedName>
    <definedName name="ff" localSheetId="14" hidden="1">#REF!</definedName>
    <definedName name="ff" localSheetId="17" hidden="1">#REF!</definedName>
    <definedName name="ff" hidden="1">#REF!</definedName>
    <definedName name="ii" localSheetId="16" hidden="1">#REF!</definedName>
    <definedName name="ii" localSheetId="8" hidden="1">#REF!</definedName>
    <definedName name="ii" localSheetId="14" hidden="1">#REF!</definedName>
    <definedName name="ii" localSheetId="17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8" hidden="1">#REF!</definedName>
    <definedName name="ojo" localSheetId="14" hidden="1">#REF!</definedName>
    <definedName name="ojo" localSheetId="17" hidden="1">#REF!</definedName>
    <definedName name="ojo" hidden="1">#REF!</definedName>
    <definedName name="_xlnm.Print_Titles" localSheetId="1">do_PIE!$4:$4</definedName>
    <definedName name="_xlnm.Print_Titles" localSheetId="13">DoM!$6:$8</definedName>
    <definedName name="_xlnm.Print_Titles" localSheetId="12">DoX!$6:$8</definedName>
    <definedName name="_xlnm.Print_Titles" localSheetId="11">'DoXM '!$6:$8</definedName>
    <definedName name="YU" localSheetId="16" hidden="1">#REF!</definedName>
    <definedName name="YU" localSheetId="8" hidden="1">#REF!</definedName>
    <definedName name="YU" localSheetId="14" hidden="1">#REF!</definedName>
    <definedName name="YU" localSheetId="17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O37" i="40"/>
  <c r="A2" i="34"/>
  <c r="M24" i="33"/>
  <c r="M26" s="1"/>
  <c r="L24"/>
  <c r="L26" s="1"/>
  <c r="K24"/>
  <c r="K26" s="1"/>
  <c r="M13"/>
  <c r="L13"/>
  <c r="K13"/>
</calcChain>
</file>

<file path=xl/sharedStrings.xml><?xml version="1.0" encoding="utf-8"?>
<sst xmlns="http://schemas.openxmlformats.org/spreadsheetml/2006/main" count="1385" uniqueCount="838">
  <si>
    <t xml:space="preserve">VALOR DE LAS EXPORTACIONES DE BIENES, FOB </t>
  </si>
  <si>
    <t xml:space="preserve">a/ Cifras preliminares.   </t>
  </si>
  <si>
    <t>b/</t>
  </si>
  <si>
    <t>INDICADORES DE LA PRODUCCIÓN AGROPECUARIA</t>
  </si>
  <si>
    <t>Producción de los principales rubros</t>
  </si>
  <si>
    <t>...</t>
  </si>
  <si>
    <t>…</t>
  </si>
  <si>
    <t>Otros indicadores</t>
  </si>
  <si>
    <t>INDICADORES DE LA PRODUCCIÓN MANUFACTURERA</t>
  </si>
  <si>
    <t>Producción de algunas manufacturas importantes</t>
  </si>
  <si>
    <t>Total exportaciones</t>
  </si>
  <si>
    <t>Bienes adquiridos en puerto</t>
  </si>
  <si>
    <t>Zonas francas</t>
  </si>
  <si>
    <t>a/ Cifras preliminares.</t>
  </si>
  <si>
    <t>Principales exportaciones tradicionales</t>
  </si>
  <si>
    <t>Principales exportaciones no tradicionales</t>
  </si>
  <si>
    <t>Total importaciones</t>
  </si>
  <si>
    <t>Total nacional</t>
  </si>
  <si>
    <t>Bienes de consumo</t>
  </si>
  <si>
    <t xml:space="preserve">  Alimentos</t>
  </si>
  <si>
    <t>Materias primas y bienes intermedios</t>
  </si>
  <si>
    <t>Bienes de capital</t>
  </si>
  <si>
    <t>Activos monetarios</t>
  </si>
  <si>
    <t xml:space="preserve">b/ Cifras preliminares.  </t>
  </si>
  <si>
    <t>INDICADORES DE LA PRODUCCIÓN MINERA</t>
  </si>
  <si>
    <t xml:space="preserve">  Combustibles</t>
  </si>
  <si>
    <t>Fuente: Comisión Económica para América Latina y el Caribe (CEPAL), sobre la base de cifras del Banco Central de la República Dominicana.</t>
  </si>
  <si>
    <t>REPÚBLICA DOMINICANA</t>
  </si>
  <si>
    <t>a/</t>
  </si>
  <si>
    <t>Fuente: Comisión Económica para América Latina y el Caribe (CEPAL), sobre la base de cifras del Banco Central de República Dominicana.</t>
  </si>
  <si>
    <t>VALOR DE LAS IMPORTACIONES DE BIENES, FOB</t>
  </si>
  <si>
    <t>DOMINICAN REPUBLIC</t>
  </si>
  <si>
    <t xml:space="preserve"> EXPORTS OF GOODS, FOB </t>
  </si>
  <si>
    <t xml:space="preserve">a/ Preliminary figures. </t>
  </si>
  <si>
    <t>5</t>
  </si>
  <si>
    <t xml:space="preserve">  Tobacco</t>
  </si>
  <si>
    <t xml:space="preserve">  Cocoa</t>
  </si>
  <si>
    <t xml:space="preserve">  Sugar cane</t>
  </si>
  <si>
    <t xml:space="preserve">a/ Preliminary figures.   </t>
  </si>
  <si>
    <t>6</t>
  </si>
  <si>
    <t>Output of major products</t>
  </si>
  <si>
    <t>7</t>
  </si>
  <si>
    <t>Output of some major manufactures</t>
  </si>
  <si>
    <t>Other indicators</t>
  </si>
  <si>
    <t>(Millions of dollars)</t>
  </si>
  <si>
    <t>9</t>
  </si>
  <si>
    <t>Total exports</t>
  </si>
  <si>
    <t>Main traditional exports</t>
  </si>
  <si>
    <t>Main non-traditional exports</t>
  </si>
  <si>
    <t>Free zones</t>
  </si>
  <si>
    <t>Goods secured in port</t>
  </si>
  <si>
    <t>10</t>
  </si>
  <si>
    <t>Total imports</t>
  </si>
  <si>
    <t>National</t>
  </si>
  <si>
    <t>Consumer goods</t>
  </si>
  <si>
    <t>Raw materials and intermediate goods</t>
  </si>
  <si>
    <t>Capital goods</t>
  </si>
  <si>
    <t xml:space="preserve">b/ Preliminary figures.  </t>
  </si>
  <si>
    <t>Monetary assets</t>
  </si>
  <si>
    <t xml:space="preserve">  To the public sector</t>
  </si>
  <si>
    <t xml:space="preserve">  To the private sector</t>
  </si>
  <si>
    <t>Source: Economic Commission for Latin America and the Caribbean (ECLAC), on the basis of official figures provided by the Central Bank of Dominican Republic.</t>
  </si>
  <si>
    <t>Source: Economic Commission for Latin America and the Caribbean (ECLAC), on the basis of figures provided by the Central Bank of the Dominican Republic.</t>
  </si>
  <si>
    <t>INDICATORS OF AGRICULTURAL OUTPUT</t>
  </si>
  <si>
    <t>INDICATORS OF MINING OUTPUT</t>
  </si>
  <si>
    <t>INDICATORS OF MANUFACTURING OUTPUT</t>
  </si>
  <si>
    <t xml:space="preserve"> IMPORTS OF GOODS, FOB</t>
  </si>
  <si>
    <t>-</t>
  </si>
  <si>
    <t>Índices de la producción manufacturera (1991=100)</t>
  </si>
  <si>
    <t>Manufacturing output indices (1991=100)</t>
  </si>
  <si>
    <t>Producción manufacturera (1991=100)</t>
  </si>
  <si>
    <t xml:space="preserve">Producción de los principales cultivos de consumo interno  </t>
  </si>
  <si>
    <t>Índices de la producción agropecuaria (1991=100)</t>
  </si>
  <si>
    <t>Agricultural output (index: 1991=100)</t>
  </si>
  <si>
    <t>Indicadores de la producción pecuaria</t>
  </si>
  <si>
    <t xml:space="preserve">Indicators of livestock production </t>
  </si>
  <si>
    <t>Output of main crops for domestic consumption</t>
  </si>
  <si>
    <t>Índice de la producción minera (1991=100)</t>
  </si>
  <si>
    <t>Mining output index (1991=100)</t>
  </si>
  <si>
    <t>(En millones de dólares)</t>
  </si>
  <si>
    <t>14</t>
  </si>
  <si>
    <t>Rice</t>
  </si>
  <si>
    <t>Maize</t>
  </si>
  <si>
    <t>Beans</t>
  </si>
  <si>
    <t>Pigeon peas</t>
  </si>
  <si>
    <t>Groundnuts</t>
  </si>
  <si>
    <t>Sweet potatoes</t>
  </si>
  <si>
    <t>Cassava</t>
  </si>
  <si>
    <t>Tomatoes</t>
  </si>
  <si>
    <t>Plantains (millions of units)</t>
  </si>
  <si>
    <t>(Millones de pesos, saldos al cierre del ejercicio)</t>
  </si>
  <si>
    <t xml:space="preserve">  Other items (net)</t>
  </si>
  <si>
    <t xml:space="preserve">  Parchment coffee</t>
  </si>
  <si>
    <t xml:space="preserve">  Slaughter</t>
  </si>
  <si>
    <t xml:space="preserve">  Eggs (millions of units)</t>
  </si>
  <si>
    <t xml:space="preserve">  Milk (millions of litres)</t>
  </si>
  <si>
    <t xml:space="preserve">  Beneficio </t>
  </si>
  <si>
    <t xml:space="preserve">  Huevos (millones de unidades)</t>
  </si>
  <si>
    <t xml:space="preserve">  Producción de leche (millones de litros)</t>
  </si>
  <si>
    <t xml:space="preserve">  Arroz</t>
  </si>
  <si>
    <t xml:space="preserve">  Maíz</t>
  </si>
  <si>
    <t xml:space="preserve">  Frijol</t>
  </si>
  <si>
    <t xml:space="preserve">  Guandul</t>
  </si>
  <si>
    <t xml:space="preserve">  Maní</t>
  </si>
  <si>
    <t xml:space="preserve">  Batata</t>
  </si>
  <si>
    <t xml:space="preserve">  Yuca</t>
  </si>
  <si>
    <t xml:space="preserve">  Tomate</t>
  </si>
  <si>
    <t xml:space="preserve">  Plátano (millones de unidades)</t>
  </si>
  <si>
    <t xml:space="preserve">  Caña de azúcar</t>
  </si>
  <si>
    <t xml:space="preserve">  Tabaco</t>
  </si>
  <si>
    <t xml:space="preserve">  Café </t>
  </si>
  <si>
    <t xml:space="preserve">  Café pergamino</t>
  </si>
  <si>
    <t xml:space="preserve">  Cacao</t>
  </si>
  <si>
    <t xml:space="preserve">  Agrícola</t>
  </si>
  <si>
    <t xml:space="preserve">  Ganadería, Silvicultura y Pesca</t>
  </si>
  <si>
    <t xml:space="preserve">    De exportación</t>
  </si>
  <si>
    <t xml:space="preserve">    De consumo interno</t>
  </si>
  <si>
    <t xml:space="preserve">  Crop-farming</t>
  </si>
  <si>
    <t xml:space="preserve">    For export</t>
  </si>
  <si>
    <t xml:space="preserve">    For domestic consumption</t>
  </si>
  <si>
    <t xml:space="preserve">  Livestock, forestry and fishing</t>
  </si>
  <si>
    <t xml:space="preserve">  Coffee</t>
  </si>
  <si>
    <t xml:space="preserve">  Manufactura local</t>
  </si>
  <si>
    <t xml:space="preserve">    Molinería</t>
  </si>
  <si>
    <t xml:space="preserve">    Azúcar</t>
  </si>
  <si>
    <t xml:space="preserve">    Bebidas y Tabaco</t>
  </si>
  <si>
    <t xml:space="preserve">    Refinación de Petróleo</t>
  </si>
  <si>
    <t xml:space="preserve">    Otras industrias manufactureras</t>
  </si>
  <si>
    <t xml:space="preserve">  Manufactura en zonas francas</t>
  </si>
  <si>
    <t xml:space="preserve">  Free-zone</t>
  </si>
  <si>
    <t xml:space="preserve">  Local</t>
  </si>
  <si>
    <t xml:space="preserve">    Milling</t>
  </si>
  <si>
    <t xml:space="preserve">    Sugar</t>
  </si>
  <si>
    <t xml:space="preserve">    Food and tobacco</t>
  </si>
  <si>
    <t xml:space="preserve">    Petroleum products</t>
  </si>
  <si>
    <t xml:space="preserve">    Other manufacturing industries</t>
  </si>
  <si>
    <t xml:space="preserve">  Azúcar cruda</t>
  </si>
  <si>
    <t xml:space="preserve">  Furfural</t>
  </si>
  <si>
    <t xml:space="preserve">  Melaza</t>
  </si>
  <si>
    <t xml:space="preserve">  Café</t>
  </si>
  <si>
    <t xml:space="preserve">  Ferroníquel</t>
  </si>
  <si>
    <t xml:space="preserve">  Oro y plata</t>
  </si>
  <si>
    <t xml:space="preserve">  Abonos químicos</t>
  </si>
  <si>
    <t xml:space="preserve">  Emulsión de coco</t>
  </si>
  <si>
    <t xml:space="preserve">  Guandules enlatados</t>
  </si>
  <si>
    <t xml:space="preserve">  Yautía</t>
  </si>
  <si>
    <t xml:space="preserve">  Otros</t>
  </si>
  <si>
    <t xml:space="preserve">  Raw sugar</t>
  </si>
  <si>
    <t xml:space="preserve">  Molasses</t>
  </si>
  <si>
    <t xml:space="preserve">  Ferronickel</t>
  </si>
  <si>
    <t xml:space="preserve">  Gold and silver</t>
  </si>
  <si>
    <t xml:space="preserve">  Chemical fertilizers</t>
  </si>
  <si>
    <t xml:space="preserve">  Coconut paste</t>
  </si>
  <si>
    <t xml:space="preserve">  Canned pigeon peas</t>
  </si>
  <si>
    <t xml:space="preserve">  Yautia</t>
  </si>
  <si>
    <t xml:space="preserve">  Others</t>
  </si>
  <si>
    <t xml:space="preserve">  Fuels</t>
  </si>
  <si>
    <t xml:space="preserve">  Foodstuffs</t>
  </si>
  <si>
    <t xml:space="preserve">  Duraderos</t>
  </si>
  <si>
    <t xml:space="preserve">  Petróleo y combustibles</t>
  </si>
  <si>
    <t xml:space="preserve">  Durables</t>
  </si>
  <si>
    <t xml:space="preserve">  Petroleum and fuels</t>
  </si>
  <si>
    <t>BALANCE MONETARIO ARMONIZADO DE LAS SOCIEDADES DE DEPÓSITO a/</t>
  </si>
  <si>
    <t>HARMONIZED MONETARY BALANCE OF DEPOSITORY CORPORATIONS a/</t>
  </si>
  <si>
    <t xml:space="preserve">  External assets (net)</t>
  </si>
  <si>
    <t>a/ Corresponds to the consolidation of accounts of the central bank, multiple banks, savings and loans associations, savings and loans banks, credit corporations, finance houses,</t>
  </si>
  <si>
    <t>(Millions of pesos, end-of-year stocks)</t>
  </si>
  <si>
    <t xml:space="preserve">    Vacunos (miles de cabezas)</t>
  </si>
  <si>
    <t xml:space="preserve">    Porcinos (miles de cabezas)</t>
  </si>
  <si>
    <t xml:space="preserve">    Aves (millones de unidades)</t>
  </si>
  <si>
    <t xml:space="preserve">    Poultry (millions of units)</t>
  </si>
  <si>
    <t xml:space="preserve">    Cattle (thousands of head)</t>
  </si>
  <si>
    <t xml:space="preserve">    Pigs (thousands of head)</t>
  </si>
  <si>
    <t xml:space="preserve">  Ferroníquel (miles de toneladas)</t>
  </si>
  <si>
    <t xml:space="preserve">  Oro (miles de onzas troy)</t>
  </si>
  <si>
    <t xml:space="preserve">  Plata (miles de onzas troy)</t>
  </si>
  <si>
    <t xml:space="preserve">  Ferronickel (thousands of tons)</t>
  </si>
  <si>
    <t xml:space="preserve">  Gold (thousands of  troy ounces)</t>
  </si>
  <si>
    <t xml:space="preserve">  Silver (thousands of  troy ounces)</t>
  </si>
  <si>
    <t>Activos externos netos</t>
  </si>
  <si>
    <t xml:space="preserve">Crédito interno neto </t>
  </si>
  <si>
    <t>Domestic credit (net)</t>
  </si>
  <si>
    <t xml:space="preserve">  Al sector público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</si>
  <si>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</si>
  <si>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</si>
  <si>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</si>
  <si>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</si>
  <si>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</si>
  <si>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Otras cuentas netas</t>
  </si>
  <si>
    <t>Pasivos monetarios c/</t>
  </si>
  <si>
    <t>Monetary liabilities c/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</si>
  <si>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</si>
  <si>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</si>
  <si>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</si>
  <si>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</si>
  <si>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</si>
  <si>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</si>
  <si>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</si>
  <si>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</si>
  <si>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</si>
  <si>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</si>
  <si>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</si>
  <si>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</si>
  <si>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</si>
  <si>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</si>
  <si>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>Miles de toneladas / Thousands of tons</t>
  </si>
  <si>
    <t>Output of main crops for export</t>
  </si>
  <si>
    <t>Producción de los principales cultivos de exportación</t>
  </si>
  <si>
    <t xml:space="preserve">  Azúcar cruda (miles de toneladas)  </t>
  </si>
  <si>
    <t xml:space="preserve">  Azúcar refinada (miles de toneladas)   </t>
  </si>
  <si>
    <t xml:space="preserve">  Café descascarado (miles de toneladas)  </t>
  </si>
  <si>
    <t xml:space="preserve">  Cemento (miles de toneladas)  </t>
  </si>
  <si>
    <t xml:space="preserve">  Harina de trigo (miles de quintales)</t>
  </si>
  <si>
    <t xml:space="preserve">  Ron (millones de litros)</t>
  </si>
  <si>
    <t xml:space="preserve">  Cerveza (millones de litros)</t>
  </si>
  <si>
    <t xml:space="preserve">  Cigarrillos (millones de cajetillas de 20 u.)</t>
  </si>
  <si>
    <t xml:space="preserve">  Consumo de electricidad industrial (millones de kWh)</t>
  </si>
  <si>
    <t xml:space="preserve">  Raw sugar (thousands of tons)</t>
  </si>
  <si>
    <t xml:space="preserve">  Refined sugar (thousands of tons)</t>
  </si>
  <si>
    <t xml:space="preserve">  Hulled coffee (thousands of tons)</t>
  </si>
  <si>
    <t xml:space="preserve">  Wheat flour (thousands of quintals)</t>
  </si>
  <si>
    <t xml:space="preserve">  Rum (millions of litres)</t>
  </si>
  <si>
    <t xml:space="preserve">  Beer (millions of litres)</t>
  </si>
  <si>
    <t xml:space="preserve">  Cigarettes (millions of 20-unit packs)</t>
  </si>
  <si>
    <t xml:space="preserve">  Cement (thousands of tons)</t>
  </si>
  <si>
    <t xml:space="preserve">  Industrial electricity consumption (millions of kWh)</t>
  </si>
  <si>
    <t xml:space="preserve">a/ Corresponde a la consolidación de cuentas del banco central, bancos múltiples, asociaciones de ahorro y préstamos (AAyP), bancos de ahorro y crédito, corporaciones de crédito, </t>
  </si>
  <si>
    <t xml:space="preserve">    financieras,  casas de préstamo de menor cuantía e instituciones financieras no monetarias del sector público.</t>
  </si>
  <si>
    <t xml:space="preserve">    small lenders and non-monetary financial institutions in the public sector.</t>
  </si>
  <si>
    <t>c/ Includes Insurance technical reserves and Other liabilities.</t>
  </si>
  <si>
    <t>c/ Incluye Reservas técnicas de seguros y otros pasivos.</t>
  </si>
  <si>
    <t>TAX REVENUES OF THE CENTRAL GOVERNMENT</t>
  </si>
  <si>
    <t>INGRESOS TRIBUTARIOS DEL GOBIERNO CENTRAL</t>
  </si>
  <si>
    <t>REVENUES AND EXPENDITURES OF THE CENTRAL GOVERNMENT</t>
  </si>
  <si>
    <t>INGRESOS Y GASTOS DEL GOBIERNO CENTRAL</t>
  </si>
  <si>
    <t>17</t>
  </si>
  <si>
    <t>16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</si>
  <si>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</si>
  <si>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</si>
  <si>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</si>
  <si>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</si>
  <si>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</si>
  <si>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</si>
  <si>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</si>
  <si>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</si>
  <si>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IMPORTS OF GOODS, CIF</t>
  </si>
  <si>
    <t>VALOR DE LAS IMPORTACIONES DE BIENES, CIF</t>
  </si>
  <si>
    <t>EXPORTS OF GOODS, FOB</t>
  </si>
  <si>
    <t>VALOR DE LAS EXPORTACIONES DE BIENES, FOB</t>
  </si>
  <si>
    <t>BALANCE OF PAYMENTS</t>
  </si>
  <si>
    <t xml:space="preserve">BALANZA DE PAGOS </t>
  </si>
  <si>
    <t>MANUFACTURING OUTPUT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</si>
  <si>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</si>
  <si>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</si>
  <si>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</si>
  <si>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</si>
  <si>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</si>
  <si>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</si>
  <si>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</si>
  <si>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</si>
  <si>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</si>
  <si>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h/ Figures as of April.</t>
  </si>
  <si>
    <t>g/ Measured by J.P.Morgan.</t>
  </si>
  <si>
    <t xml:space="preserve">f/ Prime lending rate.  </t>
  </si>
  <si>
    <t>e/ 90-day fixed-term certificates of deposit, weighted average..</t>
  </si>
  <si>
    <t>d/ Quarterly average, weighted by the value of goods exports and imports.</t>
  </si>
  <si>
    <t>c/ Figures as of May.</t>
  </si>
  <si>
    <t>b/ Based on figures in local currency at constant 1991 prices.</t>
  </si>
  <si>
    <t>a/ Preliminary figures.</t>
  </si>
  <si>
    <t>Source: Economic Commission for Latin America and the Caribbean (ECLAC), on the basis of official figures.</t>
  </si>
  <si>
    <t>h/ Datos al mes de abril.</t>
  </si>
  <si>
    <t>g/ Calculado por J.P.Morgan.</t>
  </si>
  <si>
    <t>f/ Tasa de interés activa preferencial.</t>
  </si>
  <si>
    <t>e/ Tasa para certificados de depósitos a 90 días, promedio ponderado.</t>
  </si>
  <si>
    <t xml:space="preserve">d/ Promedio trimestral, ponderado por el valor de las exportaciones e importaciones de bienes.  </t>
  </si>
  <si>
    <t>c/ Datos al mes de mayo.</t>
  </si>
  <si>
    <t>b/ Sobre la base de cifras en moneda nacional a precios constantes de 1991.</t>
  </si>
  <si>
    <t>Fuente: Comisión Económica para América Latina y el Caribe (CEPAL), sobre la base de cifras oficiales.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</si>
  <si>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</si>
  <si>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</si>
  <si>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</si>
  <si>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</si>
  <si>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</si>
  <si>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</si>
  <si>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</si>
  <si>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>h/</t>
  </si>
  <si>
    <t xml:space="preserve">   del mismo trimestre del año anterior) </t>
  </si>
  <si>
    <t>Domestic credit (variation from same</t>
  </si>
  <si>
    <t xml:space="preserve">Crédito interno (variación respecto </t>
  </si>
  <si>
    <t>International bond issues (millions of dollars)</t>
  </si>
  <si>
    <t xml:space="preserve">- </t>
  </si>
  <si>
    <t>Emisión de bonos internacionales (millones de dólares)</t>
  </si>
  <si>
    <t xml:space="preserve">  (basis points to end of period) g/</t>
  </si>
  <si>
    <t xml:space="preserve">  (puntos básicos, a fin de período) g/</t>
  </si>
  <si>
    <t xml:space="preserve">Sovereign bond spread, Embi Global </t>
  </si>
  <si>
    <t xml:space="preserve">Diferencial de bonos soberanos, Embi Global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</si>
  <si>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</si>
  <si>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</si>
  <si>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</si>
  <si>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</si>
  <si>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f/</t>
  </si>
  <si>
    <t xml:space="preserve">   Tasa de interés activa f/</t>
  </si>
  <si>
    <t xml:space="preserve">   Deposit rate e/</t>
  </si>
  <si>
    <t xml:space="preserve">   Tasa de interés pasiva e/</t>
  </si>
  <si>
    <t>Nominal interest rates (annualized percentages)</t>
  </si>
  <si>
    <t>Tasas de interés nominales (porcentajes anualizados)</t>
  </si>
  <si>
    <t xml:space="preserve">  (pesos per dollar) </t>
  </si>
  <si>
    <t xml:space="preserve">  (pesos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</si>
  <si>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</si>
  <si>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</si>
  <si>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</si>
  <si>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</si>
  <si>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</si>
  <si>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</si>
  <si>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</si>
  <si>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</si>
  <si>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</si>
  <si>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</si>
  <si>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</si>
  <si>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</si>
  <si>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</si>
  <si>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</si>
  <si>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</si>
  <si>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</si>
  <si>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</si>
  <si>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</si>
  <si>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</si>
  <si>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</si>
  <si>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</si>
  <si>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</si>
  <si>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DOMINICAN REPUBLIC : MAIN QUARTERLY INDICATORS</t>
  </si>
  <si>
    <t>REPÚBLICA DOMINICANA : PRINCIPALES INDICADORES TRIMESTRALES</t>
  </si>
  <si>
    <t xml:space="preserve">b/ Includes gas supply and business services. </t>
  </si>
  <si>
    <t xml:space="preserve">b/ Incluye el suministro de gas y los servicios prestados a las empresas.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</si>
  <si>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</si>
  <si>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</si>
  <si>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</si>
  <si>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 b/ </t>
  </si>
  <si>
    <t xml:space="preserve">    and business services</t>
  </si>
  <si>
    <t xml:space="preserve">  Establecimientos financieros, seguros y bienes inmuebles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</si>
  <si>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</si>
  <si>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</si>
  <si>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</si>
  <si>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</si>
  <si>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</si>
  <si>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</si>
  <si>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</si>
  <si>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</si>
  <si>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 and water</t>
  </si>
  <si>
    <t xml:space="preserve">  Electricidad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</si>
  <si>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</si>
  <si>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</si>
  <si>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</si>
  <si>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</si>
  <si>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</si>
  <si>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</si>
  <si>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</si>
  <si>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</si>
  <si>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2003</t>
  </si>
  <si>
    <t>(Millions of pesos at 1991 constant prices)</t>
  </si>
  <si>
    <t>(En millones de pesos a precios constantes de 1991)</t>
  </si>
  <si>
    <t>GROSS DOMESTIC PRODUCT, BY KIND OF ECONOMIC ACTIVITY</t>
  </si>
  <si>
    <t>PIB POR RAMA DE ACTIVIDAD ECONÓMICA</t>
  </si>
  <si>
    <t xml:space="preserve">   Exports (goods and services)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</si>
  <si>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</si>
  <si>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</si>
  <si>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</si>
  <si>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</si>
  <si>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</si>
  <si>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</si>
  <si>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</si>
  <si>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</si>
  <si>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</si>
  <si>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</si>
  <si>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</si>
  <si>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</si>
  <si>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</si>
  <si>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</si>
  <si>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</si>
  <si>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</si>
  <si>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</si>
  <si>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</si>
  <si>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</si>
  <si>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</si>
  <si>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</si>
  <si>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 xml:space="preserve">Total  supply </t>
  </si>
  <si>
    <t>Oferta global</t>
  </si>
  <si>
    <t xml:space="preserve">TOTAL SUPPLY AND DEMAND </t>
  </si>
  <si>
    <t>4</t>
  </si>
  <si>
    <t>b/ Includes supplier credit.</t>
  </si>
  <si>
    <t xml:space="preserve">a/ Non-financial public sector external debt, pursuant to the new methodology adopted by the Ministry of Finance. Up to 2004, includes secured external debt, public and private. </t>
  </si>
  <si>
    <t>b/ Incluye crédito de proveedores.</t>
  </si>
  <si>
    <t xml:space="preserve">a/  Deuda externa del sector público no financiero según la nueva metodología adoptada por el Ministerio de Hacienda. Hasta 2004 incluye la deuda externa pública y privada garantizada. </t>
  </si>
  <si>
    <t xml:space="preserve">   Interest c/</t>
  </si>
  <si>
    <t xml:space="preserve">   Intereses c/</t>
  </si>
  <si>
    <t xml:space="preserve">   Principal</t>
  </si>
  <si>
    <t xml:space="preserve">   Amortizaciones</t>
  </si>
  <si>
    <t>Service</t>
  </si>
  <si>
    <t>Servicio</t>
  </si>
  <si>
    <t>Disbursements</t>
  </si>
  <si>
    <t>Desembolsos en cada año</t>
  </si>
  <si>
    <t xml:space="preserve">       Other b/</t>
  </si>
  <si>
    <t xml:space="preserve">       Otras b/</t>
  </si>
  <si>
    <t xml:space="preserve">       Commercial banks</t>
  </si>
  <si>
    <t xml:space="preserve">       Bancos comerciales</t>
  </si>
  <si>
    <t xml:space="preserve">    Private</t>
  </si>
  <si>
    <t xml:space="preserve">    Privadas</t>
  </si>
  <si>
    <t xml:space="preserve">      Other</t>
  </si>
  <si>
    <t xml:space="preserve">      Otras</t>
  </si>
  <si>
    <t xml:space="preserve">       Bilateral</t>
  </si>
  <si>
    <t xml:space="preserve">       Bilaterales</t>
  </si>
  <si>
    <t xml:space="preserve">       Multilateral</t>
  </si>
  <si>
    <t xml:space="preserve">       Multilaterales</t>
  </si>
  <si>
    <t xml:space="preserve">    Official</t>
  </si>
  <si>
    <t xml:space="preserve">    Oficiales</t>
  </si>
  <si>
    <t>Sources</t>
  </si>
  <si>
    <t>Fuentes</t>
  </si>
  <si>
    <t xml:space="preserve">   Short-term</t>
  </si>
  <si>
    <t xml:space="preserve">   Corto plazo</t>
  </si>
  <si>
    <t xml:space="preserve">   Medium- and long-term</t>
  </si>
  <si>
    <t xml:space="preserve">   Mediano y largo plazo</t>
  </si>
  <si>
    <t>Maturity</t>
  </si>
  <si>
    <t>Plazos</t>
  </si>
  <si>
    <t>Public-sector external debt</t>
  </si>
  <si>
    <t>Deuda pública externa</t>
  </si>
  <si>
    <t xml:space="preserve"> </t>
  </si>
  <si>
    <t xml:space="preserve">   Private</t>
  </si>
  <si>
    <t xml:space="preserve">   Privada</t>
  </si>
  <si>
    <t xml:space="preserve">   Public a/</t>
  </si>
  <si>
    <t xml:space="preserve">   Pública a/</t>
  </si>
  <si>
    <t>Total external debt</t>
  </si>
  <si>
    <t>Deuda externa total</t>
  </si>
  <si>
    <t>(Millions of dollars, end-of-year stocks)</t>
  </si>
  <si>
    <t>(En millones de dólares, saldos a fin de año)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</si>
  <si>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</si>
  <si>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</si>
  <si>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</si>
  <si>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</si>
  <si>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</si>
  <si>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</si>
  <si>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</si>
  <si>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</si>
  <si>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</si>
  <si>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</si>
  <si>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</si>
  <si>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</si>
  <si>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</si>
  <si>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</si>
  <si>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</si>
  <si>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</si>
  <si>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</si>
  <si>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</si>
  <si>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</si>
  <si>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</si>
  <si>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</si>
  <si>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</si>
  <si>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</si>
  <si>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</si>
  <si>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</si>
  <si>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</si>
  <si>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</si>
  <si>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</si>
  <si>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</si>
  <si>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</si>
  <si>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</si>
  <si>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</si>
  <si>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</si>
  <si>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</si>
  <si>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</si>
  <si>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</si>
  <si>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</si>
  <si>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</si>
  <si>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</si>
  <si>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</si>
  <si>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</si>
  <si>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</si>
  <si>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</si>
  <si>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</si>
  <si>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</si>
  <si>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</si>
  <si>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</si>
  <si>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</si>
  <si>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</si>
  <si>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</si>
  <si>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</si>
  <si>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</si>
  <si>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</si>
  <si>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</si>
  <si>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</si>
  <si>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</si>
  <si>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</si>
  <si>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</si>
  <si>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</si>
  <si>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</si>
  <si>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</si>
  <si>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</si>
  <si>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</si>
  <si>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</si>
  <si>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</si>
  <si>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</si>
  <si>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</si>
  <si>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</si>
  <si>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</si>
  <si>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</si>
  <si>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</si>
  <si>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</si>
  <si>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</si>
  <si>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</si>
  <si>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</si>
  <si>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</si>
  <si>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</si>
  <si>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</si>
  <si>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</si>
  <si>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</si>
  <si>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</si>
  <si>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</si>
  <si>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</si>
  <si>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</si>
  <si>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</si>
  <si>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</si>
  <si>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</si>
  <si>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</si>
  <si>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</si>
  <si>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</si>
  <si>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</si>
  <si>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8</t>
  </si>
  <si>
    <t>a/ Includes residuals.</t>
  </si>
  <si>
    <t>Source: Economic Commission for Latin America and the Caribbean (ECLAC), on the basis of official figures provided by the Central Bank and the Ministry of Finance.</t>
  </si>
  <si>
    <t xml:space="preserve">a/ Incluye "Residuo". </t>
  </si>
  <si>
    <t>Fuente: Comisión Económica para América Latina y el Caribe (CEPAL), sobre la base de cifras de la Dirección General de Crédito Público del Ministerio de Hacienda.</t>
  </si>
  <si>
    <t>Overall balance a/</t>
  </si>
  <si>
    <t>Resultado global a/</t>
  </si>
  <si>
    <t>Primary balance a/</t>
  </si>
  <si>
    <t>Resultado primario a/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</si>
  <si>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</si>
  <si>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</si>
  <si>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</si>
  <si>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</si>
  <si>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</si>
  <si>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</si>
  <si>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</si>
  <si>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</si>
  <si>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</si>
  <si>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</si>
  <si>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</si>
  <si>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</si>
  <si>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</si>
  <si>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</si>
  <si>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</si>
  <si>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</si>
  <si>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</si>
  <si>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</si>
  <si>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</si>
  <si>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</si>
  <si>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</si>
  <si>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</si>
  <si>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</si>
  <si>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</si>
  <si>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</si>
  <si>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</si>
  <si>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</si>
  <si>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</si>
  <si>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</si>
  <si>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</si>
  <si>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</si>
  <si>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</si>
  <si>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</si>
  <si>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</si>
  <si>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</si>
  <si>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pesos)</t>
  </si>
  <si>
    <t>(En millones de pesos)</t>
  </si>
  <si>
    <t>15</t>
  </si>
  <si>
    <t>Fuente: Comisión Económica para América Latina y el Caribe (CEPAL), sobre la base de cifras del Banco Central y del Ministerio de Hacienda.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</si>
  <si>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</si>
  <si>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</si>
  <si>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</si>
  <si>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</si>
  <si>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</si>
  <si>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</si>
  <si>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</si>
  <si>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</si>
  <si>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</si>
  <si>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</si>
  <si>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</si>
  <si>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</si>
  <si>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</si>
  <si>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</si>
  <si>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</si>
  <si>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</si>
  <si>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</si>
  <si>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</si>
  <si>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</si>
  <si>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</si>
  <si>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</si>
  <si>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</si>
  <si>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</si>
  <si>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</si>
  <si>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</si>
  <si>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</si>
  <si>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</si>
  <si>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</si>
  <si>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</si>
  <si>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</si>
  <si>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</si>
  <si>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</si>
  <si>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m/ The overall balance includes the residue.</t>
  </si>
  <si>
    <t>l/ Includes grants.</t>
  </si>
  <si>
    <t xml:space="preserve">k/ Prime lending rate.  </t>
  </si>
  <si>
    <t>j/ 90-day fixed-term certificates of deposit, weighted average..</t>
  </si>
  <si>
    <t>i/ Nationwide total.  Includes an adjustment to the figures for the economically active population for exclusion of hidden unemployment.</t>
  </si>
  <si>
    <t xml:space="preserve">h/ Nationwide total.  Includes hidden unemployment. </t>
  </si>
  <si>
    <t xml:space="preserve">g/ Nationwide total.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</si>
  <si>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</si>
  <si>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</si>
  <si>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</si>
  <si>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</si>
  <si>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m/ El resultado global incluye residuo.</t>
  </si>
  <si>
    <t>l/ Incluye donaciones.</t>
  </si>
  <si>
    <t>k/ Tasa de interés activa preferencial.</t>
  </si>
  <si>
    <t>j/ Tasa para certificados de depósitos a 90 días, promedio ponderado.</t>
  </si>
  <si>
    <t xml:space="preserve">i/ Total nacional. Incluye un ajuste de las cifras de población económicamente activa por la exclusión del desempleo oculto. </t>
  </si>
  <si>
    <t>h/ Total nacional. Incluye el desempleo oculto.</t>
  </si>
  <si>
    <t>g/ Total nacional.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</si>
  <si>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</si>
  <si>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</si>
  <si>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</si>
  <si>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</si>
  <si>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</si>
  <si>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</si>
  <si>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</si>
  <si>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</si>
  <si>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</si>
  <si>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</si>
  <si>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</si>
  <si>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</si>
  <si>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</si>
  <si>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</si>
  <si>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</si>
  <si>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</si>
  <si>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</si>
  <si>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</si>
  <si>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</si>
  <si>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</si>
  <si>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</si>
  <si>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</si>
  <si>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</si>
  <si>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</si>
  <si>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</si>
  <si>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</si>
  <si>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</si>
  <si>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</si>
  <si>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Overall balance m/</t>
  </si>
  <si>
    <t xml:space="preserve">  Resultado global m/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</si>
  <si>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</si>
  <si>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</si>
  <si>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</si>
  <si>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</si>
  <si>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</si>
  <si>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</si>
  <si>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</si>
  <si>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</si>
  <si>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</si>
  <si>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</si>
  <si>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</si>
  <si>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</si>
  <si>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l/</t>
  </si>
  <si>
    <t xml:space="preserve">  Ingresos totales l/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</si>
  <si>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</si>
  <si>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</si>
  <si>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</si>
  <si>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k/</t>
  </si>
  <si>
    <t xml:space="preserve">   Tasa de interés activa nominal k/</t>
  </si>
  <si>
    <t xml:space="preserve">   Nominal deposit rate j/</t>
  </si>
  <si>
    <t xml:space="preserve">   Tasa de interés pasiva nominal j/</t>
  </si>
  <si>
    <t xml:space="preserve">   Variation in average real wage 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</si>
  <si>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</si>
  <si>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</si>
  <si>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</si>
  <si>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</si>
  <si>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</si>
  <si>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</si>
  <si>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</si>
  <si>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</si>
  <si>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</si>
  <si>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</si>
  <si>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</si>
  <si>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</si>
  <si>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Open unemployment rate i/</t>
  </si>
  <si>
    <t xml:space="preserve">  Tasa de desempleo abierto i/</t>
  </si>
  <si>
    <t xml:space="preserve">  Unemployment rate h/</t>
  </si>
  <si>
    <t xml:space="preserve">  Tasa de desempleo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</si>
  <si>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</si>
  <si>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</si>
  <si>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</si>
  <si>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</si>
  <si>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</si>
  <si>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</si>
  <si>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</si>
  <si>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</si>
  <si>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</si>
  <si>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</si>
  <si>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</si>
  <si>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</si>
  <si>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</si>
  <si>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</si>
  <si>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</si>
  <si>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</si>
  <si>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</si>
  <si>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</si>
  <si>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</si>
  <si>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</si>
  <si>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</si>
  <si>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</si>
  <si>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</si>
  <si>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</si>
  <si>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</si>
  <si>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</si>
  <si>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</si>
  <si>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</si>
  <si>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</si>
  <si>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</si>
  <si>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</si>
  <si>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</si>
  <si>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</si>
  <si>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</si>
  <si>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</si>
  <si>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</si>
  <si>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</si>
  <si>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</si>
  <si>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</si>
  <si>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</si>
  <si>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</si>
  <si>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</si>
  <si>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</si>
  <si>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</si>
  <si>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</si>
  <si>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</si>
  <si>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</si>
  <si>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</si>
  <si>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</si>
  <si>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</si>
  <si>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</si>
  <si>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</si>
  <si>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</si>
  <si>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</si>
  <si>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</si>
  <si>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</si>
  <si>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</si>
  <si>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</si>
  <si>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</si>
  <si>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</si>
  <si>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</si>
  <si>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</si>
  <si>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</si>
  <si>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</si>
  <si>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</si>
  <si>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</si>
  <si>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</si>
  <si>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</si>
  <si>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</si>
  <si>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</si>
  <si>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</si>
  <si>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</si>
  <si>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</si>
  <si>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</si>
  <si>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</si>
  <si>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</si>
  <si>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</si>
  <si>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</si>
  <si>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</si>
  <si>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</si>
  <si>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</si>
  <si>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</si>
  <si>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</si>
  <si>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</si>
  <si>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</si>
  <si>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</si>
  <si>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</si>
  <si>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</si>
  <si>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</si>
  <si>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</si>
  <si>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</si>
  <si>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</si>
  <si>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</si>
  <si>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DOMINICAN REPUBLIC : MAIN ECONOMIC INDICATORS </t>
  </si>
  <si>
    <t xml:space="preserve">REPÚBLICA DOMINICANA : PRINCIPALES INDICADORES ECONÓMICOS  </t>
  </si>
  <si>
    <t>BALANCE MONETARIO ARMONIZADO DE LAS SOCIEDADES DE DEPOSITO</t>
  </si>
  <si>
    <t xml:space="preserve">HARMONIZED MONETARY SURVEY OF DEPOSITORY CORPORATIONS 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</si>
  <si>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</si>
  <si>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</si>
  <si>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</si>
  <si>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</si>
  <si>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</si>
  <si>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</si>
  <si>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</si>
  <si>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</si>
  <si>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Total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</si>
  <si>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</si>
  <si>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</si>
  <si>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</si>
  <si>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</si>
  <si>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</si>
  <si>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</si>
  <si>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</si>
  <si>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</si>
  <si>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</si>
  <si>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</si>
  <si>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 xml:space="preserve">DOMINICAN REPUBLIC </t>
  </si>
  <si>
    <t xml:space="preserve">REPÚBLICA DOMINICANA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</si>
  <si>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</si>
  <si>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</si>
  <si>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</si>
  <si>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</si>
  <si>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</si>
  <si>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</si>
  <si>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</si>
  <si>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</si>
  <si>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</si>
  <si>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</si>
  <si>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</si>
  <si>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</si>
  <si>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</si>
  <si>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</si>
  <si>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</si>
  <si>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</si>
  <si>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</si>
  <si>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</si>
  <si>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</si>
  <si>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</si>
  <si>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</si>
  <si>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 - </t>
  </si>
  <si>
    <t xml:space="preserve">c/ Incluye comisiones. </t>
  </si>
  <si>
    <t xml:space="preserve">c/ Includes fees. 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</si>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</sst>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.0"/>
    <numFmt numFmtId="166" formatCode="#,##0.0"/>
    <numFmt numFmtId="167" formatCode="#,##0.0_);\(#,##0.0\)"/>
    <numFmt numFmtId="168" formatCode="###\ ##0"/>
    <numFmt numFmtId="169" formatCode="[$-409]mmm/yy;@"/>
    <numFmt numFmtId="170" formatCode="#\ ###\ ###\ ##0\ "/>
    <numFmt numFmtId="171" formatCode="\$#,##0\ ;\(\$#,##0\)"/>
    <numFmt numFmtId="172" formatCode="_-* #,##0.00_-;\-* #,##0.00_-;_-* &quot;-&quot;??_-;_-@_-"/>
    <numFmt numFmtId="173" formatCode="#\ ###\ ##0"/>
    <numFmt numFmtId="174" formatCode="###\ ##0.0"/>
    <numFmt numFmtId="175" formatCode="#\ ##0"/>
    <numFmt numFmtId="176" formatCode="#\ ###\ ###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Helvetica"/>
      <family val="2"/>
    </font>
    <font>
      <b/>
      <sz val="8"/>
      <name val="Helvetica"/>
      <family val="2"/>
    </font>
    <font>
      <sz val="8"/>
      <name val="Helvetica"/>
      <family val="2"/>
    </font>
    <font>
      <b/>
      <sz val="8"/>
      <color indexed="8"/>
      <name val="Helvetica"/>
      <family val="2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7"/>
      <name val="SwitzerlandLight"/>
    </font>
    <font>
      <sz val="8"/>
      <color indexed="12"/>
      <name val="Helvetica"/>
      <family val="2"/>
    </font>
    <font>
      <sz val="8"/>
      <color indexed="10"/>
      <name val="Helvetica"/>
      <family val="2"/>
    </font>
    <font>
      <b/>
      <sz val="8"/>
      <color rgb="FFFF000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2"/>
      <name val="Courier"/>
      <family val="3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1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8" fillId="0" borderId="0" applyNumberFormat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170" fontId="19" fillId="0" borderId="4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3" fillId="0" borderId="0"/>
    <xf numFmtId="0" fontId="3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6" fillId="8" borderId="0" applyNumberFormat="0" applyBorder="0" applyAlignment="0" applyProtection="0"/>
    <xf numFmtId="0" fontId="27" fillId="13" borderId="5" applyNumberFormat="0" applyAlignment="0" applyProtection="0"/>
    <xf numFmtId="0" fontId="28" fillId="14" borderId="6" applyNumberFormat="0" applyAlignment="0" applyProtection="0"/>
    <xf numFmtId="0" fontId="29" fillId="0" borderId="7" applyNumberFormat="0" applyFill="0" applyAlignment="0" applyProtection="0"/>
    <xf numFmtId="41" fontId="8" fillId="0" borderId="0" applyFont="0" applyFill="0" applyBorder="0" applyAlignment="0" applyProtection="0"/>
    <xf numFmtId="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32" fillId="9" borderId="5" applyNumberFormat="0" applyAlignment="0" applyProtection="0"/>
    <xf numFmtId="2" fontId="30" fillId="0" borderId="0" applyFont="0" applyFill="0" applyBorder="0" applyAlignment="0" applyProtection="0"/>
    <xf numFmtId="0" fontId="33" fillId="19" borderId="0" applyNumberFormat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164" fontId="3" fillId="0" borderId="0"/>
    <xf numFmtId="0" fontId="2" fillId="0" borderId="0" applyNumberFormat="0" applyFill="0" applyBorder="0" applyAlignment="0" applyProtection="0"/>
    <xf numFmtId="0" fontId="23" fillId="6" borderId="8" applyNumberFormat="0" applyFont="0" applyAlignment="0" applyProtection="0"/>
    <xf numFmtId="0" fontId="34" fillId="13" borderId="9" applyNumberFormat="0" applyAlignment="0" applyProtection="0"/>
    <xf numFmtId="0" fontId="2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1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 applyNumberFormat="0" applyFill="0" applyBorder="0" applyAlignment="0" applyProtection="0"/>
    <xf numFmtId="0" fontId="40" fillId="0" borderId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3" fillId="0" borderId="0"/>
    <xf numFmtId="0" fontId="41" fillId="0" borderId="0"/>
    <xf numFmtId="0" fontId="1" fillId="0" borderId="0"/>
    <xf numFmtId="0" fontId="2" fillId="0" borderId="0"/>
  </cellStyleXfs>
  <cellXfs count="659">
    <xf numFmtId="0" fontId="0" fillId="0" borderId="0" xfId="0"/>
    <xf numFmtId="0" fontId="5" fillId="0" borderId="0" xfId="9" applyFont="1" applyBorder="1" applyAlignment="1">
      <alignment horizontal="left"/>
    </xf>
    <xf numFmtId="0" fontId="7" fillId="0" borderId="0" xfId="25" applyFont="1" applyAlignment="1" applyProtection="1">
      <alignment horizontal="left"/>
      <protection locked="0"/>
    </xf>
    <xf numFmtId="0" fontId="4" fillId="0" borderId="0" xfId="25" applyFont="1"/>
    <xf numFmtId="0" fontId="4" fillId="0" borderId="0" xfId="3" applyFont="1" applyBorder="1"/>
    <xf numFmtId="0" fontId="4" fillId="0" borderId="0" xfId="3" applyFont="1" applyBorder="1" applyAlignment="1">
      <alignment horizontal="right"/>
    </xf>
    <xf numFmtId="0" fontId="4" fillId="0" borderId="0" xfId="13" applyFont="1"/>
    <xf numFmtId="0" fontId="7" fillId="0" borderId="0" xfId="3" applyFont="1" applyBorder="1"/>
    <xf numFmtId="0" fontId="7" fillId="0" borderId="0" xfId="14" applyFont="1" applyAlignment="1" applyProtection="1">
      <alignment horizontal="left"/>
      <protection locked="0"/>
    </xf>
    <xf numFmtId="0" fontId="4" fillId="0" borderId="0" xfId="3" applyFont="1" applyFill="1" applyBorder="1"/>
    <xf numFmtId="0" fontId="4" fillId="0" borderId="0" xfId="3" applyFont="1" applyFill="1" applyBorder="1" applyAlignment="1">
      <alignment horizontal="right"/>
    </xf>
    <xf numFmtId="0" fontId="4" fillId="0" borderId="0" xfId="15" applyFont="1" applyAlignment="1" applyProtection="1">
      <alignment horizontal="left"/>
      <protection locked="0"/>
    </xf>
    <xf numFmtId="3" fontId="4" fillId="0" borderId="0" xfId="15" applyNumberFormat="1" applyFont="1" applyAlignment="1" applyProtection="1">
      <alignment horizontal="right"/>
    </xf>
    <xf numFmtId="0" fontId="4" fillId="0" borderId="0" xfId="15" applyFont="1"/>
    <xf numFmtId="3" fontId="4" fillId="0" borderId="0" xfId="15" applyNumberFormat="1" applyFont="1" applyAlignment="1">
      <alignment horizontal="right"/>
    </xf>
    <xf numFmtId="0" fontId="4" fillId="0" borderId="1" xfId="15" applyFont="1" applyBorder="1" applyAlignment="1" applyProtection="1">
      <alignment horizontal="fill"/>
      <protection locked="0"/>
    </xf>
    <xf numFmtId="0" fontId="4" fillId="0" borderId="0" xfId="15" applyFont="1" applyBorder="1" applyAlignment="1" applyProtection="1">
      <alignment horizontal="fill"/>
      <protection locked="0"/>
    </xf>
    <xf numFmtId="0" fontId="4" fillId="0" borderId="0" xfId="7" applyFont="1" applyBorder="1"/>
    <xf numFmtId="0" fontId="7" fillId="0" borderId="0" xfId="7" applyFont="1" applyAlignment="1" applyProtection="1">
      <alignment horizontal="left"/>
      <protection locked="0"/>
    </xf>
    <xf numFmtId="0" fontId="4" fillId="0" borderId="0" xfId="7" applyFont="1"/>
    <xf numFmtId="3" fontId="4" fillId="0" borderId="0" xfId="7" applyNumberFormat="1" applyFont="1" applyFill="1" applyBorder="1" applyAlignment="1">
      <alignment horizontal="right"/>
    </xf>
    <xf numFmtId="0" fontId="4" fillId="0" borderId="0" xfId="19" applyFont="1"/>
    <xf numFmtId="0" fontId="4" fillId="0" borderId="1" xfId="19" applyFont="1" applyBorder="1"/>
    <xf numFmtId="0" fontId="4" fillId="0" borderId="0" xfId="19" applyFont="1" applyBorder="1"/>
    <xf numFmtId="0" fontId="6" fillId="0" borderId="0" xfId="22" applyFont="1" applyFill="1" applyAlignment="1" applyProtection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0" xfId="25" applyFont="1" applyFill="1" applyBorder="1"/>
    <xf numFmtId="0" fontId="4" fillId="0" borderId="0" xfId="23" applyFont="1"/>
    <xf numFmtId="0" fontId="4" fillId="0" borderId="0" xfId="25" applyFont="1" applyAlignment="1">
      <alignment horizontal="right"/>
    </xf>
    <xf numFmtId="3" fontId="4" fillId="0" borderId="0" xfId="18" applyNumberFormat="1" applyFont="1" applyAlignment="1">
      <alignment horizontal="right"/>
    </xf>
    <xf numFmtId="0" fontId="4" fillId="0" borderId="1" xfId="15" applyFont="1" applyBorder="1"/>
    <xf numFmtId="0" fontId="4" fillId="0" borderId="0" xfId="15" applyFont="1" applyBorder="1"/>
    <xf numFmtId="0" fontId="4" fillId="0" borderId="0" xfId="24" applyFont="1"/>
    <xf numFmtId="0" fontId="4" fillId="0" borderId="0" xfId="6" applyFont="1" applyBorder="1" applyAlignment="1">
      <alignment horizontal="right"/>
    </xf>
    <xf numFmtId="0" fontId="4" fillId="0" borderId="1" xfId="6" applyFont="1" applyBorder="1" applyAlignment="1">
      <alignment horizontal="right"/>
    </xf>
    <xf numFmtId="0" fontId="4" fillId="0" borderId="0" xfId="6" applyFont="1" applyFill="1" applyBorder="1" applyAlignment="1" applyProtection="1">
      <alignment horizontal="left"/>
    </xf>
    <xf numFmtId="0" fontId="4" fillId="0" borderId="0" xfId="6" applyFont="1" applyFill="1" applyBorder="1"/>
    <xf numFmtId="0" fontId="4" fillId="0" borderId="0" xfId="6" applyFont="1" applyFill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6" fillId="0" borderId="0" xfId="0" applyFont="1"/>
    <xf numFmtId="0" fontId="4" fillId="0" borderId="0" xfId="0" applyFont="1" applyFill="1"/>
    <xf numFmtId="0" fontId="6" fillId="0" borderId="0" xfId="0" applyFont="1" applyFill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4" fillId="0" borderId="0" xfId="0" applyNumberFormat="1" applyFont="1" applyFill="1"/>
    <xf numFmtId="0" fontId="4" fillId="0" borderId="0" xfId="0" applyFont="1" applyFill="1" applyBorder="1"/>
    <xf numFmtId="3" fontId="4" fillId="0" borderId="0" xfId="3" applyNumberFormat="1" applyFont="1" applyFill="1" applyBorder="1" applyAlignment="1">
      <alignment horizontal="right"/>
    </xf>
    <xf numFmtId="0" fontId="4" fillId="0" borderId="0" xfId="7" applyFont="1" applyFill="1"/>
    <xf numFmtId="3" fontId="4" fillId="0" borderId="0" xfId="3" applyNumberFormat="1" applyFont="1" applyFill="1" applyBorder="1"/>
    <xf numFmtId="0" fontId="4" fillId="0" borderId="0" xfId="4" applyFont="1" applyFill="1" applyBorder="1"/>
    <xf numFmtId="0" fontId="4" fillId="0" borderId="0" xfId="4" applyFont="1" applyFill="1" applyBorder="1" applyAlignment="1">
      <alignment horizontal="right"/>
    </xf>
    <xf numFmtId="0" fontId="4" fillId="0" borderId="0" xfId="4" applyFont="1" applyFill="1" applyBorder="1" applyAlignment="1" applyProtection="1">
      <alignment horizontal="left"/>
    </xf>
    <xf numFmtId="167" fontId="4" fillId="0" borderId="0" xfId="4" applyNumberFormat="1" applyFont="1" applyFill="1" applyBorder="1" applyAlignment="1" applyProtection="1">
      <alignment horizontal="right"/>
      <protection locked="0"/>
    </xf>
    <xf numFmtId="0" fontId="4" fillId="0" borderId="0" xfId="3" applyFont="1" applyFill="1" applyBorder="1" applyProtection="1">
      <protection locked="0"/>
    </xf>
    <xf numFmtId="0" fontId="4" fillId="0" borderId="0" xfId="25" applyFont="1" applyFill="1"/>
    <xf numFmtId="0" fontId="4" fillId="0" borderId="0" xfId="25" applyFont="1" applyFill="1" applyAlignment="1">
      <alignment horizontal="right"/>
    </xf>
    <xf numFmtId="164" fontId="4" fillId="0" borderId="0" xfId="25" applyNumberFormat="1" applyFont="1" applyFill="1" applyBorder="1" applyProtection="1">
      <protection locked="0"/>
    </xf>
    <xf numFmtId="0" fontId="4" fillId="0" borderId="1" xfId="0" applyFont="1" applyFill="1" applyBorder="1"/>
    <xf numFmtId="0" fontId="4" fillId="0" borderId="1" xfId="3" applyFont="1" applyFill="1" applyBorder="1"/>
    <xf numFmtId="0" fontId="4" fillId="0" borderId="1" xfId="3" applyFont="1" applyFill="1" applyBorder="1" applyAlignment="1">
      <alignment horizontal="right"/>
    </xf>
    <xf numFmtId="0" fontId="4" fillId="0" borderId="1" xfId="7" applyFont="1" applyFill="1" applyBorder="1"/>
    <xf numFmtId="0" fontId="4" fillId="0" borderId="1" xfId="3" applyFont="1" applyFill="1" applyBorder="1" applyAlignment="1">
      <alignment horizontal="left"/>
    </xf>
    <xf numFmtId="0" fontId="4" fillId="0" borderId="1" xfId="25" applyFont="1" applyFill="1" applyBorder="1"/>
    <xf numFmtId="0" fontId="4" fillId="0" borderId="1" xfId="25" applyFont="1" applyFill="1" applyBorder="1" applyAlignment="1">
      <alignment horizontal="right"/>
    </xf>
    <xf numFmtId="0" fontId="4" fillId="0" borderId="2" xfId="0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3" applyNumberFormat="1" applyFont="1" applyFill="1" applyBorder="1" applyAlignment="1" applyProtection="1">
      <alignment horizontal="right"/>
      <protection locked="0"/>
    </xf>
    <xf numFmtId="0" fontId="4" fillId="0" borderId="2" xfId="3" applyFont="1" applyFill="1" applyBorder="1"/>
    <xf numFmtId="0" fontId="4" fillId="0" borderId="2" xfId="25" applyFont="1" applyFill="1" applyBorder="1" applyAlignment="1" applyProtection="1">
      <alignment horizontal="right"/>
      <protection locked="0"/>
    </xf>
    <xf numFmtId="0" fontId="4" fillId="0" borderId="2" xfId="10" applyFont="1" applyFill="1" applyBorder="1" applyAlignment="1" applyProtection="1">
      <alignment horizontal="right"/>
    </xf>
    <xf numFmtId="3" fontId="4" fillId="0" borderId="0" xfId="11" applyNumberFormat="1" applyFont="1" applyFill="1"/>
    <xf numFmtId="3" fontId="4" fillId="0" borderId="0" xfId="6" applyNumberFormat="1" applyFont="1" applyBorder="1" applyAlignment="1">
      <alignment horizontal="right"/>
    </xf>
    <xf numFmtId="0" fontId="4" fillId="0" borderId="2" xfId="3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7" fillId="0" borderId="0" xfId="0" applyFont="1"/>
    <xf numFmtId="3" fontId="6" fillId="0" borderId="0" xfId="16" applyNumberFormat="1" applyFont="1" applyFill="1" applyAlignment="1" applyProtection="1">
      <alignment horizontal="right"/>
    </xf>
    <xf numFmtId="3" fontId="6" fillId="0" borderId="0" xfId="8" applyNumberFormat="1" applyFont="1" applyFill="1" applyAlignment="1">
      <alignment horizontal="right"/>
    </xf>
    <xf numFmtId="3" fontId="5" fillId="0" borderId="0" xfId="16" applyNumberFormat="1" applyFont="1" applyFill="1" applyAlignment="1" applyProtection="1">
      <alignment horizontal="right"/>
      <protection locked="0"/>
    </xf>
    <xf numFmtId="3" fontId="5" fillId="0" borderId="0" xfId="16" applyNumberFormat="1" applyFont="1" applyFill="1" applyAlignment="1" applyProtection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7" fillId="0" borderId="0" xfId="15" applyFont="1" applyFill="1" applyAlignment="1" applyProtection="1">
      <alignment horizontal="left"/>
      <protection locked="0"/>
    </xf>
    <xf numFmtId="3" fontId="7" fillId="0" borderId="0" xfId="15" applyNumberFormat="1" applyFont="1" applyFill="1" applyAlignment="1" applyProtection="1">
      <alignment horizontal="right"/>
    </xf>
    <xf numFmtId="3" fontId="7" fillId="0" borderId="0" xfId="15" applyNumberFormat="1" applyFont="1" applyFill="1" applyAlignment="1">
      <alignment horizontal="right"/>
    </xf>
    <xf numFmtId="3" fontId="7" fillId="0" borderId="0" xfId="6" applyNumberFormat="1" applyFont="1" applyFill="1" applyBorder="1" applyAlignment="1">
      <alignment horizontal="right"/>
    </xf>
    <xf numFmtId="0" fontId="7" fillId="0" borderId="0" xfId="14" applyFont="1" applyFill="1" applyAlignment="1" applyProtection="1">
      <alignment horizontal="left"/>
      <protection locked="0"/>
    </xf>
    <xf numFmtId="3" fontId="7" fillId="0" borderId="0" xfId="14" applyNumberFormat="1" applyFont="1" applyFill="1" applyAlignment="1" applyProtection="1">
      <alignment horizontal="right"/>
    </xf>
    <xf numFmtId="3" fontId="7" fillId="0" borderId="0" xfId="14" applyNumberFormat="1" applyFont="1" applyFill="1" applyAlignment="1">
      <alignment horizontal="right"/>
    </xf>
    <xf numFmtId="3" fontId="7" fillId="0" borderId="0" xfId="4" applyNumberFormat="1" applyFont="1" applyFill="1" applyBorder="1" applyAlignment="1">
      <alignment horizontal="right"/>
    </xf>
    <xf numFmtId="0" fontId="7" fillId="0" borderId="0" xfId="13" applyFont="1" applyFill="1" applyAlignment="1" applyProtection="1">
      <alignment horizontal="left"/>
      <protection locked="0"/>
    </xf>
    <xf numFmtId="0" fontId="7" fillId="0" borderId="0" xfId="3" applyFont="1" applyFill="1" applyBorder="1"/>
    <xf numFmtId="3" fontId="7" fillId="0" borderId="0" xfId="13" applyNumberFormat="1" applyFont="1" applyFill="1" applyAlignment="1">
      <alignment horizontal="right"/>
    </xf>
    <xf numFmtId="3" fontId="7" fillId="0" borderId="0" xfId="3" applyNumberFormat="1" applyFont="1" applyFill="1" applyBorder="1" applyAlignment="1">
      <alignment horizontal="right"/>
    </xf>
    <xf numFmtId="0" fontId="6" fillId="0" borderId="1" xfId="0" applyFont="1" applyFill="1" applyBorder="1"/>
    <xf numFmtId="0" fontId="6" fillId="0" borderId="1" xfId="0" applyFont="1" applyBorder="1"/>
    <xf numFmtId="0" fontId="4" fillId="0" borderId="2" xfId="3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6" fillId="0" borderId="0" xfId="22" applyFont="1" applyFill="1"/>
    <xf numFmtId="3" fontId="4" fillId="0" borderId="0" xfId="4" applyNumberFormat="1" applyFont="1" applyFill="1" applyBorder="1" applyAlignment="1">
      <alignment horizontal="right"/>
    </xf>
    <xf numFmtId="3" fontId="4" fillId="0" borderId="0" xfId="17" applyNumberFormat="1" applyFont="1" applyFill="1" applyAlignment="1">
      <alignment horizontal="right"/>
    </xf>
    <xf numFmtId="3" fontId="4" fillId="0" borderId="0" xfId="12" applyNumberFormat="1" applyFont="1" applyFill="1"/>
    <xf numFmtId="3" fontId="4" fillId="0" borderId="0" xfId="12" applyNumberFormat="1" applyFont="1" applyFill="1" applyAlignment="1">
      <alignment horizontal="right"/>
    </xf>
    <xf numFmtId="3" fontId="4" fillId="0" borderId="0" xfId="12" applyNumberFormat="1" applyFont="1" applyFill="1" applyAlignment="1" applyProtection="1">
      <alignment horizontal="right"/>
    </xf>
    <xf numFmtId="3" fontId="4" fillId="0" borderId="0" xfId="25" applyNumberFormat="1" applyFont="1" applyFill="1" applyAlignment="1">
      <alignment horizontal="right"/>
    </xf>
    <xf numFmtId="3" fontId="7" fillId="0" borderId="0" xfId="12" applyNumberFormat="1" applyFont="1" applyFill="1" applyAlignment="1" applyProtection="1">
      <alignment horizontal="left"/>
      <protection locked="0"/>
    </xf>
    <xf numFmtId="3" fontId="4" fillId="0" borderId="0" xfId="23" applyNumberFormat="1" applyFont="1" applyFill="1"/>
    <xf numFmtId="3" fontId="4" fillId="0" borderId="0" xfId="12" applyNumberFormat="1" applyFont="1" applyFill="1" applyAlignment="1" applyProtection="1">
      <alignment horizontal="left"/>
      <protection locked="0"/>
    </xf>
    <xf numFmtId="3" fontId="4" fillId="0" borderId="0" xfId="12" applyNumberFormat="1" applyFont="1" applyFill="1" applyAlignment="1" applyProtection="1">
      <alignment horizontal="left"/>
    </xf>
    <xf numFmtId="3" fontId="4" fillId="0" borderId="1" xfId="12" applyNumberFormat="1" applyFont="1" applyFill="1" applyBorder="1" applyAlignment="1" applyProtection="1">
      <alignment horizontal="fill"/>
      <protection locked="0"/>
    </xf>
    <xf numFmtId="3" fontId="4" fillId="0" borderId="1" xfId="12" applyNumberFormat="1" applyFont="1" applyFill="1" applyBorder="1"/>
    <xf numFmtId="3" fontId="4" fillId="0" borderId="1" xfId="25" applyNumberFormat="1" applyFont="1" applyFill="1" applyBorder="1"/>
    <xf numFmtId="3" fontId="4" fillId="0" borderId="0" xfId="12" applyNumberFormat="1" applyFont="1" applyFill="1" applyBorder="1" applyAlignment="1" applyProtection="1">
      <alignment horizontal="fill"/>
      <protection locked="0"/>
    </xf>
    <xf numFmtId="3" fontId="4" fillId="0" borderId="0" xfId="12" applyNumberFormat="1" applyFont="1" applyFill="1" applyBorder="1"/>
    <xf numFmtId="3" fontId="4" fillId="0" borderId="0" xfId="25" applyNumberFormat="1" applyFont="1" applyFill="1" applyBorder="1"/>
    <xf numFmtId="3" fontId="4" fillId="0" borderId="0" xfId="25" applyNumberFormat="1" applyFont="1" applyFill="1"/>
    <xf numFmtId="0" fontId="4" fillId="0" borderId="0" xfId="13" applyFont="1" applyFill="1"/>
    <xf numFmtId="3" fontId="4" fillId="0" borderId="0" xfId="13" applyNumberFormat="1" applyFont="1" applyFill="1" applyAlignment="1">
      <alignment horizontal="right"/>
    </xf>
    <xf numFmtId="0" fontId="4" fillId="0" borderId="0" xfId="13" applyFont="1" applyFill="1" applyAlignment="1" applyProtection="1">
      <alignment horizontal="left"/>
      <protection locked="0"/>
    </xf>
    <xf numFmtId="0" fontId="4" fillId="0" borderId="1" xfId="13" applyFont="1" applyFill="1" applyBorder="1" applyAlignment="1" applyProtection="1">
      <alignment horizontal="fill"/>
      <protection locked="0"/>
    </xf>
    <xf numFmtId="0" fontId="4" fillId="0" borderId="1" xfId="13" applyFont="1" applyFill="1" applyBorder="1" applyAlignment="1">
      <alignment horizontal="right"/>
    </xf>
    <xf numFmtId="0" fontId="4" fillId="0" borderId="1" xfId="13" applyFont="1" applyFill="1" applyBorder="1"/>
    <xf numFmtId="0" fontId="4" fillId="0" borderId="0" xfId="13" applyFont="1" applyFill="1" applyBorder="1" applyAlignment="1" applyProtection="1">
      <alignment horizontal="fill"/>
      <protection locked="0"/>
    </xf>
    <xf numFmtId="0" fontId="4" fillId="0" borderId="0" xfId="13" applyFont="1" applyFill="1" applyBorder="1" applyAlignment="1">
      <alignment horizontal="right"/>
    </xf>
    <xf numFmtId="0" fontId="4" fillId="0" borderId="0" xfId="13" applyFont="1" applyFill="1" applyBorder="1"/>
    <xf numFmtId="0" fontId="4" fillId="0" borderId="0" xfId="13" applyFont="1" applyFill="1" applyAlignment="1">
      <alignment horizontal="right"/>
    </xf>
    <xf numFmtId="3" fontId="4" fillId="0" borderId="0" xfId="20" applyNumberFormat="1" applyFont="1" applyFill="1" applyAlignment="1">
      <alignment horizontal="right"/>
    </xf>
    <xf numFmtId="0" fontId="4" fillId="0" borderId="0" xfId="14" applyFont="1" applyFill="1"/>
    <xf numFmtId="0" fontId="4" fillId="0" borderId="0" xfId="14" applyFont="1" applyFill="1" applyAlignment="1" applyProtection="1">
      <alignment horizontal="left"/>
      <protection locked="0"/>
    </xf>
    <xf numFmtId="3" fontId="4" fillId="0" borderId="0" xfId="14" applyNumberFormat="1" applyFont="1" applyFill="1" applyAlignment="1" applyProtection="1">
      <alignment horizontal="right"/>
    </xf>
    <xf numFmtId="3" fontId="4" fillId="0" borderId="0" xfId="14" applyNumberFormat="1" applyFont="1" applyFill="1" applyAlignment="1">
      <alignment horizontal="right"/>
    </xf>
    <xf numFmtId="3" fontId="4" fillId="0" borderId="0" xfId="4" applyNumberFormat="1" applyFont="1" applyFill="1" applyBorder="1" applyAlignment="1" applyProtection="1">
      <alignment horizontal="right"/>
      <protection locked="0"/>
    </xf>
    <xf numFmtId="0" fontId="4" fillId="0" borderId="1" xfId="14" applyFont="1" applyFill="1" applyBorder="1" applyAlignment="1" applyProtection="1">
      <alignment horizontal="fill"/>
      <protection locked="0"/>
    </xf>
    <xf numFmtId="0" fontId="4" fillId="0" borderId="1" xfId="14" applyFont="1" applyFill="1" applyBorder="1"/>
    <xf numFmtId="165" fontId="4" fillId="0" borderId="1" xfId="4" applyNumberFormat="1" applyFont="1" applyFill="1" applyBorder="1" applyAlignment="1">
      <alignment horizontal="right"/>
    </xf>
    <xf numFmtId="0" fontId="4" fillId="0" borderId="0" xfId="14" applyFont="1" applyFill="1" applyBorder="1" applyAlignment="1" applyProtection="1">
      <alignment horizontal="fill"/>
      <protection locked="0"/>
    </xf>
    <xf numFmtId="0" fontId="4" fillId="0" borderId="0" xfId="14" applyFont="1" applyFill="1" applyBorder="1"/>
    <xf numFmtId="165" fontId="4" fillId="0" borderId="0" xfId="4" applyNumberFormat="1" applyFont="1" applyFill="1" applyBorder="1" applyAlignment="1">
      <alignment horizontal="right"/>
    </xf>
    <xf numFmtId="3" fontId="7" fillId="0" borderId="0" xfId="23" applyNumberFormat="1" applyFont="1" applyFill="1" applyAlignment="1">
      <alignment horizontal="center"/>
    </xf>
    <xf numFmtId="168" fontId="6" fillId="0" borderId="0" xfId="5" applyNumberFormat="1" applyFont="1" applyFill="1" applyBorder="1" applyAlignment="1" applyProtection="1">
      <alignment horizontal="left"/>
    </xf>
    <xf numFmtId="0" fontId="7" fillId="0" borderId="0" xfId="0" applyFont="1" applyFill="1" applyAlignment="1">
      <alignment horizontal="right"/>
    </xf>
    <xf numFmtId="3" fontId="4" fillId="0" borderId="0" xfId="8" applyNumberFormat="1" applyFont="1" applyFill="1" applyAlignment="1">
      <alignment horizontal="right"/>
    </xf>
    <xf numFmtId="0" fontId="4" fillId="0" borderId="0" xfId="8" applyFont="1" applyFill="1"/>
    <xf numFmtId="0" fontId="7" fillId="0" borderId="0" xfId="8" applyFont="1" applyFill="1" applyAlignment="1" applyProtection="1">
      <alignment horizontal="left"/>
      <protection locked="0"/>
    </xf>
    <xf numFmtId="3" fontId="4" fillId="0" borderId="0" xfId="0" applyNumberFormat="1" applyFont="1" applyFill="1" applyAlignment="1">
      <alignment horizontal="right"/>
    </xf>
    <xf numFmtId="0" fontId="7" fillId="0" borderId="0" xfId="16" applyFont="1" applyFill="1" applyProtection="1">
      <protection locked="0"/>
    </xf>
    <xf numFmtId="0" fontId="7" fillId="0" borderId="0" xfId="8" applyFont="1" applyFill="1"/>
    <xf numFmtId="0" fontId="4" fillId="0" borderId="0" xfId="16" applyFont="1" applyFill="1" applyProtection="1">
      <protection locked="0"/>
    </xf>
    <xf numFmtId="3" fontId="4" fillId="0" borderId="0" xfId="16" applyNumberFormat="1" applyFont="1" applyFill="1" applyAlignment="1" applyProtection="1">
      <alignment horizontal="right"/>
      <protection locked="0"/>
    </xf>
    <xf numFmtId="3" fontId="4" fillId="0" borderId="0" xfId="16" applyNumberFormat="1" applyFont="1" applyFill="1" applyAlignment="1" applyProtection="1">
      <alignment horizontal="right"/>
    </xf>
    <xf numFmtId="0" fontId="4" fillId="0" borderId="0" xfId="16" applyFont="1" applyFill="1" applyAlignment="1" applyProtection="1">
      <alignment horizontal="left"/>
      <protection locked="0"/>
    </xf>
    <xf numFmtId="0" fontId="4" fillId="0" borderId="0" xfId="16" applyFont="1" applyFill="1" applyAlignment="1" applyProtection="1">
      <alignment horizontal="left" indent="1"/>
      <protection locked="0"/>
    </xf>
    <xf numFmtId="3" fontId="4" fillId="0" borderId="0" xfId="21" applyNumberFormat="1" applyFont="1" applyFill="1" applyAlignment="1">
      <alignment horizontal="right"/>
    </xf>
    <xf numFmtId="0" fontId="4" fillId="0" borderId="0" xfId="16" applyFont="1" applyFill="1"/>
    <xf numFmtId="3" fontId="4" fillId="0" borderId="0" xfId="16" applyNumberFormat="1" applyFont="1" applyFill="1" applyAlignment="1">
      <alignment horizontal="right"/>
    </xf>
    <xf numFmtId="0" fontId="7" fillId="0" borderId="0" xfId="16" applyFont="1" applyFill="1" applyAlignment="1" applyProtection="1">
      <alignment horizontal="left"/>
    </xf>
    <xf numFmtId="0" fontId="4" fillId="0" borderId="0" xfId="16" applyFont="1" applyFill="1" applyAlignment="1" applyProtection="1">
      <alignment horizontal="left"/>
    </xf>
    <xf numFmtId="0" fontId="4" fillId="0" borderId="1" xfId="16" applyFont="1" applyFill="1" applyBorder="1" applyAlignment="1" applyProtection="1">
      <alignment horizontal="fill"/>
      <protection locked="0"/>
    </xf>
    <xf numFmtId="0" fontId="4" fillId="0" borderId="0" xfId="16" applyFont="1" applyFill="1" applyBorder="1" applyAlignment="1" applyProtection="1">
      <alignment horizontal="fill"/>
      <protection locked="0"/>
    </xf>
    <xf numFmtId="1" fontId="4" fillId="0" borderId="0" xfId="8" applyNumberFormat="1" applyFont="1" applyFill="1" applyBorder="1" applyAlignment="1">
      <alignment horizontal="right"/>
    </xf>
    <xf numFmtId="0" fontId="4" fillId="0" borderId="0" xfId="14" applyFont="1" applyFill="1" applyAlignment="1">
      <alignment horizontal="left"/>
    </xf>
    <xf numFmtId="0" fontId="4" fillId="0" borderId="2" xfId="3" applyNumberFormat="1" applyFont="1" applyFill="1" applyBorder="1" applyAlignment="1">
      <alignment vertical="center"/>
    </xf>
    <xf numFmtId="0" fontId="4" fillId="0" borderId="0" xfId="7" applyFont="1" applyFill="1" applyAlignment="1"/>
    <xf numFmtId="0" fontId="4" fillId="0" borderId="0" xfId="3" applyFont="1" applyFill="1" applyBorder="1" applyAlignment="1"/>
    <xf numFmtId="0" fontId="4" fillId="0" borderId="1" xfId="19" applyFont="1" applyBorder="1" applyAlignment="1"/>
    <xf numFmtId="3" fontId="4" fillId="0" borderId="1" xfId="7" applyNumberFormat="1" applyFont="1" applyFill="1" applyBorder="1" applyAlignment="1"/>
    <xf numFmtId="0" fontId="4" fillId="0" borderId="0" xfId="19" applyFont="1" applyAlignment="1">
      <alignment horizontal="left"/>
    </xf>
    <xf numFmtId="0" fontId="6" fillId="0" borderId="2" xfId="0" applyFont="1" applyFill="1" applyBorder="1"/>
    <xf numFmtId="166" fontId="6" fillId="0" borderId="0" xfId="0" applyNumberFormat="1" applyFont="1" applyFill="1" applyAlignment="1">
      <alignment horizontal="left"/>
    </xf>
    <xf numFmtId="168" fontId="4" fillId="0" borderId="0" xfId="5" applyNumberFormat="1" applyFont="1" applyFill="1" applyBorder="1" applyAlignment="1" applyProtection="1">
      <alignment horizontal="left"/>
    </xf>
    <xf numFmtId="0" fontId="7" fillId="0" borderId="0" xfId="6" applyFont="1" applyBorder="1" applyAlignment="1" applyProtection="1">
      <alignment horizontal="left"/>
      <protection locked="0"/>
    </xf>
    <xf numFmtId="3" fontId="7" fillId="0" borderId="0" xfId="12" applyNumberFormat="1" applyFont="1" applyFill="1" applyAlignment="1" applyProtection="1">
      <alignment horizontal="right"/>
    </xf>
    <xf numFmtId="3" fontId="7" fillId="0" borderId="0" xfId="12" applyNumberFormat="1" applyFont="1" applyFill="1"/>
    <xf numFmtId="3" fontId="7" fillId="0" borderId="0" xfId="25" applyNumberFormat="1" applyFont="1" applyFill="1" applyAlignment="1">
      <alignment horizontal="right"/>
    </xf>
    <xf numFmtId="0" fontId="4" fillId="0" borderId="2" xfId="0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2" xfId="3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3" fontId="7" fillId="0" borderId="0" xfId="19" applyNumberFormat="1" applyFont="1" applyFill="1" applyAlignment="1">
      <alignment horizontal="right"/>
    </xf>
    <xf numFmtId="3" fontId="7" fillId="0" borderId="0" xfId="7" applyNumberFormat="1" applyFont="1" applyFill="1" applyBorder="1" applyAlignment="1">
      <alignment horizontal="right"/>
    </xf>
    <xf numFmtId="3" fontId="4" fillId="0" borderId="0" xfId="19" applyNumberFormat="1" applyFont="1" applyAlignment="1">
      <alignment horizontal="right"/>
    </xf>
    <xf numFmtId="0" fontId="4" fillId="0" borderId="2" xfId="3" applyNumberFormat="1" applyFont="1" applyFill="1" applyBorder="1" applyAlignment="1" applyProtection="1">
      <alignment vertical="center"/>
      <protection locked="0"/>
    </xf>
    <xf numFmtId="0" fontId="4" fillId="0" borderId="2" xfId="3" applyFont="1" applyFill="1" applyBorder="1" applyAlignment="1">
      <alignment vertical="center"/>
    </xf>
    <xf numFmtId="0" fontId="4" fillId="0" borderId="2" xfId="7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8" fontId="6" fillId="0" borderId="1" xfId="5" applyNumberFormat="1" applyFont="1" applyFill="1" applyBorder="1" applyAlignment="1" applyProtection="1">
      <alignment horizontal="left"/>
    </xf>
    <xf numFmtId="0" fontId="4" fillId="0" borderId="0" xfId="16" applyFont="1" applyFill="1" applyAlignment="1">
      <alignment horizontal="left"/>
    </xf>
    <xf numFmtId="168" fontId="4" fillId="0" borderId="1" xfId="5" applyNumberFormat="1" applyFont="1" applyFill="1" applyBorder="1" applyAlignment="1" applyProtection="1">
      <alignment horizontal="left"/>
    </xf>
    <xf numFmtId="0" fontId="4" fillId="0" borderId="0" xfId="13" applyFont="1" applyAlignment="1" applyProtection="1">
      <alignment horizontal="left"/>
      <protection locked="0"/>
    </xf>
    <xf numFmtId="0" fontId="4" fillId="0" borderId="0" xfId="14" applyFont="1" applyAlignment="1" applyProtection="1">
      <alignment horizontal="left"/>
      <protection locked="0"/>
    </xf>
    <xf numFmtId="0" fontId="4" fillId="0" borderId="0" xfId="3" applyFont="1" applyFill="1" applyBorder="1" applyAlignment="1">
      <alignment horizontal="center"/>
    </xf>
    <xf numFmtId="3" fontId="4" fillId="0" borderId="0" xfId="12" applyNumberFormat="1" applyFont="1" applyFill="1" applyAlignment="1" applyProtection="1">
      <alignment horizontal="left" indent="1"/>
      <protection locked="0"/>
    </xf>
    <xf numFmtId="0" fontId="4" fillId="0" borderId="0" xfId="26" applyFont="1" applyFill="1" applyAlignment="1">
      <alignment horizontal="left"/>
    </xf>
    <xf numFmtId="0" fontId="4" fillId="0" borderId="0" xfId="26" applyFont="1" applyFill="1" applyAlignment="1">
      <alignment horizontal="left" indent="1"/>
    </xf>
    <xf numFmtId="0" fontId="4" fillId="0" borderId="0" xfId="26" applyFont="1" applyFill="1" applyAlignment="1" applyProtection="1">
      <alignment horizontal="left" indent="1"/>
    </xf>
    <xf numFmtId="0" fontId="4" fillId="0" borderId="0" xfId="26" applyFont="1" applyFill="1" applyAlignment="1" applyProtection="1">
      <alignment horizontal="left" indent="1"/>
      <protection locked="0"/>
    </xf>
    <xf numFmtId="0" fontId="4" fillId="0" borderId="0" xfId="26" applyFont="1" applyFill="1" applyAlignment="1" applyProtection="1">
      <alignment horizontal="left"/>
      <protection locked="0"/>
    </xf>
    <xf numFmtId="0" fontId="4" fillId="0" borderId="0" xfId="8" applyFont="1" applyFill="1" applyAlignment="1">
      <alignment horizontal="left"/>
    </xf>
    <xf numFmtId="0" fontId="4" fillId="0" borderId="0" xfId="26" applyFont="1" applyFill="1" applyAlignment="1" applyProtection="1">
      <alignment horizontal="left"/>
    </xf>
    <xf numFmtId="0" fontId="6" fillId="0" borderId="0" xfId="27" applyFont="1" applyFill="1" applyAlignment="1">
      <alignment horizontal="left"/>
    </xf>
    <xf numFmtId="0" fontId="7" fillId="0" borderId="0" xfId="26" applyFont="1" applyFill="1" applyAlignment="1" applyProtection="1">
      <alignment horizontal="left"/>
      <protection locked="0"/>
    </xf>
    <xf numFmtId="0" fontId="4" fillId="0" borderId="0" xfId="26" applyFont="1" applyFill="1" applyBorder="1" applyAlignment="1" applyProtection="1">
      <alignment horizontal="left"/>
    </xf>
    <xf numFmtId="0" fontId="4" fillId="0" borderId="0" xfId="28" applyFont="1" applyFill="1" applyAlignment="1" applyProtection="1">
      <alignment horizontal="left"/>
    </xf>
    <xf numFmtId="3" fontId="6" fillId="0" borderId="0" xfId="29" applyNumberFormat="1" applyFont="1" applyFill="1" applyBorder="1" applyAlignment="1">
      <alignment horizontal="left"/>
    </xf>
    <xf numFmtId="0" fontId="4" fillId="0" borderId="0" xfId="8" applyFont="1" applyFill="1" applyBorder="1" applyAlignment="1" applyProtection="1">
      <alignment horizontal="left"/>
      <protection locked="0"/>
    </xf>
    <xf numFmtId="3" fontId="7" fillId="0" borderId="0" xfId="25" applyNumberFormat="1" applyFont="1" applyFill="1" applyAlignment="1">
      <alignment horizontal="center"/>
    </xf>
    <xf numFmtId="3" fontId="7" fillId="0" borderId="0" xfId="3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left"/>
    </xf>
    <xf numFmtId="3" fontId="7" fillId="0" borderId="0" xfId="16" applyNumberFormat="1" applyFont="1" applyFill="1" applyAlignment="1" applyProtection="1">
      <alignment horizontal="right"/>
      <protection locked="0"/>
    </xf>
    <xf numFmtId="3" fontId="4" fillId="0" borderId="0" xfId="26" applyNumberFormat="1" applyFont="1" applyFill="1" applyAlignment="1">
      <alignment horizontal="right"/>
    </xf>
    <xf numFmtId="3" fontId="4" fillId="0" borderId="0" xfId="16" applyNumberFormat="1" applyFont="1" applyFill="1" applyAlignment="1" applyProtection="1">
      <alignment horizontal="right" indent="1"/>
      <protection locked="0"/>
    </xf>
    <xf numFmtId="3" fontId="6" fillId="0" borderId="0" xfId="0" applyNumberFormat="1" applyFont="1" applyFill="1" applyAlignment="1">
      <alignment horizontal="right"/>
    </xf>
    <xf numFmtId="3" fontId="6" fillId="0" borderId="0" xfId="29" applyNumberFormat="1" applyFont="1" applyFill="1" applyBorder="1" applyAlignment="1">
      <alignment horizontal="right"/>
    </xf>
    <xf numFmtId="3" fontId="7" fillId="0" borderId="0" xfId="16" applyNumberFormat="1" applyFont="1" applyFill="1" applyAlignment="1" applyProtection="1">
      <alignment horizontal="right"/>
    </xf>
    <xf numFmtId="0" fontId="8" fillId="0" borderId="0" xfId="30" applyFont="1"/>
    <xf numFmtId="0" fontId="8" fillId="0" borderId="0" xfId="30" applyFont="1" applyBorder="1"/>
    <xf numFmtId="3" fontId="10" fillId="0" borderId="0" xfId="30" applyNumberFormat="1" applyFont="1" applyBorder="1" applyAlignment="1">
      <alignment horizontal="left"/>
    </xf>
    <xf numFmtId="3" fontId="11" fillId="0" borderId="0" xfId="30" applyNumberFormat="1" applyFont="1" applyBorder="1" applyAlignment="1">
      <alignment horizontal="left"/>
    </xf>
    <xf numFmtId="3" fontId="12" fillId="0" borderId="0" xfId="30" applyNumberFormat="1" applyFont="1" applyBorder="1" applyAlignment="1">
      <alignment horizontal="center"/>
    </xf>
    <xf numFmtId="0" fontId="13" fillId="0" borderId="0" xfId="31" applyFont="1" applyFill="1" applyAlignment="1" applyProtection="1">
      <alignment horizontal="left"/>
    </xf>
    <xf numFmtId="49" fontId="12" fillId="0" borderId="0" xfId="1" applyNumberFormat="1" applyFont="1" applyAlignment="1">
      <alignment horizontal="center"/>
    </xf>
    <xf numFmtId="49" fontId="13" fillId="0" borderId="0" xfId="31" applyNumberFormat="1" applyFont="1" applyFill="1" applyAlignment="1" applyProtection="1">
      <alignment horizontal="left"/>
    </xf>
    <xf numFmtId="3" fontId="8" fillId="0" borderId="0" xfId="30" applyNumberFormat="1" applyFont="1" applyAlignment="1">
      <alignment horizontal="right"/>
    </xf>
    <xf numFmtId="3" fontId="12" fillId="0" borderId="0" xfId="30" applyNumberFormat="1" applyFont="1" applyAlignment="1">
      <alignment horizontal="right"/>
    </xf>
    <xf numFmtId="3" fontId="12" fillId="0" borderId="0" xfId="30" applyNumberFormat="1" applyFont="1" applyAlignment="1">
      <alignment horizontal="center"/>
    </xf>
    <xf numFmtId="3" fontId="12" fillId="2" borderId="2" xfId="30" applyNumberFormat="1" applyFont="1" applyFill="1" applyBorder="1" applyAlignment="1">
      <alignment horizontal="right"/>
    </xf>
    <xf numFmtId="3" fontId="12" fillId="2" borderId="2" xfId="30" applyNumberFormat="1" applyFont="1" applyFill="1" applyBorder="1" applyAlignment="1">
      <alignment horizontal="center"/>
    </xf>
    <xf numFmtId="0" fontId="14" fillId="0" borderId="0" xfId="1" applyFont="1" applyFill="1" applyAlignment="1">
      <alignment horizontal="left"/>
    </xf>
    <xf numFmtId="15" fontId="8" fillId="0" borderId="0" xfId="30" applyNumberFormat="1" applyFont="1"/>
    <xf numFmtId="0" fontId="15" fillId="0" borderId="0" xfId="30" applyFont="1"/>
    <xf numFmtId="0" fontId="14" fillId="0" borderId="0" xfId="30" applyFont="1" applyAlignment="1">
      <alignment horizontal="left"/>
    </xf>
    <xf numFmtId="0" fontId="16" fillId="0" borderId="0" xfId="32" applyFont="1" applyFill="1"/>
    <xf numFmtId="0" fontId="16" fillId="0" borderId="0" xfId="32" applyFont="1" applyFill="1" applyBorder="1"/>
    <xf numFmtId="0" fontId="16" fillId="0" borderId="0" xfId="32" applyFont="1" applyFill="1" applyBorder="1" applyAlignment="1">
      <alignment horizontal="left"/>
    </xf>
    <xf numFmtId="0" fontId="16" fillId="0" borderId="0" xfId="32" applyFont="1" applyFill="1" applyBorder="1" applyAlignment="1">
      <alignment horizontal="right"/>
    </xf>
    <xf numFmtId="0" fontId="16" fillId="0" borderId="0" xfId="32" applyFont="1" applyFill="1" applyAlignment="1">
      <alignment horizontal="right"/>
    </xf>
    <xf numFmtId="0" fontId="16" fillId="0" borderId="0" xfId="32" applyFont="1" applyFill="1" applyAlignment="1">
      <alignment horizontal="left"/>
    </xf>
    <xf numFmtId="164" fontId="17" fillId="0" borderId="0" xfId="33" applyFont="1" applyFill="1" applyBorder="1" applyAlignment="1" applyProtection="1">
      <alignment horizontal="left"/>
    </xf>
    <xf numFmtId="0" fontId="16" fillId="0" borderId="0" xfId="32" applyFont="1" applyFill="1" applyBorder="1" applyAlignment="1" applyProtection="1">
      <alignment horizontal="left"/>
    </xf>
    <xf numFmtId="0" fontId="16" fillId="0" borderId="1" xfId="32" applyFont="1" applyFill="1" applyBorder="1" applyAlignment="1" applyProtection="1">
      <alignment horizontal="left"/>
    </xf>
    <xf numFmtId="166" fontId="16" fillId="0" borderId="1" xfId="32" applyNumberFormat="1" applyFont="1" applyFill="1" applyBorder="1" applyAlignment="1">
      <alignment horizontal="left"/>
    </xf>
    <xf numFmtId="166" fontId="16" fillId="0" borderId="1" xfId="32" applyNumberFormat="1" applyFont="1" applyFill="1" applyBorder="1" applyAlignment="1">
      <alignment horizontal="right"/>
    </xf>
    <xf numFmtId="0" fontId="16" fillId="0" borderId="0" xfId="32" applyFont="1" applyFill="1" applyAlignment="1" applyProtection="1">
      <alignment horizontal="left"/>
    </xf>
    <xf numFmtId="166" fontId="16" fillId="0" borderId="0" xfId="32" applyNumberFormat="1" applyFont="1" applyFill="1" applyBorder="1" applyAlignment="1">
      <alignment horizontal="left"/>
    </xf>
    <xf numFmtId="166" fontId="16" fillId="0" borderId="0" xfId="32" applyNumberFormat="1" applyFont="1" applyFill="1" applyBorder="1" applyAlignment="1">
      <alignment horizontal="right"/>
    </xf>
    <xf numFmtId="3" fontId="16" fillId="0" borderId="0" xfId="32" applyNumberFormat="1" applyFont="1" applyFill="1" applyBorder="1" applyAlignment="1">
      <alignment horizontal="left"/>
    </xf>
    <xf numFmtId="3" fontId="16" fillId="0" borderId="0" xfId="32" applyNumberFormat="1" applyFont="1" applyFill="1" applyBorder="1" applyAlignment="1">
      <alignment horizontal="right"/>
    </xf>
    <xf numFmtId="0" fontId="17" fillId="0" borderId="0" xfId="31" applyFont="1" applyFill="1" applyAlignment="1" applyProtection="1">
      <alignment horizontal="left"/>
    </xf>
    <xf numFmtId="4" fontId="16" fillId="0" borderId="0" xfId="32" applyNumberFormat="1" applyFont="1" applyFill="1" applyBorder="1" applyAlignment="1">
      <alignment horizontal="right"/>
    </xf>
    <xf numFmtId="4" fontId="16" fillId="0" borderId="0" xfId="32" applyNumberFormat="1" applyFont="1" applyFill="1" applyBorder="1" applyAlignment="1">
      <alignment horizontal="left"/>
    </xf>
    <xf numFmtId="166" fontId="16" fillId="0" borderId="0" xfId="32" applyNumberFormat="1" applyFont="1" applyFill="1" applyBorder="1" applyAlignment="1" applyProtection="1">
      <alignment horizontal="left"/>
    </xf>
    <xf numFmtId="0" fontId="16" fillId="0" borderId="0" xfId="34" applyFont="1" applyFill="1" applyBorder="1" applyAlignment="1">
      <alignment horizontal="right"/>
    </xf>
    <xf numFmtId="0" fontId="16" fillId="0" borderId="1" xfId="32" applyFont="1" applyFill="1" applyBorder="1" applyAlignment="1">
      <alignment horizontal="left"/>
    </xf>
    <xf numFmtId="0" fontId="16" fillId="0" borderId="1" xfId="32" applyFont="1" applyFill="1" applyBorder="1" applyAlignment="1">
      <alignment horizontal="right"/>
    </xf>
    <xf numFmtId="0" fontId="16" fillId="0" borderId="1" xfId="32" applyFont="1" applyFill="1" applyBorder="1" applyAlignment="1" applyProtection="1">
      <alignment horizontal="right"/>
    </xf>
    <xf numFmtId="0" fontId="16" fillId="0" borderId="2" xfId="32" applyFont="1" applyFill="1" applyBorder="1" applyAlignment="1">
      <alignment horizontal="left"/>
    </xf>
    <xf numFmtId="0" fontId="16" fillId="0" borderId="2" xfId="32" applyFont="1" applyFill="1" applyBorder="1" applyAlignment="1">
      <alignment horizontal="right"/>
    </xf>
    <xf numFmtId="0" fontId="16" fillId="0" borderId="3" xfId="32" applyFont="1" applyFill="1" applyBorder="1" applyAlignment="1">
      <alignment horizontal="right"/>
    </xf>
    <xf numFmtId="0" fontId="16" fillId="0" borderId="1" xfId="34" applyFont="1" applyFill="1" applyBorder="1" applyAlignment="1">
      <alignment horizontal="left"/>
    </xf>
    <xf numFmtId="0" fontId="16" fillId="0" borderId="1" xfId="34" applyFont="1" applyFill="1" applyBorder="1" applyAlignment="1">
      <alignment horizontal="right"/>
    </xf>
    <xf numFmtId="0" fontId="16" fillId="0" borderId="1" xfId="34" applyFont="1" applyFill="1" applyBorder="1"/>
    <xf numFmtId="0" fontId="18" fillId="0" borderId="0" xfId="32" applyFont="1" applyFill="1" applyBorder="1" applyAlignment="1">
      <alignment horizontal="left"/>
    </xf>
    <xf numFmtId="0" fontId="18" fillId="0" borderId="0" xfId="32" applyNumberFormat="1" applyFont="1" applyFill="1" applyAlignment="1">
      <alignment horizontal="left"/>
    </xf>
    <xf numFmtId="0" fontId="18" fillId="0" borderId="0" xfId="32" applyNumberFormat="1" applyFont="1" applyFill="1" applyBorder="1" applyAlignment="1">
      <alignment horizontal="left"/>
    </xf>
    <xf numFmtId="0" fontId="4" fillId="0" borderId="0" xfId="41" applyFont="1"/>
    <xf numFmtId="0" fontId="4" fillId="0" borderId="0" xfId="42" applyFont="1"/>
    <xf numFmtId="164" fontId="4" fillId="0" borderId="0" xfId="43" applyFont="1" applyBorder="1"/>
    <xf numFmtId="164" fontId="4" fillId="0" borderId="0" xfId="43" applyFont="1" applyAlignment="1">
      <alignment horizontal="left"/>
    </xf>
    <xf numFmtId="0" fontId="4" fillId="0" borderId="0" xfId="41" applyFont="1" applyFill="1" applyBorder="1"/>
    <xf numFmtId="0" fontId="4" fillId="0" borderId="0" xfId="42" applyFont="1" applyFill="1" applyBorder="1"/>
    <xf numFmtId="166" fontId="4" fillId="0" borderId="0" xfId="44" applyNumberFormat="1" applyFont="1" applyFill="1" applyBorder="1" applyAlignment="1" applyProtection="1">
      <alignment horizontal="left"/>
    </xf>
    <xf numFmtId="164" fontId="4" fillId="0" borderId="0" xfId="43" applyFont="1" applyAlignment="1" applyProtection="1">
      <alignment horizontal="left"/>
    </xf>
    <xf numFmtId="164" fontId="4" fillId="0" borderId="0" xfId="33" applyFont="1" applyBorder="1" applyAlignment="1" applyProtection="1">
      <alignment horizontal="left"/>
    </xf>
    <xf numFmtId="0" fontId="4" fillId="0" borderId="0" xfId="41" applyFont="1" applyFill="1"/>
    <xf numFmtId="0" fontId="4" fillId="0" borderId="0" xfId="42" applyFont="1" applyFill="1"/>
    <xf numFmtId="164" fontId="4" fillId="0" borderId="0" xfId="43" applyFont="1" applyFill="1" applyBorder="1"/>
    <xf numFmtId="164" fontId="4" fillId="0" borderId="0" xfId="43" applyFont="1" applyFill="1" applyAlignment="1" applyProtection="1">
      <alignment horizontal="left"/>
    </xf>
    <xf numFmtId="164" fontId="4" fillId="0" borderId="0" xfId="43" applyFont="1" applyBorder="1" applyAlignment="1" applyProtection="1">
      <alignment horizontal="left"/>
    </xf>
    <xf numFmtId="3" fontId="4" fillId="0" borderId="0" xfId="41" applyNumberFormat="1" applyFont="1"/>
    <xf numFmtId="3" fontId="4" fillId="0" borderId="0" xfId="41" applyNumberFormat="1" applyFont="1" applyFill="1"/>
    <xf numFmtId="3" fontId="20" fillId="0" borderId="0" xfId="41" applyNumberFormat="1" applyFont="1" applyAlignment="1" applyProtection="1">
      <alignment horizontal="right"/>
      <protection locked="0"/>
    </xf>
    <xf numFmtId="0" fontId="4" fillId="0" borderId="1" xfId="42" applyFont="1" applyBorder="1"/>
    <xf numFmtId="164" fontId="4" fillId="0" borderId="1" xfId="43" applyFont="1" applyBorder="1"/>
    <xf numFmtId="164" fontId="4" fillId="0" borderId="1" xfId="43" applyFont="1" applyBorder="1" applyAlignment="1" applyProtection="1">
      <alignment horizontal="left"/>
    </xf>
    <xf numFmtId="3" fontId="21" fillId="0" borderId="0" xfId="41" applyNumberFormat="1" applyFont="1"/>
    <xf numFmtId="3" fontId="4" fillId="0" borderId="0" xfId="43" applyNumberFormat="1" applyFont="1" applyBorder="1"/>
    <xf numFmtId="3" fontId="4" fillId="0" borderId="0" xfId="43" applyNumberFormat="1" applyFont="1" applyBorder="1" applyAlignment="1">
      <alignment horizontal="right"/>
    </xf>
    <xf numFmtId="3" fontId="4" fillId="0" borderId="0" xfId="45" applyNumberFormat="1" applyFont="1" applyFill="1" applyBorder="1" applyAlignment="1"/>
    <xf numFmtId="3" fontId="21" fillId="0" borderId="0" xfId="41" applyNumberFormat="1" applyFont="1" applyFill="1"/>
    <xf numFmtId="3" fontId="4" fillId="0" borderId="0" xfId="43" applyNumberFormat="1" applyFont="1" applyFill="1" applyBorder="1"/>
    <xf numFmtId="3" fontId="4" fillId="0" borderId="0" xfId="43" applyNumberFormat="1" applyFont="1" applyFill="1" applyBorder="1" applyAlignment="1">
      <alignment horizontal="right"/>
    </xf>
    <xf numFmtId="0" fontId="4" fillId="0" borderId="0" xfId="46" applyFont="1" applyFill="1" applyAlignment="1" applyProtection="1">
      <alignment horizontal="left"/>
      <protection locked="0"/>
    </xf>
    <xf numFmtId="165" fontId="4" fillId="0" borderId="0" xfId="43" applyNumberFormat="1" applyFont="1" applyFill="1" applyAlignment="1" applyProtection="1">
      <alignment horizontal="left"/>
    </xf>
    <xf numFmtId="0" fontId="7" fillId="0" borderId="0" xfId="41" applyFont="1" applyFill="1"/>
    <xf numFmtId="3" fontId="7" fillId="0" borderId="0" xfId="41" applyNumberFormat="1" applyFont="1" applyFill="1"/>
    <xf numFmtId="164" fontId="7" fillId="0" borderId="0" xfId="43" applyFont="1" applyFill="1" applyAlignment="1" applyProtection="1">
      <alignment horizontal="left"/>
    </xf>
    <xf numFmtId="3" fontId="7" fillId="0" borderId="0" xfId="43" applyNumberFormat="1" applyFont="1" applyFill="1" applyBorder="1"/>
    <xf numFmtId="0" fontId="5" fillId="0" borderId="0" xfId="41" applyFont="1"/>
    <xf numFmtId="164" fontId="4" fillId="0" borderId="0" xfId="43" applyNumberFormat="1" applyFont="1" applyFill="1" applyAlignment="1" applyProtection="1">
      <alignment horizontal="right" vertical="center"/>
    </xf>
    <xf numFmtId="164" fontId="4" fillId="0" borderId="0" xfId="43" applyFont="1" applyFill="1" applyAlignment="1">
      <alignment horizontal="left"/>
    </xf>
    <xf numFmtId="0" fontId="4" fillId="0" borderId="0" xfId="41" applyNumberFormat="1" applyFont="1" applyFill="1" applyAlignment="1">
      <alignment horizontal="right"/>
    </xf>
    <xf numFmtId="0" fontId="4" fillId="0" borderId="2" xfId="43" applyNumberFormat="1" applyFont="1" applyFill="1" applyBorder="1" applyAlignment="1">
      <alignment horizontal="right"/>
    </xf>
    <xf numFmtId="0" fontId="4" fillId="0" borderId="2" xfId="43" applyNumberFormat="1" applyFont="1" applyFill="1" applyBorder="1" applyAlignment="1">
      <alignment horizontal="left"/>
    </xf>
    <xf numFmtId="0" fontId="4" fillId="0" borderId="2" xfId="43" applyNumberFormat="1" applyFont="1" applyFill="1" applyBorder="1" applyAlignment="1" applyProtection="1">
      <alignment horizontal="right"/>
    </xf>
    <xf numFmtId="0" fontId="4" fillId="0" borderId="2" xfId="41" applyNumberFormat="1" applyFont="1" applyFill="1" applyBorder="1" applyAlignment="1">
      <alignment horizontal="right"/>
    </xf>
    <xf numFmtId="164" fontId="4" fillId="0" borderId="1" xfId="43" applyFont="1" applyFill="1" applyBorder="1"/>
    <xf numFmtId="164" fontId="4" fillId="0" borderId="1" xfId="43" applyFont="1" applyFill="1" applyBorder="1" applyAlignment="1">
      <alignment horizontal="right"/>
    </xf>
    <xf numFmtId="165" fontId="4" fillId="0" borderId="1" xfId="42" applyNumberFormat="1" applyFont="1" applyFill="1" applyBorder="1" applyAlignment="1">
      <alignment horizontal="left"/>
    </xf>
    <xf numFmtId="165" fontId="4" fillId="3" borderId="0" xfId="41" applyNumberFormat="1" applyFont="1" applyFill="1" applyAlignment="1">
      <alignment horizontal="left"/>
    </xf>
    <xf numFmtId="164" fontId="4" fillId="0" borderId="0" xfId="43" applyFont="1" applyFill="1" applyBorder="1" applyAlignment="1">
      <alignment horizontal="right"/>
    </xf>
    <xf numFmtId="165" fontId="4" fillId="0" borderId="0" xfId="42" applyNumberFormat="1" applyFont="1" applyFill="1" applyBorder="1" applyAlignment="1">
      <alignment horizontal="left"/>
    </xf>
    <xf numFmtId="164" fontId="7" fillId="0" borderId="0" xfId="43" applyFont="1" applyFill="1" applyBorder="1" applyAlignment="1">
      <alignment wrapText="1"/>
    </xf>
    <xf numFmtId="164" fontId="4" fillId="0" borderId="0" xfId="43" applyFont="1" applyBorder="1" applyAlignment="1">
      <alignment horizontal="right"/>
    </xf>
    <xf numFmtId="164" fontId="7" fillId="0" borderId="0" xfId="43" applyNumberFormat="1" applyFont="1" applyAlignment="1" applyProtection="1">
      <alignment horizontal="left"/>
    </xf>
    <xf numFmtId="0" fontId="7" fillId="0" borderId="0" xfId="9" applyFont="1" applyBorder="1" applyAlignment="1">
      <alignment horizontal="left"/>
    </xf>
    <xf numFmtId="49" fontId="7" fillId="0" borderId="0" xfId="41" applyNumberFormat="1" applyFont="1" applyFill="1" applyAlignment="1">
      <alignment horizontal="left"/>
    </xf>
    <xf numFmtId="3" fontId="22" fillId="0" borderId="0" xfId="41" applyNumberFormat="1" applyFont="1" applyFill="1" applyAlignment="1">
      <alignment horizontal="left"/>
    </xf>
    <xf numFmtId="173" fontId="4" fillId="0" borderId="0" xfId="9" applyNumberFormat="1" applyFont="1" applyFill="1" applyBorder="1" applyAlignment="1">
      <alignment horizontal="right"/>
    </xf>
    <xf numFmtId="0" fontId="4" fillId="0" borderId="1" xfId="41" applyFont="1" applyBorder="1"/>
    <xf numFmtId="173" fontId="4" fillId="0" borderId="1" xfId="43" applyNumberFormat="1" applyFont="1" applyFill="1" applyBorder="1" applyAlignment="1">
      <alignment horizontal="right"/>
    </xf>
    <xf numFmtId="0" fontId="4" fillId="0" borderId="0" xfId="31" applyFont="1" applyFill="1" applyAlignment="1" applyProtection="1">
      <alignment horizontal="left"/>
    </xf>
    <xf numFmtId="3" fontId="4" fillId="0" borderId="0" xfId="85" applyNumberFormat="1" applyFont="1" applyFill="1" applyBorder="1" applyAlignment="1">
      <alignment horizontal="right"/>
    </xf>
    <xf numFmtId="164" fontId="4" fillId="0" borderId="0" xfId="33" applyFont="1" applyFill="1" applyBorder="1" applyAlignment="1" applyProtection="1">
      <alignment horizontal="left"/>
    </xf>
    <xf numFmtId="164" fontId="4" fillId="0" borderId="0" xfId="43" applyFont="1" applyFill="1" applyBorder="1" applyAlignment="1">
      <alignment horizontal="left"/>
    </xf>
    <xf numFmtId="174" fontId="4" fillId="0" borderId="0" xfId="41" applyNumberFormat="1" applyFont="1" applyFill="1" applyAlignment="1">
      <alignment horizontal="left"/>
    </xf>
    <xf numFmtId="0" fontId="7" fillId="0" borderId="0" xfId="41" applyFont="1"/>
    <xf numFmtId="164" fontId="7" fillId="0" borderId="0" xfId="33" applyFont="1" applyBorder="1" applyAlignment="1" applyProtection="1">
      <alignment horizontal="left"/>
    </xf>
    <xf numFmtId="3" fontId="7" fillId="0" borderId="0" xfId="85" applyNumberFormat="1" applyFont="1" applyFill="1" applyBorder="1" applyAlignment="1">
      <alignment horizontal="right"/>
    </xf>
    <xf numFmtId="164" fontId="7" fillId="0" borderId="0" xfId="33" applyFont="1" applyFill="1" applyBorder="1" applyAlignment="1" applyProtection="1">
      <alignment horizontal="left"/>
    </xf>
    <xf numFmtId="165" fontId="4" fillId="0" borderId="0" xfId="87" applyNumberFormat="1" applyFont="1" applyFill="1" applyAlignment="1">
      <alignment horizontal="left"/>
    </xf>
    <xf numFmtId="0" fontId="4" fillId="0" borderId="2" xfId="41" applyFont="1" applyFill="1" applyBorder="1"/>
    <xf numFmtId="49" fontId="4" fillId="0" borderId="2" xfId="43" applyNumberFormat="1" applyFont="1" applyFill="1" applyBorder="1" applyAlignment="1" applyProtection="1">
      <alignment horizontal="right"/>
    </xf>
    <xf numFmtId="0" fontId="4" fillId="0" borderId="1" xfId="41" applyFont="1" applyFill="1" applyBorder="1"/>
    <xf numFmtId="165" fontId="4" fillId="0" borderId="1" xfId="87" applyNumberFormat="1" applyFont="1" applyFill="1" applyBorder="1" applyAlignment="1">
      <alignment horizontal="left"/>
    </xf>
    <xf numFmtId="165" fontId="4" fillId="0" borderId="0" xfId="87" applyNumberFormat="1" applyFont="1" applyFill="1" applyBorder="1" applyAlignment="1">
      <alignment horizontal="left"/>
    </xf>
    <xf numFmtId="164" fontId="7" fillId="0" borderId="0" xfId="33" applyFont="1" applyAlignment="1" applyProtection="1">
      <alignment horizontal="left" wrapText="1"/>
    </xf>
    <xf numFmtId="49" fontId="7" fillId="0" borderId="0" xfId="41" applyNumberFormat="1" applyFont="1" applyAlignment="1">
      <alignment horizontal="left"/>
    </xf>
    <xf numFmtId="0" fontId="4" fillId="0" borderId="0" xfId="41" applyFont="1" applyFill="1" applyAlignment="1">
      <alignment horizontal="right"/>
    </xf>
    <xf numFmtId="3" fontId="4" fillId="0" borderId="0" xfId="97" applyNumberFormat="1" applyFont="1" applyFill="1" applyAlignment="1">
      <alignment horizontal="right"/>
    </xf>
    <xf numFmtId="0" fontId="4" fillId="0" borderId="0" xfId="98" applyFont="1" applyFill="1" applyAlignment="1" applyProtection="1">
      <alignment horizontal="left"/>
    </xf>
    <xf numFmtId="0" fontId="4" fillId="0" borderId="0" xfId="97" applyFont="1" applyFill="1" applyAlignment="1">
      <alignment horizontal="right"/>
    </xf>
    <xf numFmtId="0" fontId="4" fillId="0" borderId="0" xfId="97" applyFont="1" applyFill="1"/>
    <xf numFmtId="0" fontId="21" fillId="0" borderId="0" xfId="97" applyFont="1" applyFill="1"/>
    <xf numFmtId="0" fontId="21" fillId="0" borderId="0" xfId="97" applyFont="1" applyFill="1" applyAlignment="1">
      <alignment horizontal="right"/>
    </xf>
    <xf numFmtId="0" fontId="6" fillId="0" borderId="0" xfId="41" applyFont="1" applyFill="1" applyAlignment="1">
      <alignment horizontal="right"/>
    </xf>
    <xf numFmtId="0" fontId="4" fillId="0" borderId="0" xfId="97" applyFont="1" applyFill="1" applyAlignment="1">
      <alignment horizontal="left"/>
    </xf>
    <xf numFmtId="0" fontId="4" fillId="0" borderId="0" xfId="99" applyFont="1" applyFill="1" applyAlignment="1" applyProtection="1">
      <alignment horizontal="left"/>
      <protection locked="0"/>
    </xf>
    <xf numFmtId="3" fontId="6" fillId="0" borderId="0" xfId="41" applyNumberFormat="1" applyFont="1" applyFill="1" applyAlignment="1">
      <alignment horizontal="right"/>
    </xf>
    <xf numFmtId="0" fontId="4" fillId="0" borderId="1" xfId="41" applyFont="1" applyFill="1" applyBorder="1" applyAlignment="1">
      <alignment horizontal="right"/>
    </xf>
    <xf numFmtId="0" fontId="4" fillId="0" borderId="0" xfId="97" applyFont="1" applyFill="1" applyBorder="1" applyAlignment="1">
      <alignment horizontal="left" indent="1"/>
    </xf>
    <xf numFmtId="3" fontId="4" fillId="0" borderId="0" xfId="97" applyNumberFormat="1" applyFont="1" applyFill="1" applyBorder="1"/>
    <xf numFmtId="175" fontId="6" fillId="0" borderId="0" xfId="99" applyNumberFormat="1" applyFont="1" applyFill="1" applyBorder="1" applyAlignment="1" applyProtection="1">
      <alignment horizontal="right"/>
    </xf>
    <xf numFmtId="175" fontId="4" fillId="0" borderId="0" xfId="99" applyNumberFormat="1" applyFont="1" applyFill="1" applyBorder="1" applyAlignment="1" applyProtection="1">
      <alignment horizontal="right"/>
    </xf>
    <xf numFmtId="3" fontId="4" fillId="0" borderId="0" xfId="97" applyNumberFormat="1" applyFont="1" applyFill="1" applyBorder="1" applyAlignment="1">
      <alignment horizontal="right"/>
    </xf>
    <xf numFmtId="3" fontId="7" fillId="0" borderId="0" xfId="97" applyNumberFormat="1" applyFont="1" applyFill="1" applyBorder="1"/>
    <xf numFmtId="176" fontId="6" fillId="0" borderId="0" xfId="100" applyNumberFormat="1" applyFont="1" applyFill="1" applyBorder="1" applyAlignment="1">
      <alignment horizontal="right"/>
    </xf>
    <xf numFmtId="0" fontId="7" fillId="0" borderId="0" xfId="97" applyFont="1" applyFill="1" applyBorder="1" applyAlignment="1">
      <alignment horizontal="left" indent="1"/>
    </xf>
    <xf numFmtId="0" fontId="6" fillId="0" borderId="0" xfId="101" applyFont="1" applyFill="1" applyBorder="1"/>
    <xf numFmtId="3" fontId="6" fillId="0" borderId="0" xfId="41" applyNumberFormat="1" applyFont="1" applyFill="1" applyBorder="1" applyAlignment="1">
      <alignment horizontal="right"/>
    </xf>
    <xf numFmtId="0" fontId="7" fillId="0" borderId="0" xfId="97" applyFont="1" applyFill="1" applyBorder="1"/>
    <xf numFmtId="0" fontId="5" fillId="0" borderId="0" xfId="101" applyFont="1" applyFill="1" applyBorder="1"/>
    <xf numFmtId="3" fontId="5" fillId="0" borderId="0" xfId="41" applyNumberFormat="1" applyFont="1" applyFill="1" applyBorder="1" applyAlignment="1">
      <alignment horizontal="right"/>
    </xf>
    <xf numFmtId="3" fontId="7" fillId="0" borderId="0" xfId="97" applyNumberFormat="1" applyFont="1" applyFill="1" applyBorder="1" applyAlignment="1">
      <alignment horizontal="right"/>
    </xf>
    <xf numFmtId="0" fontId="4" fillId="0" borderId="0" xfId="97" applyFont="1" applyFill="1" applyBorder="1"/>
    <xf numFmtId="176" fontId="5" fillId="0" borderId="0" xfId="102" applyNumberFormat="1" applyFont="1" applyFill="1" applyBorder="1" applyAlignment="1" applyProtection="1">
      <alignment horizontal="right"/>
    </xf>
    <xf numFmtId="176" fontId="5" fillId="0" borderId="0" xfId="100" applyNumberFormat="1" applyFont="1" applyFill="1" applyBorder="1" applyAlignment="1">
      <alignment horizontal="right"/>
    </xf>
    <xf numFmtId="0" fontId="4" fillId="0" borderId="0" xfId="41" applyNumberFormat="1" applyFont="1" applyFill="1"/>
    <xf numFmtId="0" fontId="4" fillId="0" borderId="2" xfId="41" applyNumberFormat="1" applyFont="1" applyFill="1" applyBorder="1"/>
    <xf numFmtId="0" fontId="4" fillId="0" borderId="2" xfId="41" applyNumberFormat="1" applyFont="1" applyFill="1" applyBorder="1" applyAlignment="1">
      <alignment horizontal="left"/>
    </xf>
    <xf numFmtId="0" fontId="7" fillId="0" borderId="0" xfId="97" applyFont="1" applyFill="1" applyAlignment="1" applyProtection="1">
      <alignment horizontal="left"/>
      <protection locked="0"/>
    </xf>
    <xf numFmtId="49" fontId="7" fillId="0" borderId="0" xfId="41" applyNumberFormat="1" applyFont="1" applyFill="1" applyAlignment="1">
      <alignment horizontal="right"/>
    </xf>
    <xf numFmtId="0" fontId="6" fillId="0" borderId="0" xfId="41" applyFont="1"/>
    <xf numFmtId="3" fontId="4" fillId="0" borderId="0" xfId="104" applyNumberFormat="1" applyFont="1" applyFill="1"/>
    <xf numFmtId="0" fontId="4" fillId="0" borderId="0" xfId="104" applyFont="1" applyFill="1"/>
    <xf numFmtId="0" fontId="6" fillId="0" borderId="0" xfId="5" applyFont="1" applyFill="1" applyBorder="1"/>
    <xf numFmtId="3" fontId="6" fillId="0" borderId="0" xfId="5" applyNumberFormat="1" applyFont="1" applyFill="1" applyBorder="1" applyAlignment="1">
      <alignment horizontal="right"/>
    </xf>
    <xf numFmtId="3" fontId="6" fillId="0" borderId="0" xfId="5" applyNumberFormat="1" applyFont="1" applyFill="1" applyBorder="1"/>
    <xf numFmtId="0" fontId="6" fillId="0" borderId="0" xfId="5" applyNumberFormat="1" applyFont="1" applyFill="1" applyBorder="1" applyAlignment="1" applyProtection="1">
      <alignment horizontal="left"/>
    </xf>
    <xf numFmtId="0" fontId="8" fillId="0" borderId="0" xfId="36" applyNumberFormat="1" applyFont="1" applyFill="1"/>
    <xf numFmtId="0" fontId="6" fillId="0" borderId="0" xfId="41" applyFont="1" applyFill="1"/>
    <xf numFmtId="3" fontId="6" fillId="0" borderId="0" xfId="5" applyNumberFormat="1" applyFont="1" applyFill="1" applyBorder="1" applyAlignment="1" applyProtection="1">
      <alignment horizontal="left"/>
    </xf>
    <xf numFmtId="0" fontId="6" fillId="0" borderId="1" xfId="5" applyFont="1" applyFill="1" applyBorder="1"/>
    <xf numFmtId="3" fontId="6" fillId="0" borderId="1" xfId="5" applyNumberFormat="1" applyFont="1" applyFill="1" applyBorder="1" applyAlignment="1">
      <alignment horizontal="right"/>
    </xf>
    <xf numFmtId="3" fontId="6" fillId="0" borderId="1" xfId="5" applyNumberFormat="1" applyFont="1" applyFill="1" applyBorder="1"/>
    <xf numFmtId="3" fontId="6" fillId="0" borderId="1" xfId="5" applyNumberFormat="1" applyFont="1" applyFill="1" applyBorder="1" applyAlignment="1" applyProtection="1">
      <alignment horizontal="left"/>
    </xf>
    <xf numFmtId="0" fontId="6" fillId="0" borderId="0" xfId="5" applyFont="1" applyFill="1" applyAlignment="1" applyProtection="1">
      <alignment horizontal="left"/>
    </xf>
    <xf numFmtId="3" fontId="4" fillId="0" borderId="0" xfId="105" applyNumberFormat="1" applyFont="1" applyFill="1" applyBorder="1" applyAlignment="1" applyProtection="1">
      <alignment horizontal="right"/>
    </xf>
    <xf numFmtId="3" fontId="4" fillId="0" borderId="0" xfId="41" applyNumberFormat="1" applyFont="1" applyFill="1" applyBorder="1"/>
    <xf numFmtId="3" fontId="4" fillId="0" borderId="0" xfId="3" applyNumberFormat="1" applyFont="1" applyFill="1" applyBorder="1" applyAlignment="1" applyProtection="1">
      <alignment horizontal="right"/>
      <protection locked="0"/>
    </xf>
    <xf numFmtId="0" fontId="6" fillId="0" borderId="0" xfId="41" applyNumberFormat="1" applyFont="1" applyFill="1" applyAlignment="1">
      <alignment horizontal="right"/>
    </xf>
    <xf numFmtId="0" fontId="6" fillId="0" borderId="2" xfId="41" applyNumberFormat="1" applyFont="1" applyFill="1" applyBorder="1" applyAlignment="1">
      <alignment horizontal="right"/>
    </xf>
    <xf numFmtId="0" fontId="6" fillId="0" borderId="0" xfId="41" applyFont="1" applyFill="1" applyBorder="1"/>
    <xf numFmtId="3" fontId="4" fillId="0" borderId="1" xfId="41" applyNumberFormat="1" applyFont="1" applyFill="1" applyBorder="1"/>
    <xf numFmtId="3" fontId="4" fillId="0" borderId="1" xfId="3" applyNumberFormat="1" applyFont="1" applyFill="1" applyBorder="1" applyAlignment="1">
      <alignment horizontal="right"/>
    </xf>
    <xf numFmtId="3" fontId="4" fillId="0" borderId="1" xfId="3" applyNumberFormat="1" applyFont="1" applyFill="1" applyBorder="1"/>
    <xf numFmtId="168" fontId="5" fillId="0" borderId="0" xfId="5" applyNumberFormat="1" applyFont="1" applyAlignment="1" applyProtection="1">
      <alignment horizontal="left"/>
    </xf>
    <xf numFmtId="3" fontId="4" fillId="0" borderId="0" xfId="3" applyNumberFormat="1" applyFont="1" applyBorder="1" applyAlignment="1">
      <alignment horizontal="right"/>
    </xf>
    <xf numFmtId="3" fontId="4" fillId="0" borderId="0" xfId="3" applyNumberFormat="1" applyFont="1" applyBorder="1"/>
    <xf numFmtId="49" fontId="5" fillId="0" borderId="0" xfId="41" applyNumberFormat="1" applyFont="1" applyAlignment="1">
      <alignment horizontal="left"/>
    </xf>
    <xf numFmtId="166" fontId="4" fillId="0" borderId="0" xfId="31" applyNumberFormat="1" applyFont="1" applyFill="1"/>
    <xf numFmtId="0" fontId="4" fillId="0" borderId="0" xfId="106" applyFont="1" applyFill="1"/>
    <xf numFmtId="0" fontId="4" fillId="0" borderId="0" xfId="29" applyFont="1" applyFill="1" applyBorder="1" applyAlignment="1">
      <alignment horizontal="right"/>
    </xf>
    <xf numFmtId="0" fontId="4" fillId="0" borderId="0" xfId="29" applyFont="1" applyFill="1" applyBorder="1"/>
    <xf numFmtId="164" fontId="6" fillId="0" borderId="0" xfId="86" applyFont="1" applyFill="1" applyBorder="1" applyAlignment="1" applyProtection="1">
      <alignment horizontal="left"/>
    </xf>
    <xf numFmtId="0" fontId="5" fillId="0" borderId="0" xfId="41" applyFont="1" applyFill="1"/>
    <xf numFmtId="0" fontId="5" fillId="0" borderId="1" xfId="41" applyFont="1" applyFill="1" applyBorder="1"/>
    <xf numFmtId="3" fontId="6" fillId="0" borderId="1" xfId="107" applyNumberFormat="1" applyFont="1" applyFill="1" applyBorder="1" applyAlignment="1">
      <alignment horizontal="right"/>
    </xf>
    <xf numFmtId="0" fontId="6" fillId="0" borderId="1" xfId="107" applyFont="1" applyFill="1" applyBorder="1" applyAlignment="1">
      <alignment horizontal="left" indent="1"/>
    </xf>
    <xf numFmtId="3" fontId="5" fillId="0" borderId="0" xfId="107" applyNumberFormat="1" applyFont="1" applyFill="1" applyAlignment="1">
      <alignment horizontal="right"/>
    </xf>
    <xf numFmtId="3" fontId="5" fillId="0" borderId="0" xfId="41" applyNumberFormat="1" applyFont="1" applyBorder="1"/>
    <xf numFmtId="3" fontId="6" fillId="0" borderId="0" xfId="107" applyNumberFormat="1" applyFont="1" applyFill="1" applyAlignment="1">
      <alignment horizontal="right"/>
    </xf>
    <xf numFmtId="3" fontId="6" fillId="0" borderId="0" xfId="41" applyNumberFormat="1" applyFont="1" applyBorder="1"/>
    <xf numFmtId="166" fontId="6" fillId="0" borderId="0" xfId="107" applyNumberFormat="1" applyFont="1" applyFill="1" applyAlignment="1">
      <alignment horizontal="right"/>
    </xf>
    <xf numFmtId="0" fontId="4" fillId="0" borderId="0" xfId="29" applyFont="1" applyFill="1" applyAlignment="1">
      <alignment horizontal="right"/>
    </xf>
    <xf numFmtId="0" fontId="4" fillId="0" borderId="0" xfId="29" applyFont="1" applyFill="1"/>
    <xf numFmtId="0" fontId="6" fillId="0" borderId="0" xfId="29" applyFont="1" applyFill="1" applyBorder="1"/>
    <xf numFmtId="0" fontId="6" fillId="0" borderId="2" xfId="41" applyFont="1" applyFill="1" applyBorder="1"/>
    <xf numFmtId="0" fontId="6" fillId="0" borderId="1" xfId="41" applyFont="1" applyFill="1" applyBorder="1"/>
    <xf numFmtId="164" fontId="6" fillId="0" borderId="1" xfId="86" applyFont="1" applyFill="1" applyBorder="1" applyAlignment="1" applyProtection="1">
      <alignment horizontal="left"/>
    </xf>
    <xf numFmtId="0" fontId="5" fillId="0" borderId="0" xfId="108" applyFont="1" applyFill="1" applyAlignment="1" applyProtection="1">
      <alignment horizontal="left" wrapText="1"/>
    </xf>
    <xf numFmtId="164" fontId="5" fillId="0" borderId="0" xfId="86" applyFont="1" applyFill="1" applyAlignment="1" applyProtection="1">
      <alignment horizontal="left"/>
    </xf>
    <xf numFmtId="0" fontId="7" fillId="0" borderId="0" xfId="9" applyFont="1" applyFill="1" applyBorder="1" applyAlignment="1">
      <alignment horizontal="left"/>
    </xf>
    <xf numFmtId="49" fontId="5" fillId="0" borderId="0" xfId="41" applyNumberFormat="1" applyFont="1" applyFill="1" applyAlignment="1">
      <alignment horizontal="left"/>
    </xf>
    <xf numFmtId="0" fontId="6" fillId="0" borderId="0" xfId="110" applyFont="1"/>
    <xf numFmtId="164" fontId="6" fillId="0" borderId="0" xfId="86" applyFont="1" applyFill="1" applyAlignment="1" applyProtection="1">
      <alignment horizontal="left"/>
    </xf>
    <xf numFmtId="0" fontId="6" fillId="0" borderId="1" xfId="110" applyFont="1" applyBorder="1"/>
    <xf numFmtId="0" fontId="5" fillId="0" borderId="0" xfId="110" applyFont="1" applyBorder="1" applyAlignment="1"/>
    <xf numFmtId="10" fontId="5" fillId="0" borderId="0" xfId="110" applyNumberFormat="1" applyFont="1" applyBorder="1" applyAlignment="1">
      <alignment wrapText="1"/>
    </xf>
    <xf numFmtId="3" fontId="5" fillId="0" borderId="0" xfId="111" applyNumberFormat="1" applyFont="1" applyBorder="1" applyAlignment="1">
      <alignment horizontal="right"/>
    </xf>
    <xf numFmtId="10" fontId="5" fillId="0" borderId="0" xfId="110" applyNumberFormat="1" applyFont="1" applyBorder="1" applyAlignment="1"/>
    <xf numFmtId="10" fontId="6" fillId="0" borderId="0" xfId="110" applyNumberFormat="1" applyFont="1" applyBorder="1" applyAlignment="1">
      <alignment horizontal="left"/>
    </xf>
    <xf numFmtId="3" fontId="6" fillId="0" borderId="0" xfId="111" applyNumberFormat="1" applyFont="1" applyAlignment="1">
      <alignment horizontal="right"/>
    </xf>
    <xf numFmtId="3" fontId="6" fillId="0" borderId="0" xfId="111" applyNumberFormat="1" applyFont="1" applyBorder="1" applyAlignment="1">
      <alignment horizontal="right"/>
    </xf>
    <xf numFmtId="0" fontId="8" fillId="0" borderId="0" xfId="112" applyFont="1"/>
    <xf numFmtId="10" fontId="6" fillId="0" borderId="0" xfId="110" applyNumberFormat="1" applyFont="1" applyAlignment="1">
      <alignment horizontal="left"/>
    </xf>
    <xf numFmtId="0" fontId="5" fillId="0" borderId="0" xfId="110" applyFont="1"/>
    <xf numFmtId="10" fontId="5" fillId="0" borderId="0" xfId="110" applyNumberFormat="1" applyFont="1" applyAlignment="1">
      <alignment horizontal="left"/>
    </xf>
    <xf numFmtId="10" fontId="5" fillId="0" borderId="0" xfId="110" applyNumberFormat="1" applyFont="1"/>
    <xf numFmtId="3" fontId="5" fillId="0" borderId="0" xfId="111" applyNumberFormat="1" applyFont="1" applyAlignment="1">
      <alignment horizontal="right"/>
    </xf>
    <xf numFmtId="164" fontId="4" fillId="0" borderId="0" xfId="113" applyFont="1" applyFill="1"/>
    <xf numFmtId="3" fontId="4" fillId="0" borderId="0" xfId="113" applyNumberFormat="1" applyFont="1" applyFill="1"/>
    <xf numFmtId="3" fontId="4" fillId="0" borderId="0" xfId="110" applyNumberFormat="1" applyFont="1" applyFill="1" applyBorder="1" applyAlignment="1">
      <alignment horizontal="right"/>
    </xf>
    <xf numFmtId="3" fontId="4" fillId="0" borderId="0" xfId="110" applyNumberFormat="1" applyFont="1" applyFill="1" applyBorder="1"/>
    <xf numFmtId="0" fontId="4" fillId="0" borderId="2" xfId="8" applyNumberFormat="1" applyFont="1" applyFill="1" applyBorder="1"/>
    <xf numFmtId="0" fontId="4" fillId="0" borderId="2" xfId="8" applyNumberFormat="1" applyFont="1" applyFill="1" applyBorder="1" applyAlignment="1">
      <alignment horizontal="left"/>
    </xf>
    <xf numFmtId="0" fontId="4" fillId="0" borderId="0" xfId="8" applyFont="1" applyFill="1" applyBorder="1"/>
    <xf numFmtId="0" fontId="4" fillId="0" borderId="0" xfId="110" applyFont="1" applyFill="1"/>
    <xf numFmtId="0" fontId="7" fillId="0" borderId="0" xfId="8" applyFont="1" applyAlignment="1" applyProtection="1">
      <alignment horizontal="left"/>
      <protection locked="0"/>
    </xf>
    <xf numFmtId="0" fontId="4" fillId="0" borderId="0" xfId="8" applyFont="1"/>
    <xf numFmtId="0" fontId="5" fillId="0" borderId="0" xfId="3" applyFont="1" applyFill="1" applyBorder="1"/>
    <xf numFmtId="0" fontId="6" fillId="0" borderId="0" xfId="110" applyFont="1" applyFill="1"/>
    <xf numFmtId="3" fontId="6" fillId="0" borderId="0" xfId="3" applyNumberFormat="1" applyFont="1" applyFill="1" applyBorder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/>
    <xf numFmtId="0" fontId="7" fillId="0" borderId="0" xfId="8" applyFont="1" applyAlignment="1">
      <alignment horizontal="right"/>
    </xf>
    <xf numFmtId="0" fontId="7" fillId="0" borderId="0" xfId="31" applyFont="1" applyFill="1" applyAlignment="1">
      <alignment horizontal="left"/>
    </xf>
    <xf numFmtId="0" fontId="42" fillId="0" borderId="0" xfId="114" applyFont="1" applyFill="1" applyBorder="1"/>
    <xf numFmtId="0" fontId="42" fillId="0" borderId="0" xfId="114" applyFont="1"/>
    <xf numFmtId="0" fontId="42" fillId="0" borderId="0" xfId="114" applyFont="1" applyAlignment="1">
      <alignment horizontal="right"/>
    </xf>
    <xf numFmtId="0" fontId="43" fillId="0" borderId="0" xfId="114" applyFont="1"/>
    <xf numFmtId="166" fontId="42" fillId="0" borderId="0" xfId="114" applyNumberFormat="1" applyFont="1"/>
    <xf numFmtId="166" fontId="42" fillId="0" borderId="0" xfId="114" applyNumberFormat="1" applyFont="1" applyAlignment="1">
      <alignment horizontal="right"/>
    </xf>
    <xf numFmtId="0" fontId="42" fillId="0" borderId="1" xfId="114" applyFont="1" applyBorder="1"/>
    <xf numFmtId="166" fontId="42" fillId="0" borderId="1" xfId="114" applyNumberFormat="1" applyFont="1" applyBorder="1"/>
    <xf numFmtId="166" fontId="42" fillId="0" borderId="1" xfId="114" applyNumberFormat="1" applyFont="1" applyBorder="1" applyAlignment="1">
      <alignment horizontal="right"/>
    </xf>
    <xf numFmtId="0" fontId="43" fillId="0" borderId="1" xfId="114" applyFont="1" applyBorder="1"/>
    <xf numFmtId="3" fontId="42" fillId="0" borderId="0" xfId="114" applyNumberFormat="1" applyFont="1" applyAlignment="1">
      <alignment horizontal="right"/>
    </xf>
    <xf numFmtId="0" fontId="42" fillId="0" borderId="0" xfId="114" applyFont="1" applyBorder="1"/>
    <xf numFmtId="0" fontId="42" fillId="0" borderId="0" xfId="114" applyFont="1" applyBorder="1" applyAlignment="1">
      <alignment horizontal="right"/>
    </xf>
    <xf numFmtId="0" fontId="43" fillId="0" borderId="0" xfId="114" applyFont="1" applyBorder="1"/>
    <xf numFmtId="0" fontId="42" fillId="0" borderId="2" xfId="114" applyFont="1" applyBorder="1"/>
    <xf numFmtId="0" fontId="42" fillId="0" borderId="2" xfId="114" applyFont="1" applyBorder="1" applyAlignment="1">
      <alignment horizontal="right"/>
    </xf>
    <xf numFmtId="0" fontId="43" fillId="0" borderId="2" xfId="114" applyFont="1" applyBorder="1"/>
    <xf numFmtId="0" fontId="44" fillId="0" borderId="0" xfId="114" applyFont="1" applyFill="1" applyBorder="1"/>
    <xf numFmtId="0" fontId="44" fillId="0" borderId="0" xfId="114" applyFont="1"/>
    <xf numFmtId="0" fontId="44" fillId="0" borderId="0" xfId="114" applyFont="1" applyAlignment="1">
      <alignment horizontal="right"/>
    </xf>
    <xf numFmtId="0" fontId="45" fillId="0" borderId="0" xfId="114" applyNumberFormat="1" applyFont="1" applyFill="1" applyBorder="1" applyAlignment="1">
      <alignment horizontal="left"/>
    </xf>
    <xf numFmtId="0" fontId="45" fillId="0" borderId="0" xfId="114" applyNumberFormat="1" applyFont="1" applyAlignment="1">
      <alignment horizontal="left"/>
    </xf>
    <xf numFmtId="49" fontId="12" fillId="0" borderId="0" xfId="1" applyNumberFormat="1" applyFont="1" applyFill="1" applyAlignment="1">
      <alignment horizontal="center"/>
    </xf>
    <xf numFmtId="3" fontId="12" fillId="0" borderId="0" xfId="30" applyNumberFormat="1" applyFont="1" applyFill="1" applyBorder="1" applyAlignment="1">
      <alignment horizontal="center"/>
    </xf>
    <xf numFmtId="0" fontId="46" fillId="0" borderId="0" xfId="115" applyFont="1"/>
    <xf numFmtId="0" fontId="46" fillId="0" borderId="0" xfId="115" applyFont="1" applyBorder="1"/>
    <xf numFmtId="0" fontId="47" fillId="0" borderId="0" xfId="115" applyFont="1"/>
    <xf numFmtId="0" fontId="46" fillId="0" borderId="0" xfId="115" applyFont="1" applyAlignment="1">
      <alignment horizontal="center"/>
    </xf>
    <xf numFmtId="0" fontId="46" fillId="0" borderId="0" xfId="115" applyNumberFormat="1" applyFont="1"/>
    <xf numFmtId="0" fontId="6" fillId="0" borderId="0" xfId="115" applyNumberFormat="1" applyFont="1" applyFill="1" applyAlignment="1" applyProtection="1">
      <alignment horizontal="left"/>
    </xf>
    <xf numFmtId="0" fontId="47" fillId="0" borderId="0" xfId="115" applyFont="1" applyBorder="1"/>
    <xf numFmtId="0" fontId="46" fillId="0" borderId="0" xfId="115" applyFont="1" applyBorder="1" applyAlignment="1">
      <alignment horizontal="center"/>
    </xf>
    <xf numFmtId="0" fontId="46" fillId="0" borderId="0" xfId="115" applyNumberFormat="1" applyFont="1" applyBorder="1"/>
    <xf numFmtId="0" fontId="46" fillId="0" borderId="13" xfId="115" applyFont="1" applyBorder="1"/>
    <xf numFmtId="0" fontId="46" fillId="0" borderId="1" xfId="115" applyFont="1" applyBorder="1"/>
    <xf numFmtId="0" fontId="46" fillId="0" borderId="14" xfId="115" applyFont="1" applyBorder="1"/>
    <xf numFmtId="0" fontId="46" fillId="0" borderId="15" xfId="115" applyFont="1" applyBorder="1"/>
    <xf numFmtId="0" fontId="47" fillId="0" borderId="13" xfId="115" applyFont="1" applyBorder="1"/>
    <xf numFmtId="0" fontId="46" fillId="0" borderId="1" xfId="115" applyFont="1" applyBorder="1" applyAlignment="1">
      <alignment horizontal="center"/>
    </xf>
    <xf numFmtId="0" fontId="46" fillId="0" borderId="1" xfId="115" applyNumberFormat="1" applyFont="1" applyBorder="1"/>
    <xf numFmtId="0" fontId="46" fillId="0" borderId="15" xfId="115" applyNumberFormat="1" applyFont="1" applyBorder="1"/>
    <xf numFmtId="3" fontId="46" fillId="0" borderId="16" xfId="115" applyNumberFormat="1" applyFont="1" applyBorder="1"/>
    <xf numFmtId="3" fontId="46" fillId="0" borderId="0" xfId="115" applyNumberFormat="1" applyFont="1" applyBorder="1"/>
    <xf numFmtId="3" fontId="46" fillId="0" borderId="17" xfId="115" applyNumberFormat="1" applyFont="1" applyBorder="1"/>
    <xf numFmtId="3" fontId="46" fillId="0" borderId="18" xfId="115" applyNumberFormat="1" applyFont="1" applyBorder="1"/>
    <xf numFmtId="3" fontId="47" fillId="0" borderId="16" xfId="115" applyNumberFormat="1" applyFont="1" applyBorder="1"/>
    <xf numFmtId="3" fontId="46" fillId="0" borderId="0" xfId="115" applyNumberFormat="1" applyFont="1" applyBorder="1" applyAlignment="1">
      <alignment horizontal="center"/>
    </xf>
    <xf numFmtId="0" fontId="46" fillId="0" borderId="18" xfId="115" applyNumberFormat="1" applyFont="1" applyBorder="1"/>
    <xf numFmtId="0" fontId="46" fillId="0" borderId="16" xfId="115" applyFont="1" applyBorder="1"/>
    <xf numFmtId="0" fontId="46" fillId="0" borderId="17" xfId="115" applyFont="1" applyBorder="1"/>
    <xf numFmtId="0" fontId="46" fillId="0" borderId="18" xfId="115" applyFont="1" applyBorder="1"/>
    <xf numFmtId="0" fontId="47" fillId="0" borderId="16" xfId="115" applyFont="1" applyBorder="1"/>
    <xf numFmtId="0" fontId="47" fillId="0" borderId="17" xfId="115" applyFont="1" applyBorder="1" applyAlignment="1">
      <alignment horizontal="center"/>
    </xf>
    <xf numFmtId="0" fontId="47" fillId="0" borderId="18" xfId="115" applyFont="1" applyBorder="1"/>
    <xf numFmtId="0" fontId="48" fillId="0" borderId="0" xfId="115" applyNumberFormat="1" applyFont="1" applyBorder="1"/>
    <xf numFmtId="0" fontId="47" fillId="0" borderId="0" xfId="115" applyFont="1" applyBorder="1" applyAlignment="1">
      <alignment horizontal="center"/>
    </xf>
    <xf numFmtId="0" fontId="46" fillId="0" borderId="19" xfId="115" applyFont="1" applyBorder="1"/>
    <xf numFmtId="0" fontId="46" fillId="0" borderId="20" xfId="115" applyFont="1" applyBorder="1"/>
    <xf numFmtId="0" fontId="46" fillId="0" borderId="21" xfId="115" applyFont="1" applyBorder="1"/>
    <xf numFmtId="0" fontId="46" fillId="0" borderId="22" xfId="115" applyFont="1" applyBorder="1"/>
    <xf numFmtId="0" fontId="47" fillId="0" borderId="19" xfId="115" applyFont="1" applyBorder="1"/>
    <xf numFmtId="0" fontId="46" fillId="0" borderId="20" xfId="115" applyFont="1" applyBorder="1" applyAlignment="1">
      <alignment horizontal="center"/>
    </xf>
    <xf numFmtId="0" fontId="46" fillId="0" borderId="20" xfId="115" applyNumberFormat="1" applyFont="1" applyBorder="1"/>
    <xf numFmtId="0" fontId="46" fillId="0" borderId="22" xfId="115" applyNumberFormat="1" applyFont="1" applyBorder="1"/>
    <xf numFmtId="0" fontId="46" fillId="0" borderId="0" xfId="115" applyFont="1" applyAlignment="1">
      <alignment vertical="center"/>
    </xf>
    <xf numFmtId="0" fontId="6" fillId="0" borderId="23" xfId="115" applyFont="1" applyBorder="1" applyAlignment="1">
      <alignment horizontal="center" vertical="center" wrapText="1"/>
    </xf>
    <xf numFmtId="0" fontId="6" fillId="0" borderId="2" xfId="115" applyFont="1" applyBorder="1" applyAlignment="1">
      <alignment horizontal="center" vertical="center" wrapText="1"/>
    </xf>
    <xf numFmtId="0" fontId="6" fillId="0" borderId="24" xfId="115" applyFont="1" applyBorder="1" applyAlignment="1">
      <alignment horizontal="center" vertical="center" wrapText="1"/>
    </xf>
    <xf numFmtId="0" fontId="6" fillId="0" borderId="15" xfId="115" applyFont="1" applyBorder="1" applyAlignment="1">
      <alignment horizontal="center" vertical="center" wrapText="1"/>
    </xf>
    <xf numFmtId="0" fontId="46" fillId="0" borderId="1" xfId="115" applyFont="1" applyBorder="1" applyAlignment="1">
      <alignment horizontal="center" vertical="center"/>
    </xf>
    <xf numFmtId="0" fontId="46" fillId="0" borderId="1" xfId="115" applyNumberFormat="1" applyFont="1" applyBorder="1" applyAlignment="1">
      <alignment vertical="center"/>
    </xf>
    <xf numFmtId="0" fontId="46" fillId="0" borderId="15" xfId="115" applyNumberFormat="1" applyFont="1" applyBorder="1" applyAlignment="1">
      <alignment vertical="center"/>
    </xf>
    <xf numFmtId="0" fontId="46" fillId="0" borderId="0" xfId="115" applyFont="1" applyBorder="1" applyAlignment="1">
      <alignment horizontal="center" vertical="center"/>
    </xf>
    <xf numFmtId="0" fontId="46" fillId="0" borderId="0" xfId="115" applyNumberFormat="1" applyFont="1" applyBorder="1" applyAlignment="1">
      <alignment vertical="center"/>
    </xf>
    <xf numFmtId="0" fontId="46" fillId="0" borderId="18" xfId="115" applyNumberFormat="1" applyFont="1" applyBorder="1" applyAlignment="1">
      <alignment vertical="center"/>
    </xf>
    <xf numFmtId="0" fontId="46" fillId="0" borderId="20" xfId="115" applyFont="1" applyBorder="1" applyAlignment="1">
      <alignment horizontal="center" vertical="center"/>
    </xf>
    <xf numFmtId="0" fontId="46" fillId="0" borderId="20" xfId="115" applyNumberFormat="1" applyFont="1" applyBorder="1" applyAlignment="1">
      <alignment vertical="center"/>
    </xf>
    <xf numFmtId="0" fontId="46" fillId="0" borderId="22" xfId="115" applyNumberFormat="1" applyFont="1" applyBorder="1" applyAlignment="1">
      <alignment vertical="center"/>
    </xf>
    <xf numFmtId="0" fontId="47" fillId="0" borderId="0" xfId="115" applyNumberFormat="1" applyFont="1" applyBorder="1"/>
    <xf numFmtId="0" fontId="6" fillId="0" borderId="0" xfId="103" applyFont="1" applyFill="1" applyBorder="1" applyAlignment="1">
      <alignment horizontal="right"/>
    </xf>
    <xf numFmtId="0" fontId="6" fillId="0" borderId="0" xfId="103" applyFont="1" applyFill="1" applyBorder="1"/>
    <xf numFmtId="0" fontId="6" fillId="0" borderId="0" xfId="5" applyNumberFormat="1" applyFont="1" applyFill="1" applyBorder="1" applyAlignment="1">
      <alignment horizontal="left"/>
    </xf>
    <xf numFmtId="0" fontId="5" fillId="0" borderId="0" xfId="103" applyFont="1" applyFill="1" applyBorder="1" applyAlignment="1">
      <alignment horizontal="right"/>
    </xf>
    <xf numFmtId="0" fontId="6" fillId="0" borderId="0" xfId="116" applyFont="1" applyFill="1" applyBorder="1" applyAlignment="1">
      <alignment horizontal="right"/>
    </xf>
    <xf numFmtId="0" fontId="5" fillId="0" borderId="0" xfId="103" applyFont="1" applyFill="1" applyBorder="1"/>
    <xf numFmtId="0" fontId="5" fillId="0" borderId="0" xfId="103" applyFont="1" applyFill="1"/>
    <xf numFmtId="0" fontId="5" fillId="0" borderId="0" xfId="103" applyNumberFormat="1" applyFont="1" applyFill="1" applyBorder="1" applyAlignment="1" applyProtection="1">
      <alignment horizontal="left"/>
    </xf>
    <xf numFmtId="0" fontId="5" fillId="0" borderId="0" xfId="103" applyNumberFormat="1" applyFont="1" applyFill="1" applyBorder="1" applyAlignment="1">
      <alignment horizontal="right"/>
    </xf>
    <xf numFmtId="0" fontId="6" fillId="0" borderId="0" xfId="103" applyFont="1" applyFill="1"/>
    <xf numFmtId="0" fontId="6" fillId="0" borderId="0" xfId="103" applyFont="1" applyFill="1" applyAlignment="1">
      <alignment horizontal="right"/>
    </xf>
    <xf numFmtId="0" fontId="6" fillId="0" borderId="0" xfId="103" applyFont="1" applyFill="1" applyAlignment="1">
      <alignment horizontal="center"/>
    </xf>
    <xf numFmtId="0" fontId="5" fillId="0" borderId="0" xfId="103" applyNumberFormat="1" applyFont="1" applyFill="1" applyBorder="1" applyAlignment="1">
      <alignment horizontal="left"/>
    </xf>
    <xf numFmtId="0" fontId="49" fillId="0" borderId="0" xfId="115" applyNumberFormat="1" applyFont="1" applyAlignment="1">
      <alignment horizontal="left"/>
    </xf>
    <xf numFmtId="0" fontId="50" fillId="0" borderId="0" xfId="103" applyNumberFormat="1" applyFont="1" applyFill="1" applyBorder="1" applyAlignment="1">
      <alignment horizontal="left"/>
    </xf>
    <xf numFmtId="0" fontId="49" fillId="0" borderId="0" xfId="115" applyNumberFormat="1" applyFont="1" applyBorder="1" applyAlignment="1">
      <alignment horizontal="left"/>
    </xf>
    <xf numFmtId="0" fontId="50" fillId="0" borderId="0" xfId="103" applyNumberFormat="1" applyFont="1" applyFill="1" applyAlignment="1">
      <alignment horizontal="left"/>
    </xf>
    <xf numFmtId="0" fontId="42" fillId="0" borderId="0" xfId="115" applyFont="1" applyFill="1"/>
    <xf numFmtId="0" fontId="44" fillId="0" borderId="0" xfId="115" applyFont="1" applyFill="1"/>
    <xf numFmtId="10" fontId="44" fillId="0" borderId="0" xfId="115" applyNumberFormat="1" applyFont="1" applyFill="1"/>
    <xf numFmtId="0" fontId="42" fillId="0" borderId="14" xfId="115" applyFont="1" applyFill="1" applyBorder="1"/>
    <xf numFmtId="3" fontId="42" fillId="0" borderId="15" xfId="115" applyNumberFormat="1" applyFont="1" applyFill="1" applyBorder="1"/>
    <xf numFmtId="3" fontId="42" fillId="0" borderId="1" xfId="115" applyNumberFormat="1" applyFont="1" applyFill="1" applyBorder="1"/>
    <xf numFmtId="3" fontId="42" fillId="0" borderId="13" xfId="115" applyNumberFormat="1" applyFont="1" applyFill="1" applyBorder="1"/>
    <xf numFmtId="3" fontId="44" fillId="0" borderId="13" xfId="115" applyNumberFormat="1" applyFont="1" applyFill="1" applyBorder="1"/>
    <xf numFmtId="0" fontId="42" fillId="0" borderId="1" xfId="115" applyFont="1" applyFill="1" applyBorder="1"/>
    <xf numFmtId="0" fontId="42" fillId="0" borderId="15" xfId="115" applyFont="1" applyFill="1" applyBorder="1"/>
    <xf numFmtId="0" fontId="46" fillId="0" borderId="17" xfId="115" applyFont="1" applyFill="1" applyBorder="1"/>
    <xf numFmtId="3" fontId="42" fillId="0" borderId="16" xfId="115" applyNumberFormat="1" applyFont="1" applyFill="1" applyBorder="1"/>
    <xf numFmtId="3" fontId="42" fillId="0" borderId="0" xfId="115" applyNumberFormat="1" applyFont="1" applyFill="1"/>
    <xf numFmtId="3" fontId="42" fillId="0" borderId="18" xfId="115" applyNumberFormat="1" applyFont="1" applyFill="1" applyBorder="1"/>
    <xf numFmtId="3" fontId="44" fillId="0" borderId="16" xfId="115" applyNumberFormat="1" applyFont="1" applyFill="1" applyBorder="1"/>
    <xf numFmtId="0" fontId="42" fillId="0" borderId="0" xfId="115" applyFont="1" applyFill="1" applyBorder="1"/>
    <xf numFmtId="0" fontId="42" fillId="0" borderId="18" xfId="115" applyNumberFormat="1" applyFont="1" applyFill="1" applyBorder="1" applyAlignment="1">
      <alignment horizontal="left"/>
    </xf>
    <xf numFmtId="0" fontId="42" fillId="0" borderId="17" xfId="115" applyFont="1" applyFill="1" applyBorder="1"/>
    <xf numFmtId="0" fontId="42" fillId="0" borderId="19" xfId="115" applyFont="1" applyFill="1" applyBorder="1"/>
    <xf numFmtId="0" fontId="42" fillId="0" borderId="16" xfId="115" applyFont="1" applyFill="1" applyBorder="1"/>
    <xf numFmtId="0" fontId="42" fillId="0" borderId="22" xfId="115" applyFont="1" applyFill="1" applyBorder="1"/>
    <xf numFmtId="0" fontId="44" fillId="0" borderId="16" xfId="115" applyFont="1" applyFill="1" applyBorder="1"/>
    <xf numFmtId="0" fontId="42" fillId="0" borderId="20" xfId="115" applyFont="1" applyFill="1" applyBorder="1"/>
    <xf numFmtId="0" fontId="42" fillId="0" borderId="18" xfId="115" applyFont="1" applyFill="1" applyBorder="1"/>
    <xf numFmtId="0" fontId="42" fillId="0" borderId="0" xfId="115" applyFont="1" applyFill="1" applyAlignment="1">
      <alignment vertical="center"/>
    </xf>
    <xf numFmtId="0" fontId="46" fillId="0" borderId="14" xfId="115" applyFont="1" applyFill="1" applyBorder="1" applyAlignment="1">
      <alignment vertical="center"/>
    </xf>
    <xf numFmtId="0" fontId="6" fillId="0" borderId="23" xfId="115" applyFont="1" applyFill="1" applyBorder="1" applyAlignment="1">
      <alignment horizontal="center" vertical="center" wrapText="1"/>
    </xf>
    <xf numFmtId="0" fontId="6" fillId="0" borderId="2" xfId="115" applyFont="1" applyFill="1" applyBorder="1" applyAlignment="1">
      <alignment horizontal="center" vertical="center" wrapText="1"/>
    </xf>
    <xf numFmtId="0" fontId="6" fillId="0" borderId="24" xfId="115" applyFont="1" applyFill="1" applyBorder="1" applyAlignment="1">
      <alignment horizontal="center" vertical="center" wrapText="1"/>
    </xf>
    <xf numFmtId="0" fontId="6" fillId="0" borderId="15" xfId="115" applyFont="1" applyFill="1" applyBorder="1" applyAlignment="1">
      <alignment horizontal="center" vertical="center" wrapText="1"/>
    </xf>
    <xf numFmtId="0" fontId="46" fillId="0" borderId="1" xfId="115" applyFont="1" applyFill="1" applyBorder="1" applyAlignment="1">
      <alignment horizontal="center" vertical="center"/>
    </xf>
    <xf numFmtId="0" fontId="46" fillId="0" borderId="1" xfId="115" applyNumberFormat="1" applyFont="1" applyFill="1" applyBorder="1" applyAlignment="1">
      <alignment vertical="center"/>
    </xf>
    <xf numFmtId="0" fontId="46" fillId="0" borderId="15" xfId="115" applyNumberFormat="1" applyFont="1" applyFill="1" applyBorder="1" applyAlignment="1">
      <alignment vertical="center"/>
    </xf>
    <xf numFmtId="0" fontId="46" fillId="0" borderId="17" xfId="115" applyFont="1" applyFill="1" applyBorder="1" applyAlignment="1">
      <alignment vertical="center"/>
    </xf>
    <xf numFmtId="0" fontId="46" fillId="0" borderId="0" xfId="115" applyFont="1" applyFill="1" applyBorder="1" applyAlignment="1">
      <alignment horizontal="center" vertical="center"/>
    </xf>
    <xf numFmtId="0" fontId="46" fillId="0" borderId="0" xfId="115" applyNumberFormat="1" applyFont="1" applyFill="1" applyBorder="1" applyAlignment="1">
      <alignment vertical="center"/>
    </xf>
    <xf numFmtId="0" fontId="46" fillId="0" borderId="18" xfId="115" applyNumberFormat="1" applyFont="1" applyFill="1" applyBorder="1" applyAlignment="1">
      <alignment vertical="center"/>
    </xf>
    <xf numFmtId="0" fontId="46" fillId="0" borderId="21" xfId="115" applyFont="1" applyFill="1" applyBorder="1" applyAlignment="1">
      <alignment vertical="center"/>
    </xf>
    <xf numFmtId="0" fontId="46" fillId="0" borderId="20" xfId="115" applyFont="1" applyFill="1" applyBorder="1" applyAlignment="1">
      <alignment horizontal="center" vertical="center"/>
    </xf>
    <xf numFmtId="0" fontId="46" fillId="0" borderId="20" xfId="115" applyNumberFormat="1" applyFont="1" applyFill="1" applyBorder="1" applyAlignment="1">
      <alignment vertical="center"/>
    </xf>
    <xf numFmtId="0" fontId="46" fillId="0" borderId="22" xfId="115" applyNumberFormat="1" applyFont="1" applyFill="1" applyBorder="1" applyAlignment="1">
      <alignment vertical="center"/>
    </xf>
    <xf numFmtId="0" fontId="46" fillId="0" borderId="0" xfId="115" applyFont="1" applyFill="1" applyBorder="1"/>
    <xf numFmtId="0" fontId="46" fillId="0" borderId="1" xfId="115" applyFont="1" applyFill="1" applyBorder="1"/>
    <xf numFmtId="0" fontId="47" fillId="0" borderId="1" xfId="115" applyFont="1" applyFill="1" applyBorder="1"/>
    <xf numFmtId="0" fontId="46" fillId="0" borderId="0" xfId="115" applyFont="1" applyFill="1"/>
    <xf numFmtId="0" fontId="6" fillId="0" borderId="0" xfId="103" applyNumberFormat="1" applyFont="1" applyFill="1" applyBorder="1" applyAlignment="1">
      <alignment horizontal="left"/>
    </xf>
    <xf numFmtId="0" fontId="46" fillId="0" borderId="0" xfId="115" applyFont="1" applyFill="1" applyAlignment="1">
      <alignment horizontal="center"/>
    </xf>
    <xf numFmtId="0" fontId="45" fillId="0" borderId="0" xfId="115" applyNumberFormat="1" applyFont="1" applyFill="1" applyAlignment="1">
      <alignment horizontal="left"/>
    </xf>
    <xf numFmtId="0" fontId="49" fillId="0" borderId="0" xfId="115" applyNumberFormat="1" applyFont="1" applyFill="1" applyAlignment="1">
      <alignment horizontal="left"/>
    </xf>
    <xf numFmtId="0" fontId="42" fillId="0" borderId="0" xfId="115" applyFont="1"/>
    <xf numFmtId="0" fontId="44" fillId="0" borderId="0" xfId="115" applyFont="1"/>
    <xf numFmtId="0" fontId="42" fillId="0" borderId="0" xfId="115" applyNumberFormat="1" applyFont="1" applyAlignment="1">
      <alignment horizontal="left"/>
    </xf>
    <xf numFmtId="0" fontId="42" fillId="0" borderId="0" xfId="115" applyNumberFormat="1" applyFont="1" applyFill="1" applyAlignment="1">
      <alignment horizontal="left"/>
    </xf>
    <xf numFmtId="0" fontId="42" fillId="0" borderId="0" xfId="115" applyFont="1" applyAlignment="1">
      <alignment vertical="center"/>
    </xf>
    <xf numFmtId="0" fontId="47" fillId="0" borderId="1" xfId="115" applyFont="1" applyBorder="1"/>
    <xf numFmtId="0" fontId="46" fillId="0" borderId="1" xfId="115" applyNumberFormat="1" applyFont="1" applyBorder="1" applyAlignment="1">
      <alignment horizontal="left"/>
    </xf>
    <xf numFmtId="0" fontId="6" fillId="0" borderId="0" xfId="103" applyNumberFormat="1" applyFont="1" applyFill="1" applyBorder="1" applyAlignment="1" applyProtection="1">
      <alignment horizontal="right"/>
    </xf>
    <xf numFmtId="0" fontId="6" fillId="0" borderId="0" xfId="103" applyNumberFormat="1" applyFont="1" applyFill="1" applyBorder="1" applyAlignment="1" applyProtection="1">
      <alignment horizontal="left"/>
    </xf>
    <xf numFmtId="0" fontId="5" fillId="0" borderId="0" xfId="103" applyNumberFormat="1" applyFont="1" applyFill="1" applyBorder="1" applyAlignment="1" applyProtection="1">
      <alignment horizontal="right"/>
    </xf>
    <xf numFmtId="0" fontId="45" fillId="0" borderId="0" xfId="115" applyNumberFormat="1" applyFont="1" applyAlignment="1">
      <alignment horizontal="left"/>
    </xf>
    <xf numFmtId="3" fontId="7" fillId="0" borderId="0" xfId="12" applyNumberFormat="1" applyFont="1" applyFill="1" applyAlignment="1" applyProtection="1">
      <alignment horizontal="left"/>
    </xf>
    <xf numFmtId="0" fontId="5" fillId="0" borderId="19" xfId="103" applyFont="1" applyFill="1" applyBorder="1" applyAlignment="1" applyProtection="1">
      <alignment horizontal="center" vertical="center" wrapText="1"/>
    </xf>
    <xf numFmtId="0" fontId="5" fillId="0" borderId="16" xfId="103" applyFont="1" applyFill="1" applyBorder="1" applyAlignment="1" applyProtection="1">
      <alignment horizontal="center" vertical="center" wrapText="1"/>
    </xf>
    <xf numFmtId="0" fontId="5" fillId="0" borderId="13" xfId="103" applyFont="1" applyFill="1" applyBorder="1" applyAlignment="1" applyProtection="1">
      <alignment horizontal="center" vertical="center" wrapText="1"/>
    </xf>
    <xf numFmtId="0" fontId="5" fillId="0" borderId="22" xfId="103" applyFont="1" applyFill="1" applyBorder="1" applyAlignment="1" applyProtection="1">
      <alignment horizontal="center" vertical="center"/>
    </xf>
    <xf numFmtId="0" fontId="5" fillId="0" borderId="20" xfId="103" applyFont="1" applyFill="1" applyBorder="1" applyAlignment="1" applyProtection="1">
      <alignment horizontal="center" vertical="center"/>
    </xf>
    <xf numFmtId="0" fontId="5" fillId="0" borderId="21" xfId="103" applyFont="1" applyFill="1" applyBorder="1" applyAlignment="1" applyProtection="1">
      <alignment horizontal="center" vertical="center"/>
    </xf>
    <xf numFmtId="0" fontId="5" fillId="0" borderId="22" xfId="115" applyFont="1" applyBorder="1" applyAlignment="1">
      <alignment horizontal="center" vertical="center" wrapText="1"/>
    </xf>
    <xf numFmtId="0" fontId="5" fillId="0" borderId="20" xfId="115" applyFont="1" applyBorder="1" applyAlignment="1">
      <alignment horizontal="center" vertical="center" wrapText="1"/>
    </xf>
    <xf numFmtId="0" fontId="5" fillId="0" borderId="21" xfId="115" applyFont="1" applyBorder="1" applyAlignment="1">
      <alignment horizontal="center" vertical="center" wrapText="1"/>
    </xf>
    <xf numFmtId="0" fontId="5" fillId="0" borderId="19" xfId="115" applyFont="1" applyBorder="1" applyAlignment="1">
      <alignment horizontal="center" vertical="center" wrapText="1"/>
    </xf>
    <xf numFmtId="0" fontId="5" fillId="0" borderId="16" xfId="115" applyFont="1" applyBorder="1" applyAlignment="1">
      <alignment horizontal="center" vertical="center" wrapText="1"/>
    </xf>
    <xf numFmtId="0" fontId="5" fillId="0" borderId="13" xfId="115" applyFont="1" applyBorder="1" applyAlignment="1">
      <alignment horizontal="center" vertical="center" wrapText="1"/>
    </xf>
    <xf numFmtId="0" fontId="6" fillId="0" borderId="16" xfId="103" applyFont="1" applyFill="1" applyBorder="1" applyAlignment="1" applyProtection="1">
      <alignment horizontal="center" vertical="center" wrapText="1"/>
    </xf>
    <xf numFmtId="0" fontId="6" fillId="0" borderId="13" xfId="103" applyFont="1" applyFill="1" applyBorder="1" applyAlignment="1" applyProtection="1">
      <alignment horizontal="center" vertical="center" wrapText="1"/>
    </xf>
    <xf numFmtId="0" fontId="46" fillId="0" borderId="22" xfId="115" applyFont="1" applyBorder="1" applyAlignment="1">
      <alignment horizontal="center" vertical="center" wrapText="1"/>
    </xf>
    <xf numFmtId="0" fontId="46" fillId="0" borderId="20" xfId="115" applyFont="1" applyBorder="1" applyAlignment="1">
      <alignment horizontal="center" vertical="center" wrapText="1"/>
    </xf>
    <xf numFmtId="0" fontId="46" fillId="0" borderId="21" xfId="115" applyFont="1" applyBorder="1" applyAlignment="1">
      <alignment horizontal="center" vertical="center" wrapText="1"/>
    </xf>
    <xf numFmtId="0" fontId="6" fillId="0" borderId="19" xfId="115" applyFont="1" applyBorder="1" applyAlignment="1">
      <alignment horizontal="center" vertical="center" wrapText="1"/>
    </xf>
    <xf numFmtId="0" fontId="6" fillId="0" borderId="13" xfId="115" applyFont="1" applyBorder="1" applyAlignment="1">
      <alignment horizontal="center" vertical="center" wrapText="1"/>
    </xf>
    <xf numFmtId="0" fontId="6" fillId="0" borderId="16" xfId="115" applyFont="1" applyBorder="1" applyAlignment="1">
      <alignment horizontal="center" vertical="center" wrapText="1"/>
    </xf>
    <xf numFmtId="0" fontId="6" fillId="0" borderId="22" xfId="115" applyFont="1" applyBorder="1" applyAlignment="1">
      <alignment horizontal="center" vertical="center" wrapText="1"/>
    </xf>
    <xf numFmtId="0" fontId="6" fillId="0" borderId="15" xfId="115" applyFont="1" applyBorder="1" applyAlignment="1">
      <alignment horizontal="center" vertical="center" wrapText="1"/>
    </xf>
    <xf numFmtId="0" fontId="6" fillId="0" borderId="21" xfId="115" applyFont="1" applyBorder="1" applyAlignment="1">
      <alignment horizontal="center" vertical="center" wrapText="1"/>
    </xf>
    <xf numFmtId="0" fontId="6" fillId="0" borderId="14" xfId="115" applyFont="1" applyBorder="1" applyAlignment="1">
      <alignment horizontal="center" vertical="center" wrapText="1"/>
    </xf>
    <xf numFmtId="0" fontId="5" fillId="0" borderId="22" xfId="115" applyFont="1" applyFill="1" applyBorder="1" applyAlignment="1">
      <alignment horizontal="center" vertical="center" wrapText="1"/>
    </xf>
    <xf numFmtId="0" fontId="5" fillId="0" borderId="20" xfId="115" applyFont="1" applyFill="1" applyBorder="1" applyAlignment="1">
      <alignment horizontal="center" vertical="center" wrapText="1"/>
    </xf>
    <xf numFmtId="0" fontId="5" fillId="0" borderId="21" xfId="115" applyFont="1" applyFill="1" applyBorder="1" applyAlignment="1">
      <alignment horizontal="center" vertical="center" wrapText="1"/>
    </xf>
    <xf numFmtId="0" fontId="5" fillId="0" borderId="19" xfId="115" applyFont="1" applyFill="1" applyBorder="1" applyAlignment="1">
      <alignment horizontal="center" vertical="center" wrapText="1"/>
    </xf>
    <xf numFmtId="0" fontId="5" fillId="0" borderId="16" xfId="115" applyFont="1" applyFill="1" applyBorder="1" applyAlignment="1">
      <alignment horizontal="center" vertical="center" wrapText="1"/>
    </xf>
    <xf numFmtId="0" fontId="5" fillId="0" borderId="13" xfId="115" applyFont="1" applyFill="1" applyBorder="1" applyAlignment="1">
      <alignment horizontal="center" vertical="center" wrapText="1"/>
    </xf>
    <xf numFmtId="0" fontId="6" fillId="0" borderId="19" xfId="115" applyFont="1" applyFill="1" applyBorder="1" applyAlignment="1">
      <alignment horizontal="center" vertical="center" wrapText="1"/>
    </xf>
    <xf numFmtId="0" fontId="6" fillId="0" borderId="13" xfId="115" applyFont="1" applyFill="1" applyBorder="1" applyAlignment="1">
      <alignment horizontal="center" vertical="center" wrapText="1"/>
    </xf>
    <xf numFmtId="0" fontId="6" fillId="0" borderId="16" xfId="115" applyFont="1" applyFill="1" applyBorder="1" applyAlignment="1">
      <alignment horizontal="center" vertical="center" wrapText="1"/>
    </xf>
    <xf numFmtId="0" fontId="6" fillId="0" borderId="22" xfId="115" applyFont="1" applyFill="1" applyBorder="1" applyAlignment="1">
      <alignment horizontal="center" vertical="center" wrapText="1"/>
    </xf>
    <xf numFmtId="0" fontId="6" fillId="0" borderId="15" xfId="115" applyFont="1" applyFill="1" applyBorder="1" applyAlignment="1">
      <alignment horizontal="center" vertical="center" wrapText="1"/>
    </xf>
    <xf numFmtId="0" fontId="6" fillId="0" borderId="21" xfId="115" applyFont="1" applyFill="1" applyBorder="1" applyAlignment="1">
      <alignment horizontal="center" vertical="center" wrapText="1"/>
    </xf>
    <xf numFmtId="0" fontId="6" fillId="0" borderId="14" xfId="115" applyFont="1" applyFill="1" applyBorder="1" applyAlignment="1">
      <alignment horizontal="center" vertical="center" wrapText="1"/>
    </xf>
    <xf numFmtId="0" fontId="8" fillId="0" borderId="0" xfId="114" applyNumberFormat="1" applyFont="1" applyFill="1" applyAlignment="1" applyProtection="1">
      <alignment horizontal="left"/>
    </xf>
    <xf numFmtId="0" fontId="51" fillId="0" borderId="0" xfId="114" applyFont="1" applyFill="1"/>
  </cellXfs>
  <cellStyles count="117">
    <cellStyle name="_CD_Peru" xfId="35"/>
    <cellStyle name="=C:\WINNT\SYSTEM32\COMMAND.COM" xfId="47"/>
    <cellStyle name="20% - Énfasis1" xfId="48"/>
    <cellStyle name="20% - Énfasis2" xfId="49"/>
    <cellStyle name="20% - Énfasis3" xfId="50"/>
    <cellStyle name="20% - Énfasis4" xfId="51"/>
    <cellStyle name="20% - Énfasis5" xfId="52"/>
    <cellStyle name="20% - Énfasis6" xfId="53"/>
    <cellStyle name="40% - Énfasis1" xfId="54"/>
    <cellStyle name="40% - Énfasis2" xfId="55"/>
    <cellStyle name="40% - Énfasis3" xfId="56"/>
    <cellStyle name="40% - Énfasis4" xfId="57"/>
    <cellStyle name="40% - Énfasis5" xfId="58"/>
    <cellStyle name="40% - Énfasis6" xfId="59"/>
    <cellStyle name="60% - Énfasis1" xfId="60"/>
    <cellStyle name="60% - Énfasis2" xfId="61"/>
    <cellStyle name="60% - Énfasis3" xfId="62"/>
    <cellStyle name="60% - Énfasis4" xfId="63"/>
    <cellStyle name="60% - Énfasis5" xfId="64"/>
    <cellStyle name="60% - Énfasis6" xfId="65"/>
    <cellStyle name="ANCLAS,REZONES Y SUS PARTES,DE FUNDICION,DE HIERRO O DE ACERO" xfId="1"/>
    <cellStyle name="ANCLAS,REZONES Y SUS PARTES,DE FUNDICION,DE HIERRO O DE ACERO 2" xfId="36"/>
    <cellStyle name="ANCLAS,REZONES Y SUS PARTES,DE FUNDICION,DE HIERRO O DE ACERO 2 2" xfId="109"/>
    <cellStyle name="ANCLAS,REZONES Y SUS PARTES,DE FUNDICION,DE HIERRO O DE ACERO 2 3" xfId="111"/>
    <cellStyle name="ANCLAS,REZONES Y SUS PARTES,DE FUNDICION,DE HIERRO O DE ACERO 3" xfId="101"/>
    <cellStyle name="bolet" xfId="37"/>
    <cellStyle name="Buena" xfId="66"/>
    <cellStyle name="Cálculo" xfId="67"/>
    <cellStyle name="Celda de comprobación" xfId="68"/>
    <cellStyle name="Celda vinculada" xfId="69"/>
    <cellStyle name="Comma [0] 2" xfId="70"/>
    <cellStyle name="Comma 2" xfId="38"/>
    <cellStyle name="Comma0" xfId="71"/>
    <cellStyle name="Currency 2" xfId="39"/>
    <cellStyle name="Currency0" xfId="72"/>
    <cellStyle name="Date" xfId="73"/>
    <cellStyle name="Diseño" xfId="40"/>
    <cellStyle name="Encabezado 4" xfId="74"/>
    <cellStyle name="Énfasis1" xfId="75"/>
    <cellStyle name="Énfasis2" xfId="76"/>
    <cellStyle name="Énfasis3" xfId="77"/>
    <cellStyle name="Énfasis4" xfId="78"/>
    <cellStyle name="Énfasis5" xfId="79"/>
    <cellStyle name="Énfasis6" xfId="80"/>
    <cellStyle name="Entrada" xfId="81"/>
    <cellStyle name="Fixed" xfId="82"/>
    <cellStyle name="Incorrecto" xfId="83"/>
    <cellStyle name="MES" xfId="2"/>
    <cellStyle name="Millares_Petroleo" xfId="84"/>
    <cellStyle name="Normal" xfId="0" builtinId="0"/>
    <cellStyle name="Normal 2" xfId="30"/>
    <cellStyle name="Normal 2 2" xfId="110"/>
    <cellStyle name="Normal 3" xfId="41"/>
    <cellStyle name="Normal 3 2" xfId="112"/>
    <cellStyle name="Normal 4" xfId="114"/>
    <cellStyle name="Normal 5" xfId="115"/>
    <cellStyle name="Normal__CN-Arg" xfId="45"/>
    <cellStyle name="Normal_ARG96-01" xfId="31"/>
    <cellStyle name="Normal_ARG96-03" xfId="43"/>
    <cellStyle name="Normal_ARG96-04" xfId="33"/>
    <cellStyle name="Normal_ARG96-07" xfId="3"/>
    <cellStyle name="Normal_ARG96-08" xfId="4"/>
    <cellStyle name="Normal_ARG96-09" xfId="5"/>
    <cellStyle name="Normal_ARG96-10" xfId="6"/>
    <cellStyle name="Normal_ARG96-11" xfId="7"/>
    <cellStyle name="Normal_ARG96-12" xfId="103"/>
    <cellStyle name="Normal_ARG96-14" xfId="97"/>
    <cellStyle name="Normal_ARG96-15" xfId="8"/>
    <cellStyle name="Normal_ARG96-16" xfId="29"/>
    <cellStyle name="Normal_ARG97-03" xfId="9"/>
    <cellStyle name="Normal_ARG97-09" xfId="105"/>
    <cellStyle name="Normal_ARG976-04" xfId="85"/>
    <cellStyle name="Normal_ArgDestiX" xfId="116"/>
    <cellStyle name="Normal_BOL96-01" xfId="44"/>
    <cellStyle name="Normal_BOL96-16" xfId="113"/>
    <cellStyle name="Normal_BOL96-17" xfId="86"/>
    <cellStyle name="Normal_bp1_14jul03" xfId="102"/>
    <cellStyle name="Normal_CD_FISCAL_2_VA-2sep5" xfId="107"/>
    <cellStyle name="Normal_CHL96-01" xfId="10"/>
    <cellStyle name="Normal_Cuad_A-13_Deuda" xfId="100"/>
    <cellStyle name="Normal_Dom_CDe-AA18ago5" xfId="11"/>
    <cellStyle name="Normal_DOM96-06" xfId="12"/>
    <cellStyle name="Normal_DOM96-07" xfId="13"/>
    <cellStyle name="Normal_DOM96-08" xfId="14"/>
    <cellStyle name="Normal_DOM96-10" xfId="15"/>
    <cellStyle name="Normal_DOM96-11" xfId="99"/>
    <cellStyle name="Normal_DOM96-12" xfId="16"/>
    <cellStyle name="Normal_DOM96-13" xfId="108"/>
    <cellStyle name="Normal_DomAgr" xfId="17"/>
    <cellStyle name="Normal_DomExpD" xfId="18"/>
    <cellStyle name="Normal_DomImpD" xfId="19"/>
    <cellStyle name="Normal_DomMan" xfId="20"/>
    <cellStyle name="Normal_DomMon" xfId="21"/>
    <cellStyle name="Normal_EcuIET" xfId="34"/>
    <cellStyle name="Normal_HND96-15" xfId="26"/>
    <cellStyle name="Normal_Hoja1" xfId="42"/>
    <cellStyle name="Normal_Hoja11" xfId="22"/>
    <cellStyle name="Normal_Hoja12" xfId="106"/>
    <cellStyle name="Normal_Hoja2" xfId="87"/>
    <cellStyle name="Normal_Hoja4" xfId="23"/>
    <cellStyle name="Normal_Hoja7" xfId="104"/>
    <cellStyle name="Normal_Hoja8" xfId="24"/>
    <cellStyle name="Normal_MEX96-06" xfId="25"/>
    <cellStyle name="Normal_MEX96-14" xfId="98"/>
    <cellStyle name="Normal_PER96-02" xfId="32"/>
    <cellStyle name="Normal_URY_1-2" xfId="46"/>
    <cellStyle name="Normal_URY96-14" xfId="28"/>
    <cellStyle name="Notas" xfId="88"/>
    <cellStyle name="Salida" xfId="89"/>
    <cellStyle name="Style 1" xfId="27"/>
    <cellStyle name="Texto de advertencia" xfId="90"/>
    <cellStyle name="Texto explicativo" xfId="91"/>
    <cellStyle name="Título" xfId="92"/>
    <cellStyle name="Título 1" xfId="93"/>
    <cellStyle name="Título 2" xfId="94"/>
    <cellStyle name="Título 3" xfId="95"/>
    <cellStyle name="Título_Petroleo" xfId="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2"/>
  <sheetViews>
    <sheetView showGridLines="0" workbookViewId="0">
      <selection activeCell="B26" sqref="B26"/>
    </sheetView>
  </sheetViews>
  <sheetFormatPr defaultColWidth="7.21875" defaultRowHeight="10.199999999999999"/>
  <cols>
    <col min="1" max="1" width="10.33203125" style="221" bestFit="1" customWidth="1"/>
    <col min="2" max="2" width="53.21875" style="221" customWidth="1"/>
    <col min="3" max="3" width="52.109375" style="221" bestFit="1" customWidth="1"/>
    <col min="4" max="16384" width="7.21875" style="221"/>
  </cols>
  <sheetData>
    <row r="1" spans="1:3" s="236" customFormat="1" ht="16.2" customHeight="1">
      <c r="B1" s="237" t="s">
        <v>27</v>
      </c>
      <c r="C1" s="237" t="s">
        <v>31</v>
      </c>
    </row>
    <row r="2" spans="1:3" ht="18" customHeight="1">
      <c r="A2" s="235">
        <f ca="1">NOW()</f>
        <v>41550.520957754627</v>
      </c>
      <c r="B2" s="234" t="s">
        <v>260</v>
      </c>
      <c r="C2" s="234" t="s">
        <v>259</v>
      </c>
    </row>
    <row r="3" spans="1:3">
      <c r="A3" s="233"/>
      <c r="B3" s="232"/>
      <c r="C3" s="232"/>
    </row>
    <row r="4" spans="1:3">
      <c r="A4" s="231"/>
      <c r="B4" s="230"/>
      <c r="C4" s="229"/>
    </row>
    <row r="5" spans="1:3" ht="15.9" customHeight="1">
      <c r="A5" s="227">
        <v>1</v>
      </c>
      <c r="B5" s="226" t="s">
        <v>258</v>
      </c>
      <c r="C5" s="226" t="s">
        <v>257</v>
      </c>
    </row>
    <row r="6" spans="1:3" ht="15.9" customHeight="1">
      <c r="A6" s="227">
        <v>2</v>
      </c>
      <c r="B6" s="226" t="s">
        <v>256</v>
      </c>
      <c r="C6" s="226" t="s">
        <v>255</v>
      </c>
    </row>
    <row r="7" spans="1:3" ht="15.9" customHeight="1">
      <c r="A7" s="227">
        <v>3</v>
      </c>
      <c r="B7" s="226" t="s">
        <v>254</v>
      </c>
      <c r="C7" s="226" t="s">
        <v>254</v>
      </c>
    </row>
    <row r="8" spans="1:3" ht="15.9" customHeight="1">
      <c r="A8" s="227">
        <v>4</v>
      </c>
      <c r="B8" s="226" t="s">
        <v>253</v>
      </c>
      <c r="C8" s="228" t="s">
        <v>252</v>
      </c>
    </row>
    <row r="9" spans="1:3" ht="15.9" customHeight="1">
      <c r="A9" s="227">
        <v>5</v>
      </c>
      <c r="B9" s="226" t="s">
        <v>3</v>
      </c>
      <c r="C9" s="226" t="s">
        <v>63</v>
      </c>
    </row>
    <row r="10" spans="1:3" ht="15.9" customHeight="1">
      <c r="A10" s="227">
        <v>6</v>
      </c>
      <c r="B10" s="226" t="s">
        <v>24</v>
      </c>
      <c r="C10" s="226" t="s">
        <v>64</v>
      </c>
    </row>
    <row r="11" spans="1:3" ht="15.9" customHeight="1">
      <c r="A11" s="485">
        <v>7</v>
      </c>
      <c r="B11" s="226" t="s">
        <v>8</v>
      </c>
      <c r="C11" s="226" t="s">
        <v>251</v>
      </c>
    </row>
    <row r="12" spans="1:3" ht="15.9" customHeight="1">
      <c r="A12" s="485">
        <v>8</v>
      </c>
      <c r="B12" s="226" t="s">
        <v>250</v>
      </c>
      <c r="C12" s="226" t="s">
        <v>249</v>
      </c>
    </row>
    <row r="13" spans="1:3" ht="15.9" customHeight="1">
      <c r="A13" s="485">
        <v>9</v>
      </c>
      <c r="B13" s="226" t="s">
        <v>248</v>
      </c>
      <c r="C13" s="226" t="s">
        <v>247</v>
      </c>
    </row>
    <row r="14" spans="1:3" ht="15.9" customHeight="1">
      <c r="A14" s="485">
        <v>10</v>
      </c>
      <c r="B14" s="226" t="s">
        <v>246</v>
      </c>
      <c r="C14" s="228" t="s">
        <v>245</v>
      </c>
    </row>
    <row r="15" spans="1:3" ht="15.9" customHeight="1">
      <c r="A15" s="485">
        <v>11</v>
      </c>
      <c r="B15" s="226" t="s">
        <v>244</v>
      </c>
      <c r="C15" s="226" t="s">
        <v>243</v>
      </c>
    </row>
    <row r="16" spans="1:3" ht="15.9" customHeight="1">
      <c r="A16" s="485">
        <v>12</v>
      </c>
      <c r="B16" s="226" t="s">
        <v>242</v>
      </c>
      <c r="C16" s="226" t="s">
        <v>241</v>
      </c>
    </row>
    <row r="17" spans="1:3" ht="15.9" customHeight="1">
      <c r="A17" s="485">
        <v>13</v>
      </c>
      <c r="B17" s="226" t="s">
        <v>240</v>
      </c>
      <c r="C17" s="226" t="s">
        <v>239</v>
      </c>
    </row>
    <row r="18" spans="1:3" ht="15.9" customHeight="1">
      <c r="A18" s="485">
        <v>14</v>
      </c>
      <c r="B18" s="226" t="s">
        <v>238</v>
      </c>
      <c r="C18" s="226" t="s">
        <v>237</v>
      </c>
    </row>
    <row r="19" spans="1:3" ht="15.9" customHeight="1">
      <c r="A19" s="485">
        <v>15</v>
      </c>
      <c r="B19" s="226" t="s">
        <v>786</v>
      </c>
      <c r="C19" s="226" t="s">
        <v>787</v>
      </c>
    </row>
    <row r="20" spans="1:3" ht="15.9" customHeight="1">
      <c r="A20" s="485" t="s">
        <v>236</v>
      </c>
      <c r="B20" s="226" t="s">
        <v>234</v>
      </c>
      <c r="C20" s="226" t="s">
        <v>233</v>
      </c>
    </row>
    <row r="21" spans="1:3" ht="15.9" customHeight="1">
      <c r="A21" s="485" t="s">
        <v>235</v>
      </c>
      <c r="B21" s="226" t="s">
        <v>232</v>
      </c>
      <c r="C21" s="226" t="s">
        <v>231</v>
      </c>
    </row>
    <row r="22" spans="1:3" ht="19.2" customHeight="1">
      <c r="A22" s="486"/>
    </row>
    <row r="23" spans="1:3" s="222" customFormat="1" ht="16.05" customHeight="1">
      <c r="A23" s="486"/>
    </row>
    <row r="24" spans="1:3" s="222" customFormat="1" ht="15">
      <c r="A24" s="486"/>
      <c r="B24" s="224"/>
      <c r="C24" s="223"/>
    </row>
    <row r="25" spans="1:3" s="222" customFormat="1" ht="15">
      <c r="A25" s="486"/>
      <c r="B25" s="224"/>
      <c r="C25" s="223"/>
    </row>
    <row r="26" spans="1:3" s="222" customFormat="1" ht="15">
      <c r="A26" s="225"/>
      <c r="B26" s="224"/>
      <c r="C26" s="223"/>
    </row>
    <row r="27" spans="1:3" s="222" customFormat="1" ht="15">
      <c r="A27" s="225"/>
      <c r="B27" s="224"/>
      <c r="C27" s="223"/>
    </row>
    <row r="28" spans="1:3" s="222" customFormat="1" ht="15">
      <c r="A28" s="225"/>
      <c r="B28" s="224"/>
      <c r="C28" s="223"/>
    </row>
    <row r="29" spans="1:3" s="222" customFormat="1" ht="15">
      <c r="A29" s="225"/>
      <c r="B29" s="224"/>
      <c r="C29" s="223"/>
    </row>
    <row r="30" spans="1:3" s="222" customFormat="1" ht="15">
      <c r="A30" s="225"/>
      <c r="B30" s="224"/>
      <c r="C30" s="223"/>
    </row>
    <row r="31" spans="1:3" s="222" customFormat="1" ht="15">
      <c r="A31" s="225"/>
      <c r="B31" s="224"/>
      <c r="C31" s="223"/>
    </row>
    <row r="32" spans="1:3" s="222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8"/>
  <sheetViews>
    <sheetView showGridLines="0" topLeftCell="A124" zoomScale="110" zoomScaleNormal="110" workbookViewId="0">
      <selection activeCell="A124" sqref="A124"/>
    </sheetView>
  </sheetViews>
  <sheetFormatPr defaultColWidth="9.109375" defaultRowHeight="10.199999999999999"/>
  <cols>
    <col min="1" max="1" width="38.33203125" style="464" customWidth="1"/>
    <col min="2" max="2" width="1.6640625" style="466" customWidth="1"/>
    <col min="3" max="11" width="5.6640625" style="465" customWidth="1"/>
    <col min="12" max="12" width="2" style="464" customWidth="1"/>
    <col min="13" max="13" width="38.33203125" style="464" bestFit="1" customWidth="1"/>
    <col min="14" max="16384" width="9.109375" style="463"/>
  </cols>
  <sheetData>
    <row r="1" spans="1:13" s="483" customFormat="1" ht="12">
      <c r="A1" s="484">
        <v>1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480" customFormat="1">
      <c r="A2" s="481" t="s">
        <v>785</v>
      </c>
      <c r="B2" s="481"/>
      <c r="C2" s="482"/>
      <c r="D2" s="482"/>
      <c r="E2" s="482"/>
      <c r="F2" s="482"/>
      <c r="G2" s="482"/>
      <c r="H2" s="482"/>
      <c r="I2" s="482"/>
      <c r="J2" s="482"/>
      <c r="K2" s="482"/>
      <c r="L2" s="481"/>
      <c r="M2" s="481" t="s">
        <v>784</v>
      </c>
    </row>
    <row r="4" spans="1:13">
      <c r="A4" s="477"/>
      <c r="B4" s="479"/>
      <c r="C4" s="478">
        <v>2004</v>
      </c>
      <c r="D4" s="478">
        <v>2005</v>
      </c>
      <c r="E4" s="478">
        <v>2006</v>
      </c>
      <c r="F4" s="478">
        <v>2007</v>
      </c>
      <c r="G4" s="478">
        <v>2008</v>
      </c>
      <c r="H4" s="478">
        <v>2009</v>
      </c>
      <c r="I4" s="478">
        <v>2010</v>
      </c>
      <c r="J4" s="478">
        <v>2011</v>
      </c>
      <c r="K4" s="478">
        <v>2012</v>
      </c>
      <c r="L4" s="477" t="s">
        <v>28</v>
      </c>
      <c r="M4" s="477"/>
    </row>
    <row r="5" spans="1:13">
      <c r="A5" s="474"/>
      <c r="B5" s="476"/>
      <c r="C5" s="475"/>
      <c r="D5" s="475"/>
      <c r="E5" s="475"/>
      <c r="F5" s="475"/>
      <c r="G5" s="475"/>
      <c r="H5" s="475"/>
      <c r="I5" s="475"/>
      <c r="J5" s="475"/>
      <c r="K5" s="475"/>
      <c r="L5" s="474"/>
      <c r="M5" s="474"/>
    </row>
    <row r="6" spans="1:13">
      <c r="B6" s="466" t="s">
        <v>783</v>
      </c>
    </row>
    <row r="7" spans="1:13">
      <c r="A7" s="464" t="s">
        <v>782</v>
      </c>
      <c r="C7" s="468">
        <v>1.311958217396092</v>
      </c>
      <c r="D7" s="468">
        <v>9.2627500720284139</v>
      </c>
      <c r="E7" s="468">
        <v>10.671154846398402</v>
      </c>
      <c r="F7" s="468">
        <v>8.4746247782874882</v>
      </c>
      <c r="G7" s="468">
        <v>5.2556494440910706</v>
      </c>
      <c r="H7" s="468">
        <v>3.4540544588961053</v>
      </c>
      <c r="I7" s="468">
        <v>7.7512208664013649</v>
      </c>
      <c r="J7" s="468">
        <v>4.4829146314041335</v>
      </c>
      <c r="K7" s="468">
        <v>3.8876826005628695</v>
      </c>
      <c r="L7" s="467"/>
      <c r="M7" s="464" t="s">
        <v>781</v>
      </c>
    </row>
    <row r="8" spans="1:13">
      <c r="A8" s="464" t="s">
        <v>780</v>
      </c>
      <c r="C8" s="468">
        <v>-0.17788643015949068</v>
      </c>
      <c r="D8" s="468">
        <v>7.6852060247991405</v>
      </c>
      <c r="E8" s="468">
        <v>9.0984932249633879</v>
      </c>
      <c r="F8" s="468">
        <v>6.9562024731590677</v>
      </c>
      <c r="G8" s="468">
        <v>3.8087851207691426</v>
      </c>
      <c r="H8" s="468">
        <v>2.0618605083079888</v>
      </c>
      <c r="I8" s="468">
        <v>6.3361530016194934</v>
      </c>
      <c r="J8" s="468">
        <v>3.1409181461560243</v>
      </c>
      <c r="K8" s="468">
        <v>2.5793984523684976</v>
      </c>
      <c r="L8" s="467"/>
      <c r="M8" s="464" t="s">
        <v>779</v>
      </c>
    </row>
    <row r="9" spans="1:13">
      <c r="C9" s="468"/>
      <c r="D9" s="468"/>
      <c r="E9" s="468"/>
      <c r="F9" s="468"/>
      <c r="G9" s="468"/>
      <c r="H9" s="468"/>
      <c r="I9" s="468"/>
      <c r="J9" s="468"/>
      <c r="K9" s="468"/>
      <c r="L9" s="467"/>
    </row>
    <row r="10" spans="1:13">
      <c r="A10" s="464" t="s">
        <v>778</v>
      </c>
      <c r="C10" s="468"/>
      <c r="D10" s="468"/>
      <c r="E10" s="468"/>
      <c r="F10" s="468"/>
      <c r="G10" s="468"/>
      <c r="H10" s="468"/>
      <c r="I10" s="468"/>
      <c r="J10" s="468"/>
      <c r="K10" s="468"/>
      <c r="L10" s="467"/>
      <c r="M10" s="464" t="s">
        <v>777</v>
      </c>
    </row>
    <row r="11" spans="1:13">
      <c r="A11" s="464" t="s">
        <v>776</v>
      </c>
      <c r="C11" s="468">
        <v>-2.4806847270123611</v>
      </c>
      <c r="D11" s="468">
        <v>5.8764815970056006</v>
      </c>
      <c r="E11" s="468">
        <v>8.5693177903877871</v>
      </c>
      <c r="F11" s="468">
        <v>1.2352688243864485</v>
      </c>
      <c r="G11" s="468">
        <v>-3.3595599211552973</v>
      </c>
      <c r="H11" s="468">
        <v>12.452475944613939</v>
      </c>
      <c r="I11" s="468">
        <v>5.4663843544384472</v>
      </c>
      <c r="J11" s="468">
        <v>5.4507382782143177</v>
      </c>
      <c r="K11" s="468">
        <v>4.0816256900516601</v>
      </c>
      <c r="L11" s="467"/>
      <c r="M11" s="464" t="s">
        <v>775</v>
      </c>
    </row>
    <row r="12" spans="1:13">
      <c r="A12" s="464" t="s">
        <v>774</v>
      </c>
      <c r="C12" s="468">
        <v>5.7908820114101145</v>
      </c>
      <c r="D12" s="468">
        <v>-0.1002195284909746</v>
      </c>
      <c r="E12" s="468">
        <v>11.006544690202059</v>
      </c>
      <c r="F12" s="468">
        <v>-1.4330593450101015</v>
      </c>
      <c r="G12" s="468">
        <v>-30.287286063569685</v>
      </c>
      <c r="H12" s="468">
        <v>-51.932109976827199</v>
      </c>
      <c r="I12" s="468">
        <v>2.931596091205213</v>
      </c>
      <c r="J12" s="468">
        <v>79.670886075949383</v>
      </c>
      <c r="K12" s="468">
        <v>41.96843736790192</v>
      </c>
      <c r="L12" s="467"/>
      <c r="M12" s="464" t="s">
        <v>773</v>
      </c>
    </row>
    <row r="13" spans="1:13">
      <c r="A13" s="464" t="s">
        <v>772</v>
      </c>
      <c r="C13" s="468">
        <v>2.4113454832890291</v>
      </c>
      <c r="D13" s="468">
        <v>6.3396423719661366</v>
      </c>
      <c r="E13" s="468">
        <v>3.2465907577670983</v>
      </c>
      <c r="F13" s="468">
        <v>2.4084790709079096</v>
      </c>
      <c r="G13" s="468">
        <v>2.6152112956755458</v>
      </c>
      <c r="H13" s="468">
        <v>-1.1715072602159649</v>
      </c>
      <c r="I13" s="468">
        <v>7.1886531868899706</v>
      </c>
      <c r="J13" s="468">
        <v>6.1457016374532492</v>
      </c>
      <c r="K13" s="468">
        <v>0.88113547247981039</v>
      </c>
      <c r="L13" s="467"/>
      <c r="M13" s="464" t="s">
        <v>350</v>
      </c>
    </row>
    <row r="14" spans="1:13">
      <c r="A14" s="464" t="s">
        <v>771</v>
      </c>
      <c r="C14" s="468">
        <v>-23.802840860763798</v>
      </c>
      <c r="D14" s="468">
        <v>4.825026511134678</v>
      </c>
      <c r="E14" s="468">
        <v>6.3466709261773557</v>
      </c>
      <c r="F14" s="468">
        <v>9.7153728690515084</v>
      </c>
      <c r="G14" s="468">
        <v>10.315323537464627</v>
      </c>
      <c r="H14" s="468">
        <v>3.007301081718361</v>
      </c>
      <c r="I14" s="468">
        <v>5.4293918037066069</v>
      </c>
      <c r="J14" s="468">
        <v>-3.6376102233987906</v>
      </c>
      <c r="K14" s="468">
        <v>7.2593236753167201</v>
      </c>
      <c r="L14" s="467"/>
      <c r="M14" s="464" t="s">
        <v>770</v>
      </c>
    </row>
    <row r="15" spans="1:13">
      <c r="A15" s="464" t="s">
        <v>769</v>
      </c>
      <c r="C15" s="468">
        <v>-2.2983358768859596</v>
      </c>
      <c r="D15" s="468">
        <v>9.2113139778509314</v>
      </c>
      <c r="E15" s="468">
        <v>24.588043850633778</v>
      </c>
      <c r="F15" s="468">
        <v>3.2350535165567962</v>
      </c>
      <c r="G15" s="468">
        <v>-0.4394872648576631</v>
      </c>
      <c r="H15" s="468">
        <v>-3.9420793900277529</v>
      </c>
      <c r="I15" s="468">
        <v>10.951044763648765</v>
      </c>
      <c r="J15" s="468">
        <v>1.3624183396193201</v>
      </c>
      <c r="K15" s="468">
        <v>0.66245666171371731</v>
      </c>
      <c r="L15" s="467"/>
      <c r="M15" s="464" t="s">
        <v>768</v>
      </c>
    </row>
    <row r="16" spans="1:13">
      <c r="A16" s="464" t="s">
        <v>345</v>
      </c>
      <c r="C16" s="468"/>
      <c r="D16" s="468"/>
      <c r="E16" s="468"/>
      <c r="F16" s="468"/>
      <c r="G16" s="468"/>
      <c r="H16" s="468"/>
      <c r="I16" s="468"/>
      <c r="J16" s="468"/>
      <c r="K16" s="468"/>
      <c r="L16" s="467"/>
      <c r="M16" s="464" t="s">
        <v>767</v>
      </c>
    </row>
    <row r="17" spans="1:13">
      <c r="A17" s="464" t="s">
        <v>766</v>
      </c>
      <c r="C17" s="468">
        <v>-1.1766827582782025</v>
      </c>
      <c r="D17" s="468">
        <v>12.496462566682265</v>
      </c>
      <c r="E17" s="468">
        <v>8.2781628219716463</v>
      </c>
      <c r="F17" s="468">
        <v>9.2526690391458999</v>
      </c>
      <c r="G17" s="468">
        <v>4.3388655591615644</v>
      </c>
      <c r="H17" s="468">
        <v>-3.0877801163798457</v>
      </c>
      <c r="I17" s="468">
        <v>9.8546759592290876</v>
      </c>
      <c r="J17" s="468">
        <v>4.4881864406173255</v>
      </c>
      <c r="K17" s="468">
        <v>3.6401150645525959</v>
      </c>
      <c r="L17" s="467"/>
      <c r="M17" s="464" t="s">
        <v>765</v>
      </c>
    </row>
    <row r="18" spans="1:13">
      <c r="A18" s="464" t="s">
        <v>764</v>
      </c>
      <c r="C18" s="468">
        <v>6.5451107357884064</v>
      </c>
      <c r="D18" s="468">
        <v>18.929437570274075</v>
      </c>
      <c r="E18" s="468">
        <v>17.848776707627589</v>
      </c>
      <c r="F18" s="468">
        <v>12.533254174620122</v>
      </c>
      <c r="G18" s="468">
        <v>15.530390300747609</v>
      </c>
      <c r="H18" s="468">
        <v>10.585306005661877</v>
      </c>
      <c r="I18" s="468">
        <v>7.8558948940668838</v>
      </c>
      <c r="J18" s="468">
        <v>-0.33476139012603712</v>
      </c>
      <c r="K18" s="468">
        <v>3.2668328873901142</v>
      </c>
      <c r="L18" s="467"/>
      <c r="M18" s="464" t="s">
        <v>763</v>
      </c>
    </row>
    <row r="19" spans="1:13">
      <c r="A19" s="464" t="s">
        <v>762</v>
      </c>
      <c r="C19" s="468"/>
      <c r="D19" s="468"/>
      <c r="E19" s="468"/>
      <c r="F19" s="468"/>
      <c r="G19" s="468"/>
      <c r="H19" s="468"/>
      <c r="I19" s="468"/>
      <c r="J19" s="468"/>
      <c r="K19" s="468"/>
      <c r="L19" s="467"/>
      <c r="M19" s="464" t="s">
        <v>761</v>
      </c>
    </row>
    <row r="20" spans="1:13">
      <c r="A20" s="464" t="s">
        <v>760</v>
      </c>
      <c r="C20" s="468">
        <v>-1.6478145510403719</v>
      </c>
      <c r="D20" s="468">
        <v>2.0139677694164471</v>
      </c>
      <c r="E20" s="468">
        <v>9.0281190874888608</v>
      </c>
      <c r="F20" s="468">
        <v>10.995244782025914</v>
      </c>
      <c r="G20" s="468">
        <v>7.3337550407211127</v>
      </c>
      <c r="H20" s="468">
        <v>5.2015979158783532</v>
      </c>
      <c r="I20" s="468">
        <v>7.0687169171125497</v>
      </c>
      <c r="J20" s="468">
        <v>3.5641133119884927</v>
      </c>
      <c r="K20" s="468">
        <v>4.9171857507822159</v>
      </c>
      <c r="L20" s="467"/>
      <c r="M20" s="464" t="s">
        <v>759</v>
      </c>
    </row>
    <row r="21" spans="1:13">
      <c r="A21" s="464" t="s">
        <v>758</v>
      </c>
      <c r="C21" s="468">
        <v>2.7148880454520574</v>
      </c>
      <c r="D21" s="468">
        <v>-1.200353580764002</v>
      </c>
      <c r="E21" s="468">
        <v>5.8270135355668717</v>
      </c>
      <c r="F21" s="468">
        <v>4.4604499274310649</v>
      </c>
      <c r="G21" s="468">
        <v>3.5179736916145954</v>
      </c>
      <c r="H21" s="468">
        <v>5.7469104526191028</v>
      </c>
      <c r="I21" s="468">
        <v>4.1263152550547577</v>
      </c>
      <c r="J21" s="468">
        <v>5.0638118920500297</v>
      </c>
      <c r="K21" s="468">
        <v>3.6966780656033427</v>
      </c>
      <c r="L21" s="467"/>
      <c r="M21" s="464" t="s">
        <v>757</v>
      </c>
    </row>
    <row r="22" spans="1:13">
      <c r="C22" s="468"/>
      <c r="D22" s="468"/>
      <c r="E22" s="468"/>
      <c r="F22" s="468"/>
      <c r="G22" s="468"/>
      <c r="H22" s="468"/>
      <c r="I22" s="468"/>
      <c r="J22" s="468"/>
      <c r="K22" s="468"/>
      <c r="L22" s="467"/>
    </row>
    <row r="23" spans="1:13">
      <c r="A23" s="464" t="s">
        <v>756</v>
      </c>
      <c r="C23" s="468"/>
      <c r="D23" s="468"/>
      <c r="E23" s="468"/>
      <c r="F23" s="468"/>
      <c r="G23" s="468"/>
      <c r="H23" s="468"/>
      <c r="I23" s="468"/>
      <c r="J23" s="468"/>
      <c r="K23" s="468"/>
      <c r="L23" s="467"/>
      <c r="M23" s="464" t="s">
        <v>755</v>
      </c>
    </row>
    <row r="24" spans="1:13">
      <c r="A24" s="464" t="s">
        <v>754</v>
      </c>
      <c r="C24" s="468">
        <v>3.0829298509083003</v>
      </c>
      <c r="D24" s="468">
        <v>15.444898399202245</v>
      </c>
      <c r="E24" s="468">
        <v>11.967529065092307</v>
      </c>
      <c r="F24" s="468">
        <v>8.9453929355655539</v>
      </c>
      <c r="G24" s="468">
        <v>7.8181019145301622</v>
      </c>
      <c r="H24" s="468">
        <v>4.8999169672740539</v>
      </c>
      <c r="I24" s="468">
        <v>7.5687867843137857</v>
      </c>
      <c r="J24" s="468">
        <v>3.7747001260787227</v>
      </c>
      <c r="K24" s="468">
        <v>1.9465224249253232</v>
      </c>
      <c r="L24" s="467"/>
      <c r="M24" s="464" t="s">
        <v>753</v>
      </c>
    </row>
    <row r="25" spans="1:13">
      <c r="A25" s="464" t="s">
        <v>752</v>
      </c>
      <c r="C25" s="468">
        <v>3.7810882464335283</v>
      </c>
      <c r="D25" s="468">
        <v>10.249984794112276</v>
      </c>
      <c r="E25" s="468">
        <v>11.044786000375151</v>
      </c>
      <c r="F25" s="468">
        <v>10.04163313162627</v>
      </c>
      <c r="G25" s="468">
        <v>7.665218922408723</v>
      </c>
      <c r="H25" s="468">
        <v>-3.365594283605633</v>
      </c>
      <c r="I25" s="468">
        <v>3.25282278711716</v>
      </c>
      <c r="J25" s="468">
        <v>0.35891099511644597</v>
      </c>
      <c r="K25" s="468">
        <v>11.491817283371585</v>
      </c>
      <c r="L25" s="467"/>
      <c r="M25" s="464" t="s">
        <v>751</v>
      </c>
    </row>
    <row r="26" spans="1:13">
      <c r="A26" s="464" t="s">
        <v>750</v>
      </c>
      <c r="C26" s="468">
        <v>3.0532697092453542</v>
      </c>
      <c r="D26" s="468">
        <v>15.667154673546291</v>
      </c>
      <c r="E26" s="468">
        <v>12.005158264314254</v>
      </c>
      <c r="F26" s="468">
        <v>8.9010718839559679</v>
      </c>
      <c r="G26" s="468">
        <v>7.8243477189483768</v>
      </c>
      <c r="H26" s="468">
        <v>5.2370936366080922</v>
      </c>
      <c r="I26" s="468">
        <v>7.7304564509600882</v>
      </c>
      <c r="J26" s="468">
        <v>3.897332522583552</v>
      </c>
      <c r="K26" s="468">
        <v>1.6155018000525656</v>
      </c>
      <c r="L26" s="467"/>
      <c r="M26" s="464" t="s">
        <v>749</v>
      </c>
    </row>
    <row r="27" spans="1:13">
      <c r="A27" s="464" t="s">
        <v>742</v>
      </c>
      <c r="C27" s="468">
        <v>-2.3064318089491165</v>
      </c>
      <c r="D27" s="468">
        <v>13.107274681119453</v>
      </c>
      <c r="E27" s="468">
        <v>20.750484853366725</v>
      </c>
      <c r="F27" s="468">
        <v>12.443853761498636</v>
      </c>
      <c r="G27" s="468">
        <v>9.1784874921088999</v>
      </c>
      <c r="H27" s="468">
        <v>-14.685888567037697</v>
      </c>
      <c r="I27" s="468">
        <v>17.531058157594327</v>
      </c>
      <c r="J27" s="468">
        <v>-2.5985701680643181</v>
      </c>
      <c r="K27" s="468">
        <v>4.2973676251562232</v>
      </c>
      <c r="L27" s="467"/>
      <c r="M27" s="464" t="s">
        <v>741</v>
      </c>
    </row>
    <row r="28" spans="1:13">
      <c r="A28" s="464" t="s">
        <v>748</v>
      </c>
      <c r="C28" s="468">
        <v>3.5879154078549913</v>
      </c>
      <c r="D28" s="468">
        <v>-1.2412650637548261</v>
      </c>
      <c r="E28" s="468">
        <v>0.65396655202336618</v>
      </c>
      <c r="F28" s="468">
        <v>3.2169914201525263</v>
      </c>
      <c r="G28" s="468">
        <v>-4.0210889607442013</v>
      </c>
      <c r="H28" s="468">
        <v>-7.4243738677495008</v>
      </c>
      <c r="I28" s="468">
        <v>11.58225374766586</v>
      </c>
      <c r="J28" s="468">
        <v>8.8369151074973331</v>
      </c>
      <c r="K28" s="468">
        <v>5.3732770813829545</v>
      </c>
      <c r="L28" s="467"/>
      <c r="M28" s="464" t="s">
        <v>747</v>
      </c>
    </row>
    <row r="29" spans="1:13">
      <c r="A29" s="464" t="s">
        <v>746</v>
      </c>
      <c r="C29" s="468">
        <v>5.2603870977209422</v>
      </c>
      <c r="D29" s="468">
        <v>11.290575546714487</v>
      </c>
      <c r="E29" s="468">
        <v>8.2085538260626478</v>
      </c>
      <c r="F29" s="468">
        <v>6.821880085117038</v>
      </c>
      <c r="G29" s="468">
        <v>4.7155140065376022</v>
      </c>
      <c r="H29" s="468">
        <v>-9.84384874265929</v>
      </c>
      <c r="I29" s="468">
        <v>14.422287032353642</v>
      </c>
      <c r="J29" s="468">
        <v>2.8575996889960376</v>
      </c>
      <c r="K29" s="468">
        <v>0.96463747760466845</v>
      </c>
      <c r="L29" s="467"/>
      <c r="M29" s="464" t="s">
        <v>745</v>
      </c>
    </row>
    <row r="30" spans="1:13">
      <c r="C30" s="468"/>
      <c r="D30" s="468"/>
      <c r="E30" s="468"/>
      <c r="F30" s="468"/>
      <c r="G30" s="468"/>
      <c r="H30" s="468"/>
      <c r="I30" s="468"/>
      <c r="J30" s="468"/>
      <c r="K30" s="468"/>
      <c r="L30" s="467"/>
    </row>
    <row r="31" spans="1:13">
      <c r="A31" s="464" t="s">
        <v>744</v>
      </c>
      <c r="B31" s="466" t="s">
        <v>668</v>
      </c>
      <c r="C31" s="468"/>
      <c r="D31" s="468"/>
      <c r="E31" s="468"/>
      <c r="F31" s="468"/>
      <c r="G31" s="468"/>
      <c r="H31" s="468"/>
      <c r="I31" s="468"/>
      <c r="J31" s="468"/>
      <c r="K31" s="468"/>
      <c r="L31" s="467"/>
      <c r="M31" s="464" t="s">
        <v>743</v>
      </c>
    </row>
    <row r="32" spans="1:13">
      <c r="A32" s="464" t="s">
        <v>742</v>
      </c>
      <c r="C32" s="468">
        <v>14.913675661975399</v>
      </c>
      <c r="D32" s="468">
        <v>16.509555863615923</v>
      </c>
      <c r="E32" s="468">
        <v>18.405055497053752</v>
      </c>
      <c r="F32" s="468">
        <v>18.922581071261526</v>
      </c>
      <c r="G32" s="468">
        <v>18.308641721527767</v>
      </c>
      <c r="H32" s="468">
        <v>14.823942348965829</v>
      </c>
      <c r="I32" s="468">
        <v>16.474201779728634</v>
      </c>
      <c r="J32" s="468">
        <v>16.433256462104644</v>
      </c>
      <c r="K32" s="468">
        <v>16.396593259871445</v>
      </c>
      <c r="L32" s="467"/>
      <c r="M32" s="464" t="s">
        <v>741</v>
      </c>
    </row>
    <row r="33" spans="1:13">
      <c r="A33" s="464" t="s">
        <v>740</v>
      </c>
      <c r="C33" s="468">
        <v>19.739313651108521</v>
      </c>
      <c r="D33" s="468">
        <v>15.099367423397178</v>
      </c>
      <c r="E33" s="468">
        <v>14.794859785650027</v>
      </c>
      <c r="F33" s="468">
        <v>13.640609249175148</v>
      </c>
      <c r="G33" s="468">
        <v>8.3826526612606322</v>
      </c>
      <c r="H33" s="468">
        <v>9.8217539442444011</v>
      </c>
      <c r="I33" s="468">
        <v>8.079827209683188</v>
      </c>
      <c r="J33" s="468">
        <v>8.4797351955760938</v>
      </c>
      <c r="K33" s="468">
        <v>9.1971731314048473</v>
      </c>
      <c r="L33" s="467"/>
      <c r="M33" s="464" t="s">
        <v>739</v>
      </c>
    </row>
    <row r="34" spans="1:13">
      <c r="A34" s="464" t="s">
        <v>738</v>
      </c>
      <c r="C34" s="468">
        <v>-4.8256379891331207</v>
      </c>
      <c r="D34" s="468">
        <v>1.4101884402187432</v>
      </c>
      <c r="E34" s="468">
        <v>3.6101957114037222</v>
      </c>
      <c r="F34" s="468">
        <v>5.2819718220863763</v>
      </c>
      <c r="G34" s="468">
        <v>9.9259890602671312</v>
      </c>
      <c r="H34" s="468">
        <v>5.0021884047214282</v>
      </c>
      <c r="I34" s="468">
        <v>8.3943745700454429</v>
      </c>
      <c r="J34" s="468">
        <v>7.9535212665285693</v>
      </c>
      <c r="K34" s="468">
        <v>7.1994201284666008</v>
      </c>
      <c r="L34" s="467"/>
      <c r="M34" s="464" t="s">
        <v>737</v>
      </c>
    </row>
    <row r="35" spans="1:13">
      <c r="C35" s="468"/>
      <c r="D35" s="468"/>
      <c r="E35" s="468"/>
      <c r="F35" s="468"/>
      <c r="G35" s="468"/>
      <c r="H35" s="468"/>
      <c r="I35" s="468"/>
      <c r="J35" s="468"/>
      <c r="K35" s="468"/>
      <c r="L35" s="467"/>
    </row>
    <row r="36" spans="1:13">
      <c r="A36" s="464" t="s">
        <v>736</v>
      </c>
      <c r="B36" s="466" t="s">
        <v>735</v>
      </c>
      <c r="C36" s="468"/>
      <c r="D36" s="468"/>
      <c r="E36" s="468"/>
      <c r="F36" s="468"/>
      <c r="G36" s="468"/>
      <c r="H36" s="468"/>
      <c r="I36" s="468"/>
      <c r="J36" s="468"/>
      <c r="K36" s="468"/>
      <c r="L36" s="467"/>
      <c r="M36" s="464" t="s">
        <v>734</v>
      </c>
    </row>
    <row r="37" spans="1:13">
      <c r="A37" s="464" t="s">
        <v>733</v>
      </c>
      <c r="C37" s="473">
        <v>1041.48</v>
      </c>
      <c r="D37" s="473">
        <v>-473.01</v>
      </c>
      <c r="E37" s="473">
        <v>-1287.4100000000001</v>
      </c>
      <c r="F37" s="473">
        <v>-2166.3000000000002</v>
      </c>
      <c r="G37" s="473">
        <v>-4518.6000000000004</v>
      </c>
      <c r="H37" s="473">
        <v>-2330.9</v>
      </c>
      <c r="I37" s="473">
        <v>-4329.5</v>
      </c>
      <c r="J37" s="473">
        <v>-4408.8999999999996</v>
      </c>
      <c r="K37" s="473">
        <v>-4240.3</v>
      </c>
      <c r="L37" s="467"/>
      <c r="M37" s="464" t="s">
        <v>732</v>
      </c>
    </row>
    <row r="38" spans="1:13">
      <c r="A38" s="464" t="s">
        <v>731</v>
      </c>
      <c r="C38" s="473">
        <v>-1952.1</v>
      </c>
      <c r="D38" s="473">
        <v>-3724.7</v>
      </c>
      <c r="E38" s="473">
        <v>-5563.7</v>
      </c>
      <c r="F38" s="473">
        <v>-6436.8</v>
      </c>
      <c r="G38" s="473">
        <v>-9245.4</v>
      </c>
      <c r="H38" s="473">
        <v>-6813</v>
      </c>
      <c r="I38" s="473">
        <v>-8735.6</v>
      </c>
      <c r="J38" s="473">
        <v>-8823.7999999999993</v>
      </c>
      <c r="K38" s="473">
        <v>-8678.9</v>
      </c>
      <c r="L38" s="467"/>
      <c r="M38" s="464" t="s">
        <v>730</v>
      </c>
    </row>
    <row r="39" spans="1:13">
      <c r="A39" s="464" t="s">
        <v>729</v>
      </c>
      <c r="C39" s="473">
        <v>5935.9</v>
      </c>
      <c r="D39" s="473">
        <v>6144.7</v>
      </c>
      <c r="E39" s="473">
        <v>6610.2</v>
      </c>
      <c r="F39" s="473">
        <v>7160.2</v>
      </c>
      <c r="G39" s="473">
        <v>6747.5</v>
      </c>
      <c r="H39" s="473">
        <v>5482.9</v>
      </c>
      <c r="I39" s="473">
        <v>6753.5</v>
      </c>
      <c r="J39" s="473">
        <v>8612.2000000000007</v>
      </c>
      <c r="K39" s="473">
        <v>9079.1</v>
      </c>
      <c r="L39" s="467"/>
      <c r="M39" s="464" t="s">
        <v>728</v>
      </c>
    </row>
    <row r="40" spans="1:13">
      <c r="A40" s="464" t="s">
        <v>727</v>
      </c>
      <c r="C40" s="473">
        <v>7888</v>
      </c>
      <c r="D40" s="473">
        <v>9869.4</v>
      </c>
      <c r="E40" s="473">
        <v>12173.9</v>
      </c>
      <c r="F40" s="473">
        <v>13597</v>
      </c>
      <c r="G40" s="473">
        <v>15992.9</v>
      </c>
      <c r="H40" s="473">
        <v>12295.9</v>
      </c>
      <c r="I40" s="473">
        <v>15489.1</v>
      </c>
      <c r="J40" s="473">
        <v>17436</v>
      </c>
      <c r="K40" s="473">
        <v>17758</v>
      </c>
      <c r="L40" s="467"/>
      <c r="M40" s="464" t="s">
        <v>726</v>
      </c>
    </row>
    <row r="41" spans="1:13">
      <c r="A41" s="464" t="s">
        <v>725</v>
      </c>
      <c r="C41" s="473">
        <v>2290.6999999999998</v>
      </c>
      <c r="D41" s="473">
        <v>2456.7999999999997</v>
      </c>
      <c r="E41" s="473">
        <v>2985.19</v>
      </c>
      <c r="F41" s="473">
        <v>3052.4999999999995</v>
      </c>
      <c r="G41" s="473">
        <v>2961.7999999999997</v>
      </c>
      <c r="H41" s="473">
        <v>2987.2999999999997</v>
      </c>
      <c r="I41" s="473">
        <v>2968.8999999999996</v>
      </c>
      <c r="J41" s="473">
        <v>3086.8999999999996</v>
      </c>
      <c r="K41" s="473">
        <v>3259.3999999999996</v>
      </c>
      <c r="L41" s="467"/>
      <c r="M41" s="464" t="s">
        <v>724</v>
      </c>
    </row>
    <row r="42" spans="1:13">
      <c r="A42" s="464" t="s">
        <v>723</v>
      </c>
      <c r="C42" s="473">
        <v>-1824.62</v>
      </c>
      <c r="D42" s="473">
        <v>-1902.21</v>
      </c>
      <c r="E42" s="473">
        <v>-1853</v>
      </c>
      <c r="F42" s="473">
        <v>-2183.1999999999998</v>
      </c>
      <c r="G42" s="473">
        <v>-1747.9</v>
      </c>
      <c r="H42" s="473">
        <v>-1720.8</v>
      </c>
      <c r="I42" s="473">
        <v>-1686.4</v>
      </c>
      <c r="J42" s="473">
        <v>-2089.1999999999998</v>
      </c>
      <c r="K42" s="473">
        <v>-2191.6</v>
      </c>
      <c r="L42" s="467"/>
      <c r="M42" s="464" t="s">
        <v>722</v>
      </c>
    </row>
    <row r="43" spans="1:13">
      <c r="A43" s="464" t="s">
        <v>721</v>
      </c>
      <c r="C43" s="473">
        <v>2527.5</v>
      </c>
      <c r="D43" s="473">
        <v>2697.1</v>
      </c>
      <c r="E43" s="473">
        <v>3144.1</v>
      </c>
      <c r="F43" s="473">
        <v>3401.2</v>
      </c>
      <c r="G43" s="473">
        <v>3512.9</v>
      </c>
      <c r="H43" s="473">
        <v>3215.6</v>
      </c>
      <c r="I43" s="473">
        <v>3123.6</v>
      </c>
      <c r="J43" s="473">
        <v>3417.2</v>
      </c>
      <c r="K43" s="473">
        <v>3370.8</v>
      </c>
      <c r="L43" s="467"/>
      <c r="M43" s="464" t="s">
        <v>720</v>
      </c>
    </row>
    <row r="44" spans="1:13">
      <c r="C44" s="473"/>
      <c r="D44" s="473"/>
      <c r="E44" s="473"/>
      <c r="F44" s="473"/>
      <c r="G44" s="473"/>
      <c r="H44" s="473"/>
      <c r="I44" s="473"/>
      <c r="J44" s="473"/>
      <c r="K44" s="473"/>
      <c r="L44" s="467"/>
    </row>
    <row r="45" spans="1:13">
      <c r="A45" s="464" t="s">
        <v>719</v>
      </c>
      <c r="C45" s="473">
        <v>-862.24</v>
      </c>
      <c r="D45" s="473">
        <v>1177.8800000000001</v>
      </c>
      <c r="E45" s="473">
        <v>1481.61</v>
      </c>
      <c r="F45" s="473">
        <v>2792.8</v>
      </c>
      <c r="G45" s="473">
        <v>4192.79</v>
      </c>
      <c r="H45" s="473">
        <v>2736.9</v>
      </c>
      <c r="I45" s="473">
        <v>4387.2999999999993</v>
      </c>
      <c r="J45" s="473">
        <v>4562.9000000000005</v>
      </c>
      <c r="K45" s="473">
        <v>3805.9</v>
      </c>
      <c r="L45" s="467"/>
      <c r="M45" s="464" t="s">
        <v>718</v>
      </c>
    </row>
    <row r="46" spans="1:13">
      <c r="A46" s="464" t="s">
        <v>717</v>
      </c>
      <c r="C46" s="473">
        <v>909.04</v>
      </c>
      <c r="D46" s="473">
        <v>1122.7</v>
      </c>
      <c r="E46" s="473">
        <v>1084.5999999999999</v>
      </c>
      <c r="F46" s="473">
        <v>1667.4</v>
      </c>
      <c r="G46" s="473">
        <v>2870</v>
      </c>
      <c r="H46" s="473">
        <v>2165.4</v>
      </c>
      <c r="I46" s="473">
        <v>1896.3</v>
      </c>
      <c r="J46" s="473">
        <v>2275</v>
      </c>
      <c r="K46" s="473">
        <v>3609.6</v>
      </c>
      <c r="L46" s="467"/>
      <c r="M46" s="464" t="s">
        <v>716</v>
      </c>
    </row>
    <row r="47" spans="1:13">
      <c r="A47" s="464" t="s">
        <v>715</v>
      </c>
      <c r="C47" s="473">
        <v>-1771.28</v>
      </c>
      <c r="D47" s="473">
        <v>55.180000000000064</v>
      </c>
      <c r="E47" s="473">
        <v>397.01</v>
      </c>
      <c r="F47" s="473">
        <v>1125.4000000000001</v>
      </c>
      <c r="G47" s="473">
        <v>1322.79</v>
      </c>
      <c r="H47" s="473">
        <v>571.5</v>
      </c>
      <c r="I47" s="473">
        <v>2490.9999999999991</v>
      </c>
      <c r="J47" s="473">
        <v>2287.9000000000005</v>
      </c>
      <c r="K47" s="473">
        <v>196.30000000000018</v>
      </c>
      <c r="L47" s="467"/>
      <c r="M47" s="464" t="s">
        <v>714</v>
      </c>
    </row>
    <row r="48" spans="1:13">
      <c r="C48" s="473"/>
      <c r="D48" s="473"/>
      <c r="E48" s="473"/>
      <c r="F48" s="473"/>
      <c r="G48" s="473"/>
      <c r="H48" s="473"/>
      <c r="I48" s="473"/>
      <c r="J48" s="473"/>
      <c r="K48" s="473"/>
      <c r="L48" s="467"/>
    </row>
    <row r="49" spans="1:13">
      <c r="A49" s="464" t="s">
        <v>713</v>
      </c>
      <c r="C49" s="473">
        <v>179.24</v>
      </c>
      <c r="D49" s="473">
        <v>704.87000000000012</v>
      </c>
      <c r="E49" s="473">
        <v>194.19999999999982</v>
      </c>
      <c r="F49" s="473">
        <v>626.5</v>
      </c>
      <c r="G49" s="473">
        <v>-325.8100000000004</v>
      </c>
      <c r="H49" s="473">
        <v>406</v>
      </c>
      <c r="I49" s="473">
        <v>57.799999999999272</v>
      </c>
      <c r="J49" s="473">
        <v>154.00000000000091</v>
      </c>
      <c r="K49" s="473">
        <v>-434.40000000000009</v>
      </c>
      <c r="L49" s="467"/>
      <c r="M49" s="464" t="s">
        <v>712</v>
      </c>
    </row>
    <row r="50" spans="1:13">
      <c r="A50" s="464" t="s">
        <v>711</v>
      </c>
      <c r="C50" s="473">
        <v>-541.79999999999995</v>
      </c>
      <c r="D50" s="473">
        <v>-1108.7</v>
      </c>
      <c r="E50" s="473">
        <v>-344.3</v>
      </c>
      <c r="F50" s="473">
        <v>-682.5</v>
      </c>
      <c r="G50" s="473">
        <v>309.2</v>
      </c>
      <c r="H50" s="473">
        <v>-637.79999999999995</v>
      </c>
      <c r="I50" s="473">
        <v>-452.5</v>
      </c>
      <c r="J50" s="473">
        <v>-330.8</v>
      </c>
      <c r="K50" s="473">
        <v>542.29999999999995</v>
      </c>
      <c r="L50" s="467"/>
      <c r="M50" s="464" t="s">
        <v>710</v>
      </c>
    </row>
    <row r="51" spans="1:13">
      <c r="A51" s="464" t="s">
        <v>709</v>
      </c>
      <c r="C51" s="473">
        <v>362.56</v>
      </c>
      <c r="D51" s="473">
        <v>403.83</v>
      </c>
      <c r="E51" s="473">
        <v>150.1</v>
      </c>
      <c r="F51" s="473">
        <v>56</v>
      </c>
      <c r="G51" s="473">
        <v>16.61</v>
      </c>
      <c r="H51" s="473">
        <v>231.79999999999998</v>
      </c>
      <c r="I51" s="473">
        <v>394.7</v>
      </c>
      <c r="J51" s="473">
        <v>176.8</v>
      </c>
      <c r="K51" s="473">
        <v>-107.89999999999999</v>
      </c>
      <c r="L51" s="467"/>
      <c r="M51" s="464" t="s">
        <v>708</v>
      </c>
    </row>
    <row r="52" spans="1:13">
      <c r="C52" s="468"/>
      <c r="D52" s="468"/>
      <c r="E52" s="468"/>
      <c r="F52" s="468"/>
      <c r="G52" s="468"/>
      <c r="H52" s="468"/>
      <c r="I52" s="468"/>
      <c r="J52" s="468"/>
      <c r="K52" s="468"/>
      <c r="L52" s="467"/>
    </row>
    <row r="53" spans="1:13">
      <c r="A53" s="464" t="s">
        <v>707</v>
      </c>
      <c r="C53" s="468"/>
      <c r="D53" s="468"/>
      <c r="E53" s="468"/>
      <c r="F53" s="468"/>
      <c r="G53" s="468"/>
      <c r="H53" s="468"/>
      <c r="I53" s="468"/>
      <c r="J53" s="468"/>
      <c r="K53" s="468"/>
      <c r="L53" s="467"/>
      <c r="M53" s="464" t="s">
        <v>706</v>
      </c>
    </row>
    <row r="54" spans="1:13">
      <c r="A54" s="464" t="s">
        <v>705</v>
      </c>
      <c r="C54" s="468">
        <v>138.95920393140622</v>
      </c>
      <c r="D54" s="468">
        <v>100</v>
      </c>
      <c r="E54" s="468">
        <v>105.98979616736625</v>
      </c>
      <c r="F54" s="468">
        <v>106.06125779850299</v>
      </c>
      <c r="G54" s="468">
        <v>106.31085401560972</v>
      </c>
      <c r="H54" s="468">
        <v>110.44582968672275</v>
      </c>
      <c r="I54" s="468">
        <v>108.8772661091097</v>
      </c>
      <c r="J54" s="468">
        <v>110.35152011152739</v>
      </c>
      <c r="K54" s="468">
        <v>112.60021320494873</v>
      </c>
      <c r="L54" s="467"/>
      <c r="M54" s="464" t="s">
        <v>704</v>
      </c>
    </row>
    <row r="55" spans="1:13">
      <c r="A55" s="464" t="s">
        <v>703</v>
      </c>
      <c r="C55" s="468"/>
      <c r="D55" s="468"/>
      <c r="E55" s="468"/>
      <c r="F55" s="468"/>
      <c r="G55" s="468"/>
      <c r="H55" s="468"/>
      <c r="I55" s="468"/>
      <c r="J55" s="468"/>
      <c r="K55" s="468"/>
      <c r="L55" s="467"/>
      <c r="M55" s="464" t="s">
        <v>702</v>
      </c>
    </row>
    <row r="56" spans="1:13">
      <c r="A56" s="464" t="s">
        <v>701</v>
      </c>
      <c r="C56" s="468">
        <v>100.96140606697701</v>
      </c>
      <c r="D56" s="468">
        <v>100</v>
      </c>
      <c r="E56" s="468">
        <v>99.047600965111101</v>
      </c>
      <c r="F56" s="468">
        <v>102.349211747368</v>
      </c>
      <c r="G56" s="468">
        <v>97.738811930417</v>
      </c>
      <c r="H56" s="468">
        <v>105.694440040091</v>
      </c>
      <c r="I56" s="468">
        <v>101.815663008912</v>
      </c>
      <c r="J56" s="468">
        <v>96.456997495473999</v>
      </c>
      <c r="K56" s="468">
        <v>95.492413771382701</v>
      </c>
      <c r="L56" s="467"/>
      <c r="M56" s="464" t="s">
        <v>700</v>
      </c>
    </row>
    <row r="57" spans="1:13">
      <c r="A57" s="464" t="s">
        <v>699</v>
      </c>
      <c r="C57" s="473">
        <v>-2324.3000000000002</v>
      </c>
      <c r="D57" s="473">
        <v>-320.5</v>
      </c>
      <c r="E57" s="473">
        <v>-221.29</v>
      </c>
      <c r="F57" s="473">
        <v>665.6</v>
      </c>
      <c r="G57" s="473">
        <v>2461.5</v>
      </c>
      <c r="H57" s="473">
        <v>1247.9000000000001</v>
      </c>
      <c r="I57" s="473">
        <v>3095.6</v>
      </c>
      <c r="J57" s="473">
        <v>2650.5</v>
      </c>
      <c r="K57" s="473">
        <v>1506.4</v>
      </c>
      <c r="L57" s="467"/>
      <c r="M57" s="464" t="s">
        <v>698</v>
      </c>
    </row>
    <row r="58" spans="1:13">
      <c r="A58" s="464" t="s">
        <v>697</v>
      </c>
      <c r="C58" s="473">
        <v>6379.7</v>
      </c>
      <c r="D58" s="473">
        <v>5847.1080629469998</v>
      </c>
      <c r="E58" s="473">
        <v>6295.4689616282467</v>
      </c>
      <c r="F58" s="473">
        <v>6555.6358217093202</v>
      </c>
      <c r="G58" s="473">
        <v>7218.8300056669996</v>
      </c>
      <c r="H58" s="473">
        <v>8214.6171561869978</v>
      </c>
      <c r="I58" s="473">
        <v>9946.908509384999</v>
      </c>
      <c r="J58" s="473">
        <v>11625.426479551999</v>
      </c>
      <c r="K58" s="473">
        <v>12871.5</v>
      </c>
      <c r="L58" s="467"/>
      <c r="M58" s="464" t="s">
        <v>696</v>
      </c>
    </row>
    <row r="59" spans="1:13">
      <c r="C59" s="468"/>
      <c r="D59" s="468"/>
      <c r="E59" s="468"/>
      <c r="F59" s="468"/>
      <c r="G59" s="468"/>
      <c r="H59" s="468"/>
      <c r="I59" s="468"/>
      <c r="J59" s="468"/>
      <c r="K59" s="468"/>
      <c r="L59" s="467"/>
    </row>
    <row r="60" spans="1:13">
      <c r="A60" s="464" t="s">
        <v>695</v>
      </c>
      <c r="B60" s="466" t="s">
        <v>694</v>
      </c>
      <c r="C60" s="468"/>
      <c r="D60" s="468"/>
      <c r="E60" s="468"/>
      <c r="F60" s="468"/>
      <c r="G60" s="468"/>
      <c r="H60" s="468"/>
      <c r="I60" s="468"/>
      <c r="J60" s="468"/>
      <c r="K60" s="468"/>
      <c r="L60" s="467"/>
      <c r="M60" s="464" t="s">
        <v>693</v>
      </c>
    </row>
    <row r="61" spans="1:13">
      <c r="A61" s="464" t="s">
        <v>692</v>
      </c>
      <c r="C61" s="468">
        <v>56.3</v>
      </c>
      <c r="D61" s="468">
        <v>55.9</v>
      </c>
      <c r="E61" s="468">
        <v>56</v>
      </c>
      <c r="F61" s="468">
        <v>56.1</v>
      </c>
      <c r="G61" s="468">
        <v>55.6</v>
      </c>
      <c r="H61" s="468">
        <v>53.8</v>
      </c>
      <c r="I61" s="468">
        <v>55</v>
      </c>
      <c r="J61" s="468">
        <v>56.2</v>
      </c>
      <c r="K61" s="468">
        <v>56.5</v>
      </c>
      <c r="L61" s="467"/>
      <c r="M61" s="464" t="s">
        <v>691</v>
      </c>
    </row>
    <row r="62" spans="1:13">
      <c r="A62" s="464" t="s">
        <v>690</v>
      </c>
      <c r="C62" s="468">
        <v>18.399999999999999</v>
      </c>
      <c r="D62" s="468">
        <v>17.899999999999999</v>
      </c>
      <c r="E62" s="468">
        <v>16.2</v>
      </c>
      <c r="F62" s="468">
        <v>15.6</v>
      </c>
      <c r="G62" s="468">
        <v>14.1</v>
      </c>
      <c r="H62" s="468">
        <v>14.9</v>
      </c>
      <c r="I62" s="468">
        <v>14.3</v>
      </c>
      <c r="J62" s="468">
        <v>14.6</v>
      </c>
      <c r="K62" s="468" t="s">
        <v>6</v>
      </c>
      <c r="L62" s="467"/>
      <c r="M62" s="464" t="s">
        <v>689</v>
      </c>
    </row>
    <row r="63" spans="1:13">
      <c r="A63" s="464" t="s">
        <v>688</v>
      </c>
      <c r="C63" s="468">
        <v>6.1</v>
      </c>
      <c r="D63" s="468">
        <v>6.4</v>
      </c>
      <c r="E63" s="468">
        <v>5.5</v>
      </c>
      <c r="F63" s="468">
        <v>5.0618672665916753</v>
      </c>
      <c r="G63" s="468">
        <v>4.6614872364039961</v>
      </c>
      <c r="H63" s="468">
        <v>5.3392658509454947</v>
      </c>
      <c r="I63" s="468">
        <v>5</v>
      </c>
      <c r="J63" s="468">
        <v>5.8</v>
      </c>
      <c r="K63" s="468">
        <v>6.5</v>
      </c>
      <c r="L63" s="467"/>
      <c r="M63" s="464" t="s">
        <v>687</v>
      </c>
    </row>
    <row r="64" spans="1:13">
      <c r="C64" s="468"/>
      <c r="D64" s="468"/>
      <c r="E64" s="468"/>
      <c r="F64" s="468"/>
      <c r="G64" s="468"/>
      <c r="H64" s="468"/>
      <c r="I64" s="468"/>
      <c r="J64" s="468"/>
      <c r="K64" s="468"/>
      <c r="L64" s="467"/>
    </row>
    <row r="65" spans="1:13">
      <c r="A65" s="464" t="s">
        <v>686</v>
      </c>
      <c r="B65" s="466" t="s">
        <v>685</v>
      </c>
      <c r="C65" s="468"/>
      <c r="D65" s="468"/>
      <c r="E65" s="468"/>
      <c r="F65" s="468"/>
      <c r="G65" s="468"/>
      <c r="H65" s="468"/>
      <c r="I65" s="468"/>
      <c r="J65" s="468"/>
      <c r="K65" s="468"/>
      <c r="L65" s="467"/>
      <c r="M65" s="464" t="s">
        <v>684</v>
      </c>
    </row>
    <row r="66" spans="1:13">
      <c r="A66" s="464" t="s">
        <v>683</v>
      </c>
      <c r="C66" s="468"/>
      <c r="D66" s="468"/>
      <c r="E66" s="468"/>
      <c r="F66" s="468"/>
      <c r="G66" s="468"/>
      <c r="H66" s="468"/>
      <c r="I66" s="468"/>
      <c r="J66" s="468"/>
      <c r="K66" s="468"/>
      <c r="L66" s="467"/>
      <c r="M66" s="464" t="s">
        <v>682</v>
      </c>
    </row>
    <row r="67" spans="1:13">
      <c r="A67" s="464" t="s">
        <v>681</v>
      </c>
      <c r="C67" s="468">
        <v>28.73344938545128</v>
      </c>
      <c r="D67" s="468">
        <v>7.4373053597770911</v>
      </c>
      <c r="E67" s="468">
        <v>5.0001907013997426</v>
      </c>
      <c r="F67" s="468">
        <v>8.8775880857246747</v>
      </c>
      <c r="G67" s="468">
        <v>4.517248281844255</v>
      </c>
      <c r="H67" s="468">
        <v>5.7009703779366649</v>
      </c>
      <c r="I67" s="468">
        <v>6.302470254273107</v>
      </c>
      <c r="J67" s="468">
        <v>7.7600000000000113</v>
      </c>
      <c r="K67" s="468">
        <v>3.9068299925760996</v>
      </c>
      <c r="L67" s="467"/>
      <c r="M67" s="464" t="s">
        <v>680</v>
      </c>
    </row>
    <row r="68" spans="1:13">
      <c r="A68" s="464" t="s">
        <v>679</v>
      </c>
      <c r="C68" s="468"/>
      <c r="D68" s="468"/>
      <c r="E68" s="468"/>
      <c r="F68" s="468"/>
      <c r="G68" s="468"/>
      <c r="H68" s="468"/>
      <c r="I68" s="468"/>
      <c r="J68" s="468"/>
      <c r="K68" s="468"/>
      <c r="L68" s="467"/>
      <c r="M68" s="464" t="s">
        <v>678</v>
      </c>
    </row>
    <row r="69" spans="1:13">
      <c r="A69" s="464" t="s">
        <v>677</v>
      </c>
      <c r="C69" s="468">
        <v>36.61622543540868</v>
      </c>
      <c r="D69" s="468">
        <v>-27.802456092450679</v>
      </c>
      <c r="E69" s="468">
        <v>9.7187796217784275</v>
      </c>
      <c r="F69" s="468">
        <v>-0.30588578499028962</v>
      </c>
      <c r="G69" s="468">
        <v>4.0909073827487319</v>
      </c>
      <c r="H69" s="468">
        <v>4.0527579380599921</v>
      </c>
      <c r="I69" s="468">
        <v>2.3382429104053415</v>
      </c>
      <c r="J69" s="468">
        <v>3.2946898459757623</v>
      </c>
      <c r="K69" s="468">
        <v>3.1421054151995254</v>
      </c>
      <c r="L69" s="467"/>
      <c r="M69" s="464" t="s">
        <v>676</v>
      </c>
    </row>
    <row r="70" spans="1:13">
      <c r="A70" s="464" t="s">
        <v>675</v>
      </c>
      <c r="C70" s="468">
        <v>-14.958398115361415</v>
      </c>
      <c r="D70" s="468">
        <v>18.697707631794835</v>
      </c>
      <c r="E70" s="468">
        <v>-7.0580367472287691</v>
      </c>
      <c r="F70" s="468">
        <v>4.7500000000000098</v>
      </c>
      <c r="G70" s="468">
        <v>-6.4898190790522392</v>
      </c>
      <c r="H70" s="468">
        <v>7.0224439915221426</v>
      </c>
      <c r="I70" s="468">
        <v>-0.42598509052184097</v>
      </c>
      <c r="J70" s="468">
        <v>1.1764705882352899</v>
      </c>
      <c r="K70" s="468" t="s">
        <v>5</v>
      </c>
      <c r="L70" s="467"/>
      <c r="M70" s="464" t="s">
        <v>674</v>
      </c>
    </row>
    <row r="71" spans="1:13">
      <c r="A71" s="464" t="s">
        <v>673</v>
      </c>
      <c r="C71" s="468">
        <v>21.144166666666667</v>
      </c>
      <c r="D71" s="468">
        <v>12.714166666666664</v>
      </c>
      <c r="E71" s="468">
        <v>9.8291666666666639</v>
      </c>
      <c r="F71" s="468">
        <v>6.9616666666666687</v>
      </c>
      <c r="G71" s="468">
        <v>10.347499999999998</v>
      </c>
      <c r="H71" s="468">
        <v>7.8125</v>
      </c>
      <c r="I71" s="468">
        <v>4.8558333333333339</v>
      </c>
      <c r="J71" s="468">
        <v>7.8741666666666648</v>
      </c>
      <c r="K71" s="468">
        <v>7.9872865753035027</v>
      </c>
      <c r="L71" s="467"/>
      <c r="M71" s="464" t="s">
        <v>672</v>
      </c>
    </row>
    <row r="72" spans="1:13">
      <c r="A72" s="464" t="s">
        <v>671</v>
      </c>
      <c r="C72" s="468">
        <v>30.302500000000006</v>
      </c>
      <c r="D72" s="468">
        <v>21.42916666666666</v>
      </c>
      <c r="E72" s="468">
        <v>15.689166666666667</v>
      </c>
      <c r="F72" s="468">
        <v>11.715000000000002</v>
      </c>
      <c r="G72" s="468">
        <v>16.036666666666665</v>
      </c>
      <c r="H72" s="468">
        <v>12.853333333333332</v>
      </c>
      <c r="I72" s="468">
        <v>8.3349999999999991</v>
      </c>
      <c r="J72" s="468">
        <v>11.660833333333331</v>
      </c>
      <c r="K72" s="468">
        <v>12.574906436493013</v>
      </c>
      <c r="L72" s="467"/>
      <c r="M72" s="464" t="s">
        <v>670</v>
      </c>
    </row>
    <row r="73" spans="1:13">
      <c r="C73" s="468"/>
      <c r="D73" s="468"/>
      <c r="E73" s="468"/>
      <c r="F73" s="468"/>
      <c r="G73" s="468"/>
      <c r="H73" s="468"/>
      <c r="I73" s="468"/>
      <c r="J73" s="468"/>
      <c r="K73" s="468"/>
      <c r="L73" s="467"/>
    </row>
    <row r="74" spans="1:13">
      <c r="A74" s="464" t="s">
        <v>669</v>
      </c>
      <c r="B74" s="466" t="s">
        <v>668</v>
      </c>
      <c r="C74" s="468"/>
      <c r="D74" s="468"/>
      <c r="E74" s="468"/>
      <c r="F74" s="468"/>
      <c r="G74" s="468"/>
      <c r="H74" s="468"/>
      <c r="I74" s="468"/>
      <c r="J74" s="468"/>
      <c r="K74" s="468"/>
      <c r="L74" s="467"/>
      <c r="M74" s="464" t="s">
        <v>667</v>
      </c>
    </row>
    <row r="75" spans="1:13">
      <c r="A75" s="464" t="s">
        <v>666</v>
      </c>
      <c r="C75" s="468">
        <v>14.034421852254095</v>
      </c>
      <c r="D75" s="468">
        <v>15.706077033314461</v>
      </c>
      <c r="E75" s="468">
        <v>16.134694190222763</v>
      </c>
      <c r="F75" s="468">
        <v>17.730247907155686</v>
      </c>
      <c r="G75" s="468">
        <v>15.85014529062882</v>
      </c>
      <c r="H75" s="468">
        <v>13.684966534279475</v>
      </c>
      <c r="I75" s="468">
        <v>13.648769672927031</v>
      </c>
      <c r="J75" s="468">
        <v>13.450042839580471</v>
      </c>
      <c r="K75" s="468">
        <v>13.962423484415796</v>
      </c>
      <c r="L75" s="467"/>
      <c r="M75" s="464" t="s">
        <v>665</v>
      </c>
    </row>
    <row r="76" spans="1:13">
      <c r="A76" s="464" t="s">
        <v>664</v>
      </c>
      <c r="C76" s="468">
        <v>12.903555922740336</v>
      </c>
      <c r="D76" s="468">
        <v>14.553901389119487</v>
      </c>
      <c r="E76" s="468">
        <v>14.944678857724133</v>
      </c>
      <c r="F76" s="468">
        <v>15.977373335318093</v>
      </c>
      <c r="G76" s="468">
        <v>14.983610830048773</v>
      </c>
      <c r="H76" s="468">
        <v>13.127144957839779</v>
      </c>
      <c r="I76" s="468">
        <v>12.826290723360529</v>
      </c>
      <c r="J76" s="468">
        <v>12.88782937852457</v>
      </c>
      <c r="K76" s="468">
        <v>13.469713901761738</v>
      </c>
      <c r="L76" s="467"/>
      <c r="M76" s="464" t="s">
        <v>663</v>
      </c>
    </row>
    <row r="77" spans="1:13">
      <c r="A77" s="464" t="s">
        <v>662</v>
      </c>
      <c r="C77" s="468">
        <v>16.555897484023177</v>
      </c>
      <c r="D77" s="468">
        <v>16.848597214068654</v>
      </c>
      <c r="E77" s="468">
        <v>17.165072899396158</v>
      </c>
      <c r="F77" s="468">
        <v>17.616703424648854</v>
      </c>
      <c r="G77" s="468">
        <v>19.548668337153369</v>
      </c>
      <c r="H77" s="468">
        <v>16.892924586239886</v>
      </c>
      <c r="I77" s="468">
        <v>16.391137331485986</v>
      </c>
      <c r="J77" s="468">
        <v>16.061077284981309</v>
      </c>
      <c r="K77" s="468">
        <v>19.319865022347571</v>
      </c>
      <c r="L77" s="467"/>
      <c r="M77" s="464" t="s">
        <v>661</v>
      </c>
    </row>
    <row r="78" spans="1:13">
      <c r="A78" s="464" t="s">
        <v>660</v>
      </c>
      <c r="C78" s="468">
        <v>12.502431839307803</v>
      </c>
      <c r="D78" s="468">
        <v>12.597163408064704</v>
      </c>
      <c r="E78" s="468">
        <v>12.964399257066288</v>
      </c>
      <c r="F78" s="468">
        <v>12.995885004922803</v>
      </c>
      <c r="G78" s="468">
        <v>14.419161229718148</v>
      </c>
      <c r="H78" s="468">
        <v>13.316957382777053</v>
      </c>
      <c r="I78" s="468">
        <v>12.58890664251113</v>
      </c>
      <c r="J78" s="468">
        <v>12.453568434660889</v>
      </c>
      <c r="K78" s="468">
        <v>13.568581508899596</v>
      </c>
      <c r="L78" s="467"/>
      <c r="M78" s="464" t="s">
        <v>659</v>
      </c>
    </row>
    <row r="79" spans="1:13">
      <c r="A79" s="464" t="s">
        <v>658</v>
      </c>
      <c r="C79" s="468">
        <v>1.8255579192673832</v>
      </c>
      <c r="D79" s="468">
        <v>1.3062506711367368</v>
      </c>
      <c r="E79" s="468">
        <v>1.382464051862798</v>
      </c>
      <c r="F79" s="468">
        <v>1.2329676066140554</v>
      </c>
      <c r="G79" s="468">
        <v>1.6007039374359044</v>
      </c>
      <c r="H79" s="468">
        <v>1.9036044762970057</v>
      </c>
      <c r="I79" s="468">
        <v>1.8824786856194664</v>
      </c>
      <c r="J79" s="468">
        <v>2.1153476111802481</v>
      </c>
      <c r="K79" s="468">
        <v>2.4346880333123027</v>
      </c>
      <c r="L79" s="467"/>
      <c r="M79" s="464" t="s">
        <v>657</v>
      </c>
    </row>
    <row r="80" spans="1:13">
      <c r="A80" s="464" t="s">
        <v>656</v>
      </c>
      <c r="C80" s="468">
        <v>4.0534656447153736</v>
      </c>
      <c r="D80" s="468">
        <v>4.2514338060039485</v>
      </c>
      <c r="E80" s="468">
        <v>4.2006736423298721</v>
      </c>
      <c r="F80" s="468">
        <v>4.6208184197260485</v>
      </c>
      <c r="G80" s="468">
        <v>5.1295071074352219</v>
      </c>
      <c r="H80" s="468">
        <v>3.5759672034628363</v>
      </c>
      <c r="I80" s="468">
        <v>3.8022306889748538</v>
      </c>
      <c r="J80" s="468">
        <v>3.6075088503204218</v>
      </c>
      <c r="K80" s="468">
        <v>5.7512835134479747</v>
      </c>
      <c r="L80" s="467"/>
      <c r="M80" s="464" t="s">
        <v>655</v>
      </c>
    </row>
    <row r="81" spans="1:13">
      <c r="A81" s="464" t="s">
        <v>654</v>
      </c>
      <c r="C81" s="468">
        <v>-1.6038424740658541</v>
      </c>
      <c r="D81" s="468">
        <v>0.66585401162834634</v>
      </c>
      <c r="E81" s="468">
        <v>0.29160658163244696</v>
      </c>
      <c r="F81" s="468">
        <v>1.3520202288969627</v>
      </c>
      <c r="G81" s="468">
        <v>-1.888440711835097</v>
      </c>
      <c r="H81" s="468">
        <v>-1.5839881112433645</v>
      </c>
      <c r="I81" s="468">
        <v>-0.64390458219944302</v>
      </c>
      <c r="J81" s="468">
        <v>-0.50807770747894454</v>
      </c>
      <c r="K81" s="468">
        <v>-2.9340870076819296</v>
      </c>
      <c r="L81" s="467"/>
      <c r="M81" s="464" t="s">
        <v>653</v>
      </c>
    </row>
    <row r="82" spans="1:13">
      <c r="A82" s="464" t="s">
        <v>652</v>
      </c>
      <c r="C82" s="468">
        <v>-3.4294003933332373</v>
      </c>
      <c r="D82" s="468">
        <v>-0.64039665950839042</v>
      </c>
      <c r="E82" s="468">
        <v>-1.0908574702303511</v>
      </c>
      <c r="F82" s="468">
        <v>0.11905262228290739</v>
      </c>
      <c r="G82" s="468">
        <v>-3.4891446492710019</v>
      </c>
      <c r="H82" s="468">
        <v>-3.4875925875403704</v>
      </c>
      <c r="I82" s="468">
        <v>-2.5263832678189093</v>
      </c>
      <c r="J82" s="468">
        <v>-2.6234253186591929</v>
      </c>
      <c r="K82" s="468">
        <v>-5.3687750409942323</v>
      </c>
      <c r="L82" s="467"/>
      <c r="M82" s="464" t="s">
        <v>651</v>
      </c>
    </row>
    <row r="83" spans="1:13">
      <c r="C83" s="468"/>
      <c r="D83" s="468"/>
      <c r="E83" s="468"/>
      <c r="F83" s="468"/>
      <c r="G83" s="468"/>
      <c r="H83" s="468"/>
      <c r="I83" s="468"/>
      <c r="J83" s="468"/>
      <c r="K83" s="468"/>
      <c r="L83" s="467"/>
    </row>
    <row r="84" spans="1:13">
      <c r="A84" s="464" t="s">
        <v>650</v>
      </c>
      <c r="C84" s="468" t="s">
        <v>5</v>
      </c>
      <c r="D84" s="468">
        <v>21.973528325993762</v>
      </c>
      <c r="E84" s="468">
        <v>20.188489972820946</v>
      </c>
      <c r="F84" s="468">
        <v>18.262075979868396</v>
      </c>
      <c r="G84" s="468">
        <v>24.66185192859438</v>
      </c>
      <c r="H84" s="468">
        <v>28.171938648686101</v>
      </c>
      <c r="I84" s="468">
        <v>29.169332958143684</v>
      </c>
      <c r="J84" s="468">
        <v>30.100006941707282</v>
      </c>
      <c r="K84" s="468">
        <v>33.336482792043917</v>
      </c>
      <c r="L84" s="467"/>
      <c r="M84" s="464" t="s">
        <v>649</v>
      </c>
    </row>
    <row r="85" spans="1:13">
      <c r="A85" s="464" t="s">
        <v>648</v>
      </c>
      <c r="C85" s="468" t="s">
        <v>5</v>
      </c>
      <c r="D85" s="468">
        <v>3.3334975658974511</v>
      </c>
      <c r="E85" s="468">
        <v>2.6173832523436635</v>
      </c>
      <c r="F85" s="468">
        <v>2.0071991191534031</v>
      </c>
      <c r="G85" s="468">
        <v>8.2752157008986948</v>
      </c>
      <c r="H85" s="468">
        <v>10.367760079857934</v>
      </c>
      <c r="I85" s="468">
        <v>9.3456385437857961</v>
      </c>
      <c r="J85" s="468">
        <v>8.8318509809478876</v>
      </c>
      <c r="K85" s="468">
        <v>10.900084587058855</v>
      </c>
      <c r="L85" s="467"/>
      <c r="M85" s="464" t="s">
        <v>647</v>
      </c>
    </row>
    <row r="86" spans="1:13">
      <c r="A86" s="464" t="s">
        <v>646</v>
      </c>
      <c r="C86" s="468" t="s">
        <v>5</v>
      </c>
      <c r="D86" s="468">
        <v>18.640030760096309</v>
      </c>
      <c r="E86" s="468">
        <v>17.571106720477285</v>
      </c>
      <c r="F86" s="468">
        <v>16.254876860714994</v>
      </c>
      <c r="G86" s="468">
        <v>16.386636227695686</v>
      </c>
      <c r="H86" s="468">
        <v>17.804178568828171</v>
      </c>
      <c r="I86" s="468">
        <v>19.823694414357885</v>
      </c>
      <c r="J86" s="468">
        <v>21.26815596075939</v>
      </c>
      <c r="K86" s="468">
        <v>22.436398204985061</v>
      </c>
      <c r="L86" s="467"/>
      <c r="M86" s="464" t="s">
        <v>645</v>
      </c>
    </row>
    <row r="87" spans="1:13">
      <c r="C87" s="468"/>
      <c r="D87" s="468"/>
      <c r="E87" s="468"/>
      <c r="F87" s="468"/>
      <c r="G87" s="468"/>
      <c r="H87" s="468"/>
      <c r="I87" s="468"/>
      <c r="J87" s="468"/>
      <c r="K87" s="468"/>
      <c r="L87" s="467"/>
    </row>
    <row r="88" spans="1:13">
      <c r="A88" s="464" t="s">
        <v>644</v>
      </c>
      <c r="B88" s="466" t="s">
        <v>643</v>
      </c>
      <c r="C88" s="468"/>
      <c r="D88" s="468"/>
      <c r="E88" s="468"/>
      <c r="F88" s="468"/>
      <c r="G88" s="468"/>
      <c r="H88" s="468"/>
      <c r="I88" s="468"/>
      <c r="J88" s="468"/>
      <c r="K88" s="468"/>
      <c r="L88" s="467"/>
      <c r="M88" s="464" t="s">
        <v>642</v>
      </c>
    </row>
    <row r="89" spans="1:13">
      <c r="A89" s="464" t="s">
        <v>641</v>
      </c>
      <c r="C89" s="468">
        <v>38.299467536457485</v>
      </c>
      <c r="D89" s="468">
        <v>40.758993934335429</v>
      </c>
      <c r="E89" s="468">
        <v>39.488601275741367</v>
      </c>
      <c r="F89" s="468">
        <v>39.345247685510785</v>
      </c>
      <c r="G89" s="468">
        <v>39.135198014363489</v>
      </c>
      <c r="H89" s="468">
        <v>41.308150604488077</v>
      </c>
      <c r="I89" s="468">
        <v>40.914659503903081</v>
      </c>
      <c r="J89" s="468">
        <v>42.28577817183222</v>
      </c>
      <c r="K89" s="468">
        <v>44.063949605285863</v>
      </c>
      <c r="L89" s="467"/>
      <c r="M89" s="464" t="s">
        <v>640</v>
      </c>
    </row>
    <row r="90" spans="1:13">
      <c r="A90" s="464" t="s">
        <v>639</v>
      </c>
      <c r="C90" s="468">
        <v>5.8683036548619363</v>
      </c>
      <c r="D90" s="468">
        <v>10.428038700271175</v>
      </c>
      <c r="E90" s="468">
        <v>17.863551286223363</v>
      </c>
      <c r="F90" s="468">
        <v>17.415558345798299</v>
      </c>
      <c r="G90" s="468">
        <v>18.023905345374221</v>
      </c>
      <c r="H90" s="468">
        <v>19.105163724348518</v>
      </c>
      <c r="I90" s="468">
        <v>19.751790852786584</v>
      </c>
      <c r="J90" s="468">
        <v>19.787519935808582</v>
      </c>
      <c r="K90" s="468">
        <v>23.26496624687665</v>
      </c>
      <c r="L90" s="467"/>
      <c r="M90" s="464" t="s">
        <v>638</v>
      </c>
    </row>
    <row r="91" spans="1:13">
      <c r="A91" s="464" t="s">
        <v>637</v>
      </c>
      <c r="C91" s="468">
        <v>23.943386765946109</v>
      </c>
      <c r="D91" s="468">
        <v>20.469703003674503</v>
      </c>
      <c r="E91" s="468">
        <v>19.360989607781768</v>
      </c>
      <c r="F91" s="468">
        <v>21.547281000456454</v>
      </c>
      <c r="G91" s="468">
        <v>21.229597160759024</v>
      </c>
      <c r="H91" s="468">
        <v>22.285062606049834</v>
      </c>
      <c r="I91" s="468">
        <v>23.680980098730387</v>
      </c>
      <c r="J91" s="468">
        <v>24.005857080176121</v>
      </c>
      <c r="K91" s="468">
        <v>23.136658285233104</v>
      </c>
      <c r="L91" s="467"/>
      <c r="M91" s="464" t="s">
        <v>636</v>
      </c>
    </row>
    <row r="92" spans="1:13">
      <c r="A92" s="464" t="s">
        <v>635</v>
      </c>
      <c r="C92" s="468">
        <v>8.5108432733121404</v>
      </c>
      <c r="D92" s="468">
        <v>9.3460704018247078</v>
      </c>
      <c r="E92" s="468">
        <v>1.6630101746858039</v>
      </c>
      <c r="F92" s="468">
        <v>-0.69360925707349685</v>
      </c>
      <c r="G92" s="468">
        <v>-1.8654083637876719</v>
      </c>
      <c r="H92" s="468">
        <v>-2.2351596302133543</v>
      </c>
      <c r="I92" s="468">
        <v>-2.5181114476138879</v>
      </c>
      <c r="J92" s="468">
        <v>-1.5075988441524837</v>
      </c>
      <c r="K92" s="468">
        <v>-2.3376749268238912</v>
      </c>
      <c r="L92" s="467"/>
      <c r="M92" s="464" t="s">
        <v>634</v>
      </c>
    </row>
    <row r="93" spans="1:13">
      <c r="C93" s="468"/>
      <c r="D93" s="468"/>
      <c r="E93" s="468"/>
      <c r="F93" s="468"/>
      <c r="G93" s="468"/>
      <c r="H93" s="468"/>
      <c r="I93" s="468"/>
      <c r="J93" s="468"/>
      <c r="K93" s="468"/>
      <c r="L93" s="467"/>
    </row>
    <row r="94" spans="1:13">
      <c r="A94" s="464" t="s">
        <v>633</v>
      </c>
      <c r="C94" s="468">
        <v>8.6634215468504685</v>
      </c>
      <c r="D94" s="468">
        <v>9.0814956553408717</v>
      </c>
      <c r="E94" s="468">
        <v>9.0364255213006484</v>
      </c>
      <c r="F94" s="468">
        <v>8.9395106166688532</v>
      </c>
      <c r="G94" s="468">
        <v>8.5136968412926635</v>
      </c>
      <c r="H94" s="468">
        <v>8.2437570428796771</v>
      </c>
      <c r="I94" s="468">
        <v>7.6362650568482504</v>
      </c>
      <c r="J94" s="468">
        <v>7.3196118930135405</v>
      </c>
      <c r="K94" s="468">
        <v>7.2449549062465337</v>
      </c>
      <c r="L94" s="467"/>
      <c r="M94" s="464" t="s">
        <v>632</v>
      </c>
    </row>
    <row r="95" spans="1:13">
      <c r="A95" s="464" t="s">
        <v>631</v>
      </c>
      <c r="C95" s="468">
        <v>39.043794724466593</v>
      </c>
      <c r="D95" s="468">
        <v>37.249682499707838</v>
      </c>
      <c r="E95" s="468">
        <v>33.773846228282203</v>
      </c>
      <c r="F95" s="468">
        <v>34.423576913320474</v>
      </c>
      <c r="G95" s="468">
        <v>31.361627660854573</v>
      </c>
      <c r="H95" s="468">
        <v>33.325434847243436</v>
      </c>
      <c r="I95" s="468">
        <v>33.028517367135137</v>
      </c>
      <c r="J95" s="468">
        <v>33.389906189753155</v>
      </c>
      <c r="K95" s="468">
        <v>33.518331142040573</v>
      </c>
      <c r="L95" s="467"/>
      <c r="M95" s="464" t="s">
        <v>630</v>
      </c>
    </row>
    <row r="96" spans="1:13">
      <c r="A96" s="464" t="s">
        <v>629</v>
      </c>
      <c r="C96" s="468">
        <v>32.471191610049225</v>
      </c>
      <c r="D96" s="468">
        <v>29.929164881005129</v>
      </c>
      <c r="E96" s="468">
        <v>27.262929372039164</v>
      </c>
      <c r="F96" s="468">
        <v>27.936125743769125</v>
      </c>
      <c r="G96" s="468">
        <v>25.260128515461723</v>
      </c>
      <c r="H96" s="468">
        <v>27.009261540145101</v>
      </c>
      <c r="I96" s="468">
        <v>26.188347925001921</v>
      </c>
      <c r="J96" s="468">
        <v>25.917229444011703</v>
      </c>
      <c r="K96" s="468">
        <v>25.831749384451381</v>
      </c>
      <c r="L96" s="467"/>
      <c r="M96" s="464" t="s">
        <v>629</v>
      </c>
    </row>
    <row r="97" spans="1:13">
      <c r="A97" s="464" t="s">
        <v>628</v>
      </c>
      <c r="C97" s="468">
        <v>6.5726031144173707</v>
      </c>
      <c r="D97" s="468">
        <v>7.3205176187027075</v>
      </c>
      <c r="E97" s="468">
        <v>6.5109168562430426</v>
      </c>
      <c r="F97" s="468">
        <v>6.4874511695513517</v>
      </c>
      <c r="G97" s="468">
        <v>6.1014991453928484</v>
      </c>
      <c r="H97" s="468">
        <v>6.3161733070983352</v>
      </c>
      <c r="I97" s="468">
        <v>6.8401694421332131</v>
      </c>
      <c r="J97" s="468">
        <v>7.4726767457414525</v>
      </c>
      <c r="K97" s="468">
        <v>7.6865817575891953</v>
      </c>
      <c r="L97" s="467"/>
      <c r="M97" s="464" t="s">
        <v>627</v>
      </c>
    </row>
    <row r="98" spans="1:13">
      <c r="A98" s="469"/>
      <c r="B98" s="472"/>
      <c r="C98" s="471"/>
      <c r="D98" s="471"/>
      <c r="E98" s="471"/>
      <c r="F98" s="471"/>
      <c r="G98" s="471"/>
      <c r="H98" s="471"/>
      <c r="I98" s="471"/>
      <c r="J98" s="471"/>
      <c r="K98" s="471"/>
      <c r="L98" s="470"/>
      <c r="M98" s="469"/>
    </row>
    <row r="99" spans="1:13">
      <c r="C99" s="468"/>
      <c r="D99" s="468"/>
      <c r="E99" s="468"/>
      <c r="F99" s="468"/>
      <c r="G99" s="468"/>
      <c r="H99" s="468"/>
      <c r="I99" s="468"/>
      <c r="J99" s="468"/>
      <c r="K99" s="468"/>
      <c r="L99" s="467"/>
    </row>
    <row r="100" spans="1:13">
      <c r="A100" s="464" t="s">
        <v>277</v>
      </c>
      <c r="C100" s="468"/>
      <c r="D100" s="468"/>
      <c r="E100" s="468"/>
      <c r="F100" s="468"/>
      <c r="G100" s="468"/>
      <c r="H100" s="468"/>
      <c r="I100" s="468"/>
      <c r="J100" s="468"/>
      <c r="K100" s="468"/>
      <c r="L100" s="467"/>
      <c r="M100" s="463"/>
    </row>
    <row r="101" spans="1:13">
      <c r="A101" s="464" t="s">
        <v>13</v>
      </c>
      <c r="C101" s="468"/>
      <c r="D101" s="468"/>
      <c r="E101" s="468"/>
      <c r="F101" s="468"/>
      <c r="G101" s="468"/>
      <c r="H101" s="468"/>
      <c r="I101" s="468"/>
      <c r="J101" s="468"/>
      <c r="K101" s="468"/>
      <c r="L101" s="467"/>
      <c r="M101" s="463"/>
    </row>
    <row r="102" spans="1:13">
      <c r="A102" s="464" t="s">
        <v>276</v>
      </c>
      <c r="C102" s="468"/>
      <c r="D102" s="468"/>
      <c r="E102" s="468"/>
      <c r="F102" s="468"/>
      <c r="G102" s="468"/>
      <c r="H102" s="468"/>
      <c r="I102" s="468"/>
      <c r="J102" s="468"/>
      <c r="K102" s="468"/>
      <c r="L102" s="467"/>
      <c r="M102" s="463"/>
    </row>
    <row r="103" spans="1:13">
      <c r="A103" s="464" t="s">
        <v>626</v>
      </c>
      <c r="C103" s="468"/>
      <c r="D103" s="468"/>
      <c r="E103" s="468"/>
      <c r="F103" s="468"/>
      <c r="G103" s="468"/>
      <c r="H103" s="468"/>
      <c r="I103" s="468"/>
      <c r="J103" s="468"/>
      <c r="K103" s="468"/>
      <c r="L103" s="467"/>
      <c r="M103" s="463"/>
    </row>
    <row r="104" spans="1:13">
      <c r="A104" s="464" t="s">
        <v>625</v>
      </c>
      <c r="C104" s="468"/>
      <c r="D104" s="468"/>
      <c r="E104" s="468"/>
      <c r="F104" s="468"/>
      <c r="G104" s="468"/>
      <c r="H104" s="468"/>
      <c r="I104" s="468"/>
      <c r="J104" s="468"/>
      <c r="K104" s="468"/>
      <c r="L104" s="467"/>
      <c r="M104" s="463"/>
    </row>
    <row r="105" spans="1:13">
      <c r="A105" s="464" t="s">
        <v>624</v>
      </c>
      <c r="C105" s="468"/>
      <c r="D105" s="468"/>
      <c r="E105" s="468"/>
      <c r="F105" s="468"/>
      <c r="G105" s="468"/>
      <c r="H105" s="468"/>
      <c r="I105" s="468"/>
      <c r="J105" s="468"/>
      <c r="K105" s="468"/>
      <c r="L105" s="467"/>
      <c r="M105" s="463"/>
    </row>
    <row r="106" spans="1:13">
      <c r="A106" s="464" t="s">
        <v>623</v>
      </c>
      <c r="C106" s="468"/>
      <c r="D106" s="468"/>
      <c r="E106" s="468"/>
      <c r="F106" s="468"/>
      <c r="G106" s="468"/>
      <c r="H106" s="468"/>
      <c r="I106" s="468"/>
      <c r="J106" s="468"/>
      <c r="K106" s="468"/>
      <c r="L106" s="467"/>
      <c r="M106" s="463"/>
    </row>
    <row r="107" spans="1:13">
      <c r="A107" s="464" t="s">
        <v>622</v>
      </c>
      <c r="C107" s="468"/>
      <c r="D107" s="468"/>
      <c r="E107" s="468"/>
      <c r="F107" s="468"/>
      <c r="G107" s="468"/>
      <c r="H107" s="468"/>
      <c r="I107" s="468"/>
      <c r="J107" s="468"/>
      <c r="K107" s="468"/>
      <c r="L107" s="467"/>
      <c r="M107" s="463"/>
    </row>
    <row r="108" spans="1:13">
      <c r="A108" s="464" t="s">
        <v>621</v>
      </c>
      <c r="C108" s="468"/>
      <c r="D108" s="468"/>
      <c r="E108" s="468"/>
      <c r="F108" s="468"/>
      <c r="G108" s="468"/>
      <c r="H108" s="468"/>
      <c r="I108" s="468"/>
      <c r="J108" s="468"/>
      <c r="K108" s="468"/>
      <c r="L108" s="467"/>
      <c r="M108" s="463"/>
    </row>
    <row r="109" spans="1:13">
      <c r="A109" s="464" t="s">
        <v>620</v>
      </c>
      <c r="C109" s="468"/>
      <c r="D109" s="468"/>
      <c r="E109" s="468"/>
      <c r="F109" s="468"/>
      <c r="G109" s="468"/>
      <c r="H109" s="468"/>
      <c r="I109" s="468"/>
      <c r="J109" s="468"/>
      <c r="K109" s="468"/>
      <c r="L109" s="467"/>
      <c r="M109" s="463"/>
    </row>
    <row r="110" spans="1:13">
      <c r="A110" s="464" t="s">
        <v>619</v>
      </c>
      <c r="C110" s="468"/>
      <c r="D110" s="468"/>
      <c r="E110" s="468"/>
      <c r="F110" s="468"/>
      <c r="G110" s="468"/>
      <c r="H110" s="468"/>
      <c r="I110" s="468"/>
      <c r="J110" s="468"/>
      <c r="K110" s="468"/>
      <c r="L110" s="467"/>
      <c r="M110" s="463"/>
    </row>
    <row r="111" spans="1:13">
      <c r="A111" s="464" t="s">
        <v>618</v>
      </c>
      <c r="C111" s="468"/>
      <c r="D111" s="468"/>
      <c r="E111" s="468"/>
      <c r="F111" s="468"/>
      <c r="G111" s="468"/>
      <c r="H111" s="468"/>
      <c r="I111" s="468"/>
      <c r="J111" s="468"/>
      <c r="K111" s="468"/>
      <c r="L111" s="467"/>
      <c r="M111" s="463"/>
    </row>
    <row r="112" spans="1:13">
      <c r="A112" s="464" t="s">
        <v>617</v>
      </c>
      <c r="C112" s="468"/>
      <c r="D112" s="468"/>
      <c r="E112" s="468"/>
      <c r="F112" s="468"/>
      <c r="G112" s="468"/>
      <c r="H112" s="468"/>
      <c r="I112" s="468"/>
      <c r="J112" s="468"/>
      <c r="K112" s="468"/>
      <c r="L112" s="467"/>
      <c r="M112" s="463"/>
    </row>
    <row r="113" spans="1:13">
      <c r="A113" s="464" t="s">
        <v>616</v>
      </c>
      <c r="C113" s="468"/>
      <c r="D113" s="468"/>
      <c r="E113" s="468"/>
      <c r="F113" s="468"/>
      <c r="G113" s="468"/>
      <c r="H113" s="468"/>
      <c r="I113" s="468"/>
      <c r="J113" s="468"/>
      <c r="K113" s="468"/>
      <c r="L113" s="467"/>
      <c r="M113" s="463"/>
    </row>
    <row r="114" spans="1:13">
      <c r="C114" s="468"/>
      <c r="D114" s="468"/>
      <c r="E114" s="468"/>
      <c r="F114" s="468"/>
      <c r="G114" s="468"/>
      <c r="H114" s="468"/>
      <c r="I114" s="468"/>
      <c r="J114" s="468"/>
      <c r="K114" s="468"/>
      <c r="L114" s="467"/>
    </row>
    <row r="115" spans="1:13">
      <c r="A115" s="464" t="s">
        <v>269</v>
      </c>
      <c r="C115" s="468"/>
      <c r="D115" s="468"/>
      <c r="E115" s="468"/>
      <c r="F115" s="468"/>
      <c r="G115" s="468"/>
      <c r="H115" s="468"/>
      <c r="I115" s="468"/>
      <c r="J115" s="468"/>
      <c r="K115" s="468"/>
      <c r="L115" s="467"/>
    </row>
    <row r="116" spans="1:13">
      <c r="A116" s="464" t="s">
        <v>268</v>
      </c>
      <c r="C116" s="468"/>
      <c r="D116" s="468"/>
      <c r="E116" s="468"/>
      <c r="F116" s="468"/>
      <c r="G116" s="468"/>
      <c r="H116" s="468"/>
      <c r="I116" s="468"/>
      <c r="J116" s="468"/>
      <c r="K116" s="468"/>
      <c r="L116" s="467"/>
    </row>
    <row r="117" spans="1:13">
      <c r="A117" s="464" t="s">
        <v>267</v>
      </c>
      <c r="C117" s="468"/>
      <c r="D117" s="468"/>
      <c r="E117" s="468"/>
      <c r="F117" s="468"/>
      <c r="G117" s="468"/>
      <c r="H117" s="468"/>
      <c r="I117" s="468"/>
      <c r="J117" s="468"/>
      <c r="K117" s="468"/>
      <c r="L117" s="467"/>
    </row>
    <row r="118" spans="1:13">
      <c r="A118" s="464" t="s">
        <v>615</v>
      </c>
      <c r="C118" s="468"/>
      <c r="D118" s="468"/>
      <c r="E118" s="468"/>
      <c r="F118" s="468"/>
      <c r="G118" s="468"/>
      <c r="H118" s="468"/>
      <c r="I118" s="468"/>
      <c r="J118" s="468"/>
      <c r="K118" s="468"/>
      <c r="L118" s="467"/>
    </row>
    <row r="119" spans="1:13">
      <c r="A119" s="464" t="s">
        <v>614</v>
      </c>
      <c r="C119" s="468"/>
      <c r="D119" s="468"/>
      <c r="E119" s="468"/>
      <c r="F119" s="468"/>
      <c r="G119" s="468"/>
      <c r="H119" s="468"/>
      <c r="I119" s="468"/>
      <c r="J119" s="468"/>
      <c r="K119" s="468"/>
      <c r="L119" s="467"/>
    </row>
    <row r="120" spans="1:13">
      <c r="A120" s="464" t="s">
        <v>613</v>
      </c>
      <c r="C120" s="468"/>
      <c r="D120" s="468"/>
      <c r="E120" s="468"/>
      <c r="F120" s="468"/>
      <c r="G120" s="468"/>
      <c r="H120" s="468"/>
      <c r="I120" s="468"/>
      <c r="J120" s="468"/>
      <c r="K120" s="468"/>
      <c r="L120" s="467"/>
    </row>
    <row r="121" spans="1:13">
      <c r="A121" s="464" t="s">
        <v>612</v>
      </c>
      <c r="C121" s="468"/>
      <c r="D121" s="468"/>
      <c r="E121" s="468"/>
      <c r="F121" s="468"/>
      <c r="G121" s="468"/>
      <c r="H121" s="468"/>
      <c r="I121" s="468"/>
      <c r="J121" s="468"/>
      <c r="K121" s="468"/>
      <c r="L121" s="467"/>
    </row>
    <row r="122" spans="1:13">
      <c r="A122" s="464" t="s">
        <v>611</v>
      </c>
      <c r="C122" s="468"/>
      <c r="D122" s="468"/>
      <c r="E122" s="468"/>
      <c r="F122" s="468"/>
      <c r="G122" s="468"/>
      <c r="H122" s="468"/>
      <c r="I122" s="468"/>
      <c r="J122" s="468"/>
      <c r="K122" s="468"/>
      <c r="L122" s="467"/>
    </row>
    <row r="123" spans="1:13">
      <c r="A123" s="464" t="s">
        <v>610</v>
      </c>
    </row>
    <row r="124" spans="1:13">
      <c r="A124" s="464" t="s">
        <v>609</v>
      </c>
    </row>
    <row r="125" spans="1:13">
      <c r="A125" s="464" t="s">
        <v>608</v>
      </c>
    </row>
    <row r="126" spans="1:13">
      <c r="A126" s="464" t="s">
        <v>607</v>
      </c>
    </row>
    <row r="127" spans="1:13">
      <c r="A127" s="464" t="s">
        <v>606</v>
      </c>
    </row>
    <row r="128" spans="1:13">
      <c r="A128" s="464" t="s">
        <v>605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59"/>
  <sheetViews>
    <sheetView showGridLines="0" zoomScaleNormal="100" workbookViewId="0"/>
  </sheetViews>
  <sheetFormatPr defaultColWidth="9.109375" defaultRowHeight="10.199999999999999"/>
  <cols>
    <col min="1" max="1" width="38.6640625" style="243" customWidth="1"/>
    <col min="2" max="2" width="6.33203125" style="242" customWidth="1"/>
    <col min="3" max="5" width="6.33203125" style="241" customWidth="1"/>
    <col min="6" max="6" width="1.5546875" style="239" customWidth="1"/>
    <col min="7" max="10" width="6.33203125" style="241" customWidth="1"/>
    <col min="11" max="11" width="1.5546875" style="241" customWidth="1"/>
    <col min="12" max="12" width="6.33203125" style="241" customWidth="1"/>
    <col min="13" max="13" width="1" style="240" customWidth="1"/>
    <col min="14" max="14" width="6.33203125" style="241" customWidth="1"/>
    <col min="15" max="15" width="2" style="240" customWidth="1"/>
    <col min="16" max="16" width="35.5546875" style="239" customWidth="1"/>
    <col min="17" max="33" width="9.109375" style="239"/>
    <col min="34" max="16384" width="9.109375" style="238"/>
  </cols>
  <sheetData>
    <row r="1" spans="1:33" s="269" customFormat="1">
      <c r="A1" s="270">
        <v>2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</row>
    <row r="2" spans="1:33">
      <c r="A2" s="268" t="s">
        <v>331</v>
      </c>
      <c r="D2" s="242"/>
      <c r="O2" s="268"/>
      <c r="P2" s="268" t="s">
        <v>330</v>
      </c>
    </row>
    <row r="3" spans="1:33">
      <c r="A3" s="265"/>
      <c r="B3" s="260"/>
      <c r="C3" s="266"/>
      <c r="D3" s="266"/>
      <c r="E3" s="266"/>
      <c r="F3" s="267"/>
      <c r="G3" s="266"/>
      <c r="H3" s="266"/>
      <c r="I3" s="266"/>
      <c r="J3" s="266"/>
      <c r="K3" s="266"/>
      <c r="L3" s="266"/>
      <c r="M3" s="265"/>
      <c r="N3" s="266"/>
      <c r="O3" s="265"/>
      <c r="P3" s="265"/>
    </row>
    <row r="4" spans="1:33" s="242" customFormat="1">
      <c r="A4" s="243"/>
      <c r="B4" s="263"/>
      <c r="C4" s="263"/>
      <c r="D4" s="262">
        <v>2011</v>
      </c>
      <c r="E4" s="263"/>
      <c r="F4" s="264"/>
      <c r="G4" s="263"/>
      <c r="H4" s="263"/>
      <c r="I4" s="262">
        <v>2012</v>
      </c>
      <c r="J4" s="262"/>
      <c r="L4" s="263"/>
      <c r="M4" s="262"/>
      <c r="N4" s="263">
        <v>2013</v>
      </c>
      <c r="O4" s="262"/>
      <c r="P4" s="243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</row>
    <row r="5" spans="1:33" s="242" customFormat="1">
      <c r="A5" s="259"/>
      <c r="B5" s="260" t="s">
        <v>327</v>
      </c>
      <c r="C5" s="261" t="s">
        <v>326</v>
      </c>
      <c r="D5" s="261" t="s">
        <v>329</v>
      </c>
      <c r="E5" s="261" t="s">
        <v>328</v>
      </c>
      <c r="F5" s="260"/>
      <c r="G5" s="260" t="s">
        <v>327</v>
      </c>
      <c r="H5" s="261" t="s">
        <v>326</v>
      </c>
      <c r="I5" s="261" t="s">
        <v>329</v>
      </c>
      <c r="J5" s="261" t="s">
        <v>328</v>
      </c>
      <c r="K5" s="260"/>
      <c r="L5" s="260" t="s">
        <v>327</v>
      </c>
      <c r="M5" s="259"/>
      <c r="N5" s="260" t="s">
        <v>326</v>
      </c>
      <c r="O5" s="259" t="s">
        <v>28</v>
      </c>
      <c r="P5" s="259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</row>
    <row r="6" spans="1:33">
      <c r="B6" s="241"/>
      <c r="E6" s="258"/>
      <c r="F6" s="241"/>
      <c r="P6" s="243"/>
    </row>
    <row r="7" spans="1:33">
      <c r="A7" s="249" t="s">
        <v>325</v>
      </c>
      <c r="B7" s="241"/>
      <c r="F7" s="241"/>
      <c r="O7" s="257"/>
      <c r="P7" s="249" t="s">
        <v>324</v>
      </c>
    </row>
    <row r="8" spans="1:33">
      <c r="A8" s="243" t="s">
        <v>323</v>
      </c>
      <c r="B8" s="251">
        <v>4.3254814580831358</v>
      </c>
      <c r="C8" s="251">
        <v>3.6249146875620974</v>
      </c>
      <c r="D8" s="251">
        <v>4.6880299541226744</v>
      </c>
      <c r="E8" s="251">
        <v>5.2406472277201077</v>
      </c>
      <c r="F8" s="251"/>
      <c r="G8" s="251">
        <v>3.773110204704011</v>
      </c>
      <c r="H8" s="251">
        <v>3.8140843602636698</v>
      </c>
      <c r="I8" s="251">
        <v>4.0583040168470808</v>
      </c>
      <c r="J8" s="251">
        <v>3.9027896700810416</v>
      </c>
      <c r="L8" s="251">
        <v>0.2843204960547796</v>
      </c>
      <c r="M8" s="250" t="s">
        <v>280</v>
      </c>
      <c r="N8" s="251" t="s">
        <v>5</v>
      </c>
      <c r="O8" s="250" t="s">
        <v>280</v>
      </c>
      <c r="P8" s="243" t="s">
        <v>322</v>
      </c>
    </row>
    <row r="9" spans="1:33">
      <c r="B9" s="251"/>
      <c r="C9" s="251"/>
      <c r="D9" s="251"/>
      <c r="E9" s="251"/>
      <c r="F9" s="251"/>
      <c r="G9" s="251"/>
      <c r="H9" s="251"/>
      <c r="I9" s="251"/>
      <c r="J9" s="251"/>
      <c r="L9" s="251"/>
      <c r="M9" s="250"/>
      <c r="N9" s="251"/>
      <c r="O9" s="250"/>
      <c r="P9" s="243"/>
    </row>
    <row r="10" spans="1:33">
      <c r="A10" s="249" t="s">
        <v>321</v>
      </c>
      <c r="B10" s="253">
        <v>1947.1080999999999</v>
      </c>
      <c r="C10" s="253">
        <v>2355.0093000000002</v>
      </c>
      <c r="D10" s="253">
        <v>2204.0766999999996</v>
      </c>
      <c r="E10" s="253">
        <v>2105.8728999999998</v>
      </c>
      <c r="F10" s="253"/>
      <c r="G10" s="253">
        <v>2109.8922000000002</v>
      </c>
      <c r="H10" s="253">
        <v>2307.5524</v>
      </c>
      <c r="I10" s="253">
        <v>2319.8411000000001</v>
      </c>
      <c r="J10" s="253">
        <v>2341.6261000000004</v>
      </c>
      <c r="L10" s="253" t="s">
        <v>6</v>
      </c>
      <c r="M10" s="252" t="s">
        <v>280</v>
      </c>
      <c r="N10" s="253" t="s">
        <v>6</v>
      </c>
      <c r="O10" s="252" t="s">
        <v>280</v>
      </c>
      <c r="P10" s="249" t="s">
        <v>320</v>
      </c>
    </row>
    <row r="11" spans="1:33">
      <c r="A11" s="249" t="s">
        <v>319</v>
      </c>
      <c r="B11" s="253">
        <v>3229.5</v>
      </c>
      <c r="C11" s="253">
        <v>3788.2000000000003</v>
      </c>
      <c r="D11" s="253">
        <v>3680.400000000001</v>
      </c>
      <c r="E11" s="253">
        <v>3837.5999999999995</v>
      </c>
      <c r="F11" s="253"/>
      <c r="G11" s="253">
        <v>3514.7999999999997</v>
      </c>
      <c r="H11" s="253">
        <v>3760.0000000000005</v>
      </c>
      <c r="I11" s="253">
        <v>3894.3999999999996</v>
      </c>
      <c r="J11" s="253">
        <v>3796.2999999999993</v>
      </c>
      <c r="L11" s="253" t="s">
        <v>6</v>
      </c>
      <c r="M11" s="252" t="s">
        <v>280</v>
      </c>
      <c r="N11" s="253" t="s">
        <v>6</v>
      </c>
      <c r="O11" s="252" t="s">
        <v>280</v>
      </c>
      <c r="P11" s="249" t="s">
        <v>318</v>
      </c>
    </row>
    <row r="12" spans="1:33">
      <c r="A12" s="249" t="s">
        <v>317</v>
      </c>
      <c r="B12" s="253">
        <v>2989.5</v>
      </c>
      <c r="C12" s="253">
        <v>2945</v>
      </c>
      <c r="D12" s="253">
        <v>3419</v>
      </c>
      <c r="E12" s="253">
        <v>4098</v>
      </c>
      <c r="F12" s="253"/>
      <c r="G12" s="253">
        <v>3459.1</v>
      </c>
      <c r="H12" s="253">
        <v>3608</v>
      </c>
      <c r="I12" s="253">
        <v>3369</v>
      </c>
      <c r="J12" s="253">
        <v>3559</v>
      </c>
      <c r="L12" s="253">
        <v>3826</v>
      </c>
      <c r="M12" s="252" t="s">
        <v>280</v>
      </c>
      <c r="N12" s="253">
        <v>4392</v>
      </c>
      <c r="O12" s="252" t="s">
        <v>279</v>
      </c>
      <c r="P12" s="249" t="s">
        <v>316</v>
      </c>
    </row>
    <row r="13" spans="1:33">
      <c r="A13" s="249"/>
      <c r="B13" s="251"/>
      <c r="C13" s="251"/>
      <c r="D13" s="251"/>
      <c r="E13" s="251"/>
      <c r="F13" s="251"/>
      <c r="G13" s="251"/>
      <c r="H13" s="251"/>
      <c r="I13" s="251"/>
      <c r="J13" s="251"/>
      <c r="L13" s="251"/>
      <c r="M13" s="250"/>
      <c r="N13" s="251"/>
      <c r="O13" s="250"/>
      <c r="P13" s="249"/>
    </row>
    <row r="14" spans="1:33">
      <c r="A14" s="249" t="s">
        <v>315</v>
      </c>
      <c r="B14" s="251">
        <v>110.1690725458285</v>
      </c>
      <c r="C14" s="251">
        <v>111.23201772815328</v>
      </c>
      <c r="D14" s="251">
        <v>110.04611024945791</v>
      </c>
      <c r="E14" s="251">
        <v>109.95887992266978</v>
      </c>
      <c r="F14" s="251"/>
      <c r="G14" s="251">
        <v>112.02416784530608</v>
      </c>
      <c r="H14" s="251">
        <v>112.41616397436617</v>
      </c>
      <c r="I14" s="251">
        <v>112.30968638788482</v>
      </c>
      <c r="J14" s="251">
        <v>113.65083461223776</v>
      </c>
      <c r="L14" s="251">
        <v>113.96634663000198</v>
      </c>
      <c r="M14" s="250"/>
      <c r="N14" s="251">
        <v>114.41904557444322</v>
      </c>
      <c r="O14" s="250" t="s">
        <v>279</v>
      </c>
      <c r="P14" s="249" t="s">
        <v>314</v>
      </c>
    </row>
    <row r="15" spans="1:33">
      <c r="A15" s="249"/>
      <c r="B15" s="251"/>
      <c r="C15" s="251"/>
      <c r="D15" s="251"/>
      <c r="E15" s="251"/>
      <c r="F15" s="251"/>
      <c r="G15" s="251"/>
      <c r="H15" s="251"/>
      <c r="I15" s="251"/>
      <c r="J15" s="251"/>
      <c r="L15" s="251"/>
      <c r="M15" s="250"/>
      <c r="N15" s="251"/>
      <c r="O15" s="250"/>
      <c r="P15" s="249"/>
    </row>
    <row r="16" spans="1:33">
      <c r="A16" s="249" t="s">
        <v>313</v>
      </c>
      <c r="B16" s="251"/>
      <c r="C16" s="251"/>
      <c r="D16" s="251"/>
      <c r="E16" s="251"/>
      <c r="F16" s="251"/>
      <c r="G16" s="251"/>
      <c r="H16" s="251"/>
      <c r="I16" s="251"/>
      <c r="J16" s="251"/>
      <c r="L16" s="251"/>
      <c r="M16" s="250"/>
      <c r="N16" s="251"/>
      <c r="O16" s="250"/>
      <c r="P16" s="249" t="s">
        <v>312</v>
      </c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</row>
    <row r="17" spans="1:33">
      <c r="A17" s="243" t="s">
        <v>311</v>
      </c>
      <c r="B17" s="251">
        <v>7.6067731897949908</v>
      </c>
      <c r="C17" s="251">
        <v>9.3189135664828004</v>
      </c>
      <c r="D17" s="251">
        <v>9.5674438332368226</v>
      </c>
      <c r="E17" s="251">
        <v>7.7600000000000113</v>
      </c>
      <c r="F17" s="251"/>
      <c r="G17" s="251">
        <v>4.9447633749819087</v>
      </c>
      <c r="H17" s="251">
        <v>2.711384034010389</v>
      </c>
      <c r="I17" s="251">
        <v>2.604408892196064</v>
      </c>
      <c r="J17" s="251">
        <v>3.9068299925760996</v>
      </c>
      <c r="L17" s="251">
        <v>4.9737979222212125</v>
      </c>
      <c r="M17" s="250" t="s">
        <v>280</v>
      </c>
      <c r="N17" s="251">
        <v>4.9866347128767696</v>
      </c>
      <c r="O17" s="250" t="s">
        <v>279</v>
      </c>
      <c r="P17" s="243" t="s">
        <v>310</v>
      </c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</row>
    <row r="18" spans="1:33">
      <c r="A18" s="249" t="s">
        <v>309</v>
      </c>
      <c r="B18" s="251"/>
      <c r="C18" s="251"/>
      <c r="D18" s="251"/>
      <c r="E18" s="251"/>
      <c r="F18" s="251"/>
      <c r="G18" s="251"/>
      <c r="H18" s="251"/>
      <c r="I18" s="251"/>
      <c r="J18" s="251"/>
      <c r="L18" s="251"/>
      <c r="M18" s="250"/>
      <c r="N18" s="251"/>
      <c r="O18" s="250"/>
      <c r="P18" s="249" t="s">
        <v>308</v>
      </c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</row>
    <row r="19" spans="1:33">
      <c r="A19" s="249" t="s">
        <v>307</v>
      </c>
      <c r="B19" s="255">
        <v>37.709780193236718</v>
      </c>
      <c r="C19" s="255">
        <v>38.004926155969635</v>
      </c>
      <c r="D19" s="255">
        <v>38.122903852186461</v>
      </c>
      <c r="E19" s="255">
        <v>38.497857142857136</v>
      </c>
      <c r="F19" s="255"/>
      <c r="G19" s="255">
        <v>39.023498556998554</v>
      </c>
      <c r="H19" s="255">
        <v>39.081128364389237</v>
      </c>
      <c r="I19" s="255">
        <v>39.189449275362328</v>
      </c>
      <c r="J19" s="255">
        <v>39.827932116192983</v>
      </c>
      <c r="K19" s="255"/>
      <c r="L19" s="255">
        <v>40.852473429951694</v>
      </c>
      <c r="M19" s="256" t="s">
        <v>280</v>
      </c>
      <c r="N19" s="255">
        <v>41.257672266139657</v>
      </c>
      <c r="O19" s="252" t="s">
        <v>280</v>
      </c>
      <c r="P19" s="249" t="s">
        <v>306</v>
      </c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</row>
    <row r="20" spans="1:33">
      <c r="A20" s="249" t="s">
        <v>280</v>
      </c>
      <c r="B20" s="251"/>
      <c r="C20" s="251"/>
      <c r="D20" s="251"/>
      <c r="E20" s="251"/>
      <c r="F20" s="251"/>
      <c r="G20" s="251"/>
      <c r="H20" s="251"/>
      <c r="I20" s="251"/>
      <c r="J20" s="251"/>
      <c r="L20" s="251"/>
      <c r="M20" s="250"/>
      <c r="N20" s="251"/>
      <c r="O20" s="250"/>
      <c r="P20" s="249" t="s">
        <v>280</v>
      </c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</row>
    <row r="21" spans="1:33">
      <c r="A21" s="249" t="s">
        <v>305</v>
      </c>
      <c r="B21" s="251"/>
      <c r="C21" s="251"/>
      <c r="D21" s="251"/>
      <c r="E21" s="251"/>
      <c r="F21" s="251"/>
      <c r="G21" s="251"/>
      <c r="H21" s="251"/>
      <c r="I21" s="251"/>
      <c r="J21" s="251"/>
      <c r="L21" s="251"/>
      <c r="M21" s="250"/>
      <c r="N21" s="251"/>
      <c r="O21" s="250"/>
      <c r="P21" s="249" t="s">
        <v>304</v>
      </c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</row>
    <row r="22" spans="1:33">
      <c r="A22" s="254" t="s">
        <v>303</v>
      </c>
      <c r="B22" s="251">
        <v>6.4933333333333332</v>
      </c>
      <c r="C22" s="251">
        <v>7.5933333333333337</v>
      </c>
      <c r="D22" s="251">
        <v>8.6966666666666672</v>
      </c>
      <c r="E22" s="251">
        <v>8.7133333333333329</v>
      </c>
      <c r="F22" s="251"/>
      <c r="G22" s="251">
        <v>9.08</v>
      </c>
      <c r="H22" s="251">
        <v>9.4833333333333325</v>
      </c>
      <c r="I22" s="251">
        <v>6.5483102918248619</v>
      </c>
      <c r="J22" s="251">
        <v>4.8656455517820918</v>
      </c>
      <c r="L22" s="251">
        <v>6.2166666666666659</v>
      </c>
      <c r="M22" s="250" t="s">
        <v>280</v>
      </c>
      <c r="N22" s="251">
        <v>5.1661097784178969</v>
      </c>
      <c r="O22" s="250" t="s">
        <v>280</v>
      </c>
      <c r="P22" s="254" t="s">
        <v>302</v>
      </c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</row>
    <row r="23" spans="1:33">
      <c r="A23" s="254" t="s">
        <v>301</v>
      </c>
      <c r="B23" s="251">
        <v>9.1766666666666676</v>
      </c>
      <c r="C23" s="251">
        <v>10.553333333333333</v>
      </c>
      <c r="D23" s="251">
        <v>13.173333333333332</v>
      </c>
      <c r="E23" s="251">
        <v>13.74</v>
      </c>
      <c r="F23" s="251"/>
      <c r="G23" s="251">
        <v>13.676666666666668</v>
      </c>
      <c r="H23" s="251">
        <v>13.123333333333333</v>
      </c>
      <c r="I23" s="251">
        <v>11.811209070871108</v>
      </c>
      <c r="J23" s="251">
        <v>10.112620417416673</v>
      </c>
      <c r="L23" s="251">
        <v>10.573333333333332</v>
      </c>
      <c r="M23" s="250" t="s">
        <v>280</v>
      </c>
      <c r="N23" s="251">
        <v>10.885375926598345</v>
      </c>
      <c r="O23" s="250" t="s">
        <v>280</v>
      </c>
      <c r="P23" s="254" t="s">
        <v>300</v>
      </c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</row>
    <row r="24" spans="1:33">
      <c r="A24" s="249" t="s">
        <v>299</v>
      </c>
      <c r="B24" s="251">
        <v>7.4615333333333327</v>
      </c>
      <c r="C24" s="251">
        <v>8.2548999999999992</v>
      </c>
      <c r="D24" s="251">
        <v>8.6615666666666673</v>
      </c>
      <c r="E24" s="251">
        <v>8.7800000000000011</v>
      </c>
      <c r="F24" s="251"/>
      <c r="G24" s="251">
        <v>8.8233333333333341</v>
      </c>
      <c r="H24" s="251">
        <v>8.4866666666666664</v>
      </c>
      <c r="I24" s="251">
        <v>7.8089000000000004</v>
      </c>
      <c r="J24" s="251">
        <v>7.1749999999999998</v>
      </c>
      <c r="L24" s="251">
        <v>6.45</v>
      </c>
      <c r="M24" s="250" t="s">
        <v>280</v>
      </c>
      <c r="N24" s="251">
        <v>5.580000000000001</v>
      </c>
      <c r="O24" s="250" t="s">
        <v>280</v>
      </c>
      <c r="P24" s="249" t="s">
        <v>298</v>
      </c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</row>
    <row r="25" spans="1:33">
      <c r="A25" s="249" t="s">
        <v>297</v>
      </c>
      <c r="B25" s="251">
        <v>5.333333333333333</v>
      </c>
      <c r="C25" s="251">
        <v>6.583333333333333</v>
      </c>
      <c r="D25" s="251">
        <v>6.75</v>
      </c>
      <c r="E25" s="251">
        <v>6.75</v>
      </c>
      <c r="F25" s="251"/>
      <c r="G25" s="251">
        <v>6.75</v>
      </c>
      <c r="H25" s="251">
        <v>6.5</v>
      </c>
      <c r="I25" s="251">
        <v>5.5</v>
      </c>
      <c r="J25" s="251">
        <v>5</v>
      </c>
      <c r="L25" s="251">
        <v>5</v>
      </c>
      <c r="M25" s="250" t="s">
        <v>280</v>
      </c>
      <c r="N25" s="251">
        <v>5</v>
      </c>
      <c r="O25" s="250" t="s">
        <v>280</v>
      </c>
      <c r="P25" s="249" t="s">
        <v>296</v>
      </c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</row>
    <row r="26" spans="1:33">
      <c r="A26" s="249" t="s">
        <v>280</v>
      </c>
      <c r="B26" s="251"/>
      <c r="C26" s="251"/>
      <c r="D26" s="251"/>
      <c r="E26" s="251"/>
      <c r="F26" s="251"/>
      <c r="G26" s="251"/>
      <c r="H26" s="251"/>
      <c r="I26" s="251"/>
      <c r="J26" s="251"/>
      <c r="L26" s="251"/>
      <c r="M26" s="250"/>
      <c r="N26" s="251"/>
      <c r="O26" s="250"/>
      <c r="P26" s="249" t="s">
        <v>280</v>
      </c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</row>
    <row r="27" spans="1:33">
      <c r="A27" s="249" t="s">
        <v>295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2"/>
      <c r="N27" s="253"/>
      <c r="O27" s="252"/>
      <c r="P27" s="249" t="s">
        <v>294</v>
      </c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</row>
    <row r="28" spans="1:33">
      <c r="A28" s="249" t="s">
        <v>293</v>
      </c>
      <c r="B28" s="253">
        <v>393</v>
      </c>
      <c r="C28" s="253">
        <v>393</v>
      </c>
      <c r="D28" s="253">
        <v>587</v>
      </c>
      <c r="E28" s="253">
        <v>597</v>
      </c>
      <c r="F28" s="253"/>
      <c r="G28" s="253">
        <v>506</v>
      </c>
      <c r="H28" s="253">
        <v>488</v>
      </c>
      <c r="I28" s="253">
        <v>418</v>
      </c>
      <c r="J28" s="253">
        <v>343</v>
      </c>
      <c r="K28" s="253"/>
      <c r="L28" s="253">
        <v>385</v>
      </c>
      <c r="M28" s="252" t="s">
        <v>280</v>
      </c>
      <c r="N28" s="253">
        <v>401</v>
      </c>
      <c r="O28" s="252" t="s">
        <v>280</v>
      </c>
      <c r="P28" s="249" t="s">
        <v>292</v>
      </c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</row>
    <row r="29" spans="1:33">
      <c r="A29" s="249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2"/>
      <c r="N29" s="253"/>
      <c r="O29" s="252"/>
      <c r="P29" s="249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</row>
    <row r="30" spans="1:33">
      <c r="A30" s="249" t="s">
        <v>291</v>
      </c>
      <c r="B30" s="253" t="s">
        <v>290</v>
      </c>
      <c r="C30" s="253" t="s">
        <v>290</v>
      </c>
      <c r="D30" s="253">
        <v>500</v>
      </c>
      <c r="E30" s="253">
        <v>250</v>
      </c>
      <c r="F30" s="253"/>
      <c r="G30" s="253" t="s">
        <v>290</v>
      </c>
      <c r="H30" s="253" t="s">
        <v>290</v>
      </c>
      <c r="I30" s="253" t="s">
        <v>290</v>
      </c>
      <c r="J30" s="253">
        <v>750</v>
      </c>
      <c r="K30" s="253"/>
      <c r="L30" s="253">
        <v>300</v>
      </c>
      <c r="M30" s="252" t="s">
        <v>280</v>
      </c>
      <c r="N30" s="253">
        <v>1000</v>
      </c>
      <c r="O30" s="252" t="s">
        <v>279</v>
      </c>
      <c r="P30" s="249" t="s">
        <v>289</v>
      </c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</row>
    <row r="31" spans="1:33">
      <c r="A31" s="249" t="s">
        <v>280</v>
      </c>
      <c r="B31" s="251"/>
      <c r="C31" s="251"/>
      <c r="D31" s="251"/>
      <c r="E31" s="251"/>
      <c r="F31" s="251"/>
      <c r="G31" s="251"/>
      <c r="H31" s="251"/>
      <c r="I31" s="251"/>
      <c r="J31" s="251"/>
      <c r="L31" s="251"/>
      <c r="M31" s="250"/>
      <c r="N31" s="251"/>
      <c r="O31" s="250"/>
      <c r="P31" s="249" t="s">
        <v>280</v>
      </c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</row>
    <row r="32" spans="1:33">
      <c r="A32" s="249" t="s">
        <v>288</v>
      </c>
      <c r="B32" s="251"/>
      <c r="C32" s="251"/>
      <c r="D32" s="251"/>
      <c r="E32" s="251"/>
      <c r="F32" s="251"/>
      <c r="G32" s="251"/>
      <c r="H32" s="251"/>
      <c r="I32" s="251"/>
      <c r="J32" s="251"/>
      <c r="L32" s="251"/>
      <c r="M32" s="250"/>
      <c r="N32" s="251"/>
      <c r="O32" s="250"/>
      <c r="P32" s="249" t="s">
        <v>287</v>
      </c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</row>
    <row r="33" spans="1:33">
      <c r="A33" s="249" t="s">
        <v>286</v>
      </c>
      <c r="B33" s="251">
        <v>10.937898643689925</v>
      </c>
      <c r="C33" s="251">
        <v>13.940140197321572</v>
      </c>
      <c r="D33" s="251">
        <v>11.556304290293284</v>
      </c>
      <c r="E33" s="251">
        <v>13.493560011480721</v>
      </c>
      <c r="F33" s="251"/>
      <c r="G33" s="251">
        <v>13.485220300236801</v>
      </c>
      <c r="H33" s="251">
        <v>10.35727849573529</v>
      </c>
      <c r="I33" s="251">
        <v>14.396876673586689</v>
      </c>
      <c r="J33" s="251">
        <v>14.235870148593799</v>
      </c>
      <c r="L33" s="251">
        <v>15.137518226428304</v>
      </c>
      <c r="M33" s="250" t="s">
        <v>280</v>
      </c>
      <c r="N33" s="251">
        <v>11.109069135127726</v>
      </c>
      <c r="O33" s="250" t="s">
        <v>285</v>
      </c>
      <c r="P33" s="249" t="s">
        <v>284</v>
      </c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</row>
    <row r="34" spans="1:33">
      <c r="A34" s="249" t="s">
        <v>283</v>
      </c>
      <c r="B34" s="251"/>
      <c r="C34" s="251"/>
      <c r="D34" s="251"/>
      <c r="E34" s="251"/>
      <c r="F34" s="251"/>
      <c r="G34" s="251"/>
      <c r="H34" s="251"/>
      <c r="I34" s="251"/>
      <c r="J34" s="251"/>
      <c r="L34" s="251"/>
      <c r="M34" s="250"/>
      <c r="N34" s="251"/>
      <c r="O34" s="250"/>
      <c r="P34" s="249" t="s">
        <v>282</v>
      </c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</row>
    <row r="35" spans="1:33">
      <c r="A35" s="249" t="s">
        <v>281</v>
      </c>
      <c r="B35" s="251">
        <v>3.201114405146618</v>
      </c>
      <c r="C35" s="251">
        <v>3.0415795020652592</v>
      </c>
      <c r="D35" s="251">
        <v>3.1660176590341074</v>
      </c>
      <c r="E35" s="251">
        <v>2.8655024519196055</v>
      </c>
      <c r="F35" s="251"/>
      <c r="G35" s="251">
        <v>3.2892791208370156</v>
      </c>
      <c r="H35" s="251">
        <v>3.2355083994108691</v>
      </c>
      <c r="I35" s="251">
        <v>3.4162321544778074</v>
      </c>
      <c r="J35" s="251">
        <v>3.3753563057615161</v>
      </c>
      <c r="L35" s="251">
        <v>3.2942620391845319</v>
      </c>
      <c r="M35" s="250" t="s">
        <v>280</v>
      </c>
      <c r="N35" s="251">
        <v>3.3044813497147372</v>
      </c>
      <c r="O35" s="250" t="s">
        <v>279</v>
      </c>
      <c r="P35" s="249" t="s">
        <v>278</v>
      </c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</row>
    <row r="36" spans="1:33" ht="6" customHeight="1">
      <c r="A36" s="246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7"/>
      <c r="N36" s="248"/>
      <c r="O36" s="247"/>
      <c r="P36" s="246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</row>
    <row r="37" spans="1:33">
      <c r="F37" s="241"/>
      <c r="O37" s="244"/>
      <c r="P37" s="243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</row>
    <row r="38" spans="1:33">
      <c r="A38" s="244" t="s">
        <v>277</v>
      </c>
      <c r="F38" s="241"/>
      <c r="O38" s="245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</row>
    <row r="39" spans="1:33">
      <c r="A39" s="244" t="s">
        <v>13</v>
      </c>
      <c r="F39" s="241"/>
      <c r="O39" s="245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</row>
    <row r="40" spans="1:33">
      <c r="A40" s="244" t="s">
        <v>276</v>
      </c>
      <c r="F40" s="241"/>
      <c r="O40" s="245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</row>
    <row r="41" spans="1:33">
      <c r="A41" s="244" t="s">
        <v>275</v>
      </c>
      <c r="F41" s="241"/>
      <c r="O41" s="245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</row>
    <row r="42" spans="1:33">
      <c r="A42" s="244" t="s">
        <v>274</v>
      </c>
      <c r="F42" s="241"/>
      <c r="O42" s="245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</row>
    <row r="43" spans="1:33">
      <c r="A43" s="244" t="s">
        <v>273</v>
      </c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</row>
    <row r="44" spans="1:33">
      <c r="A44" s="244" t="s">
        <v>272</v>
      </c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</row>
    <row r="45" spans="1:33">
      <c r="A45" s="244" t="s">
        <v>271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43"/>
      <c r="N45" s="238"/>
      <c r="O45" s="243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</row>
    <row r="46" spans="1:33">
      <c r="A46" s="244" t="s">
        <v>270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43"/>
      <c r="N46" s="238"/>
      <c r="O46" s="243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</row>
    <row r="47" spans="1:33">
      <c r="A47" s="244"/>
    </row>
    <row r="48" spans="1:33">
      <c r="A48" s="244" t="s">
        <v>269</v>
      </c>
    </row>
    <row r="49" spans="1:1" s="238" customFormat="1">
      <c r="A49" s="244" t="s">
        <v>268</v>
      </c>
    </row>
    <row r="50" spans="1:1" s="238" customFormat="1">
      <c r="A50" s="244" t="s">
        <v>267</v>
      </c>
    </row>
    <row r="51" spans="1:1" s="238" customFormat="1">
      <c r="A51" s="244" t="s">
        <v>266</v>
      </c>
    </row>
    <row r="52" spans="1:1" s="238" customFormat="1">
      <c r="A52" s="244" t="s">
        <v>265</v>
      </c>
    </row>
    <row r="53" spans="1:1" s="238" customFormat="1">
      <c r="A53" s="244" t="s">
        <v>264</v>
      </c>
    </row>
    <row r="54" spans="1:1" s="238" customFormat="1">
      <c r="A54" s="244" t="s">
        <v>263</v>
      </c>
    </row>
    <row r="55" spans="1:1" s="238" customFormat="1">
      <c r="A55" s="244" t="s">
        <v>262</v>
      </c>
    </row>
    <row r="56" spans="1:1" s="238" customFormat="1">
      <c r="A56" s="244" t="s">
        <v>261</v>
      </c>
    </row>
    <row r="57" spans="1:1" s="238" customFormat="1">
      <c r="A57" s="244"/>
    </row>
    <row r="58" spans="1:1" s="238" customFormat="1">
      <c r="A58" s="244"/>
    </row>
    <row r="59" spans="1:1" s="238" customFormat="1">
      <c r="A59" s="244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showGridLines="0" zoomScaleNormal="100" workbookViewId="0">
      <selection activeCell="B1" sqref="B1"/>
    </sheetView>
  </sheetViews>
  <sheetFormatPr defaultColWidth="9.109375" defaultRowHeight="11.4" customHeight="1"/>
  <cols>
    <col min="1" max="1" width="41.5546875" style="271" customWidth="1"/>
    <col min="2" max="14" width="6.77734375" style="271" customWidth="1"/>
    <col min="15" max="15" width="1.88671875" style="271" customWidth="1"/>
    <col min="16" max="16" width="36.6640625" style="271" customWidth="1"/>
    <col min="17" max="17" width="37.109375" style="271" customWidth="1"/>
    <col min="18" max="18" width="11.109375" style="271" bestFit="1" customWidth="1"/>
    <col min="19" max="20" width="9.109375" style="271"/>
    <col min="21" max="21" width="9.5546875" style="271" bestFit="1" customWidth="1"/>
    <col min="22" max="16384" width="9.109375" style="271"/>
  </cols>
  <sheetData>
    <row r="1" spans="1:25" s="322" customFormat="1" ht="11.4" customHeight="1">
      <c r="A1" s="322">
        <v>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</row>
    <row r="2" spans="1:25" ht="11.4" customHeight="1">
      <c r="A2" s="321" t="s">
        <v>27</v>
      </c>
      <c r="B2" s="273"/>
      <c r="C2" s="273"/>
      <c r="D2" s="273"/>
      <c r="E2" s="273"/>
      <c r="F2" s="273"/>
      <c r="G2" s="273"/>
      <c r="H2" s="273"/>
      <c r="L2" s="273"/>
      <c r="M2" s="273"/>
      <c r="N2" s="273"/>
      <c r="O2" s="273"/>
      <c r="P2" s="321" t="s">
        <v>31</v>
      </c>
    </row>
    <row r="3" spans="1:25" ht="24" customHeight="1">
      <c r="A3" s="320" t="s">
        <v>362</v>
      </c>
      <c r="B3" s="273"/>
      <c r="C3" s="273"/>
      <c r="D3" s="273"/>
      <c r="E3" s="319"/>
      <c r="F3" s="273"/>
      <c r="G3" s="273"/>
      <c r="H3" s="273"/>
      <c r="L3" s="273"/>
      <c r="M3" s="273"/>
      <c r="N3" s="273"/>
      <c r="O3" s="273"/>
      <c r="P3" s="318" t="s">
        <v>361</v>
      </c>
    </row>
    <row r="4" spans="1:25" s="280" customFormat="1" ht="24" customHeight="1">
      <c r="A4" s="317" t="s">
        <v>360</v>
      </c>
      <c r="B4" s="282"/>
      <c r="C4" s="282"/>
      <c r="D4" s="282"/>
      <c r="E4" s="316"/>
      <c r="F4" s="282"/>
      <c r="G4" s="282"/>
      <c r="H4" s="282"/>
      <c r="L4" s="282"/>
      <c r="M4" s="282"/>
      <c r="N4" s="282"/>
      <c r="O4" s="282"/>
      <c r="P4" s="315" t="s">
        <v>359</v>
      </c>
    </row>
    <row r="5" spans="1:25" s="280" customFormat="1" ht="12" customHeight="1">
      <c r="A5" s="314"/>
      <c r="B5" s="312"/>
      <c r="C5" s="312"/>
      <c r="D5" s="312"/>
      <c r="E5" s="313"/>
      <c r="F5" s="312"/>
      <c r="G5" s="312"/>
      <c r="H5" s="10"/>
      <c r="I5" s="10"/>
      <c r="J5" s="10"/>
      <c r="K5" s="10"/>
      <c r="L5" s="312"/>
      <c r="M5" s="312"/>
      <c r="N5" s="312"/>
      <c r="O5" s="312"/>
      <c r="P5" s="312"/>
    </row>
    <row r="6" spans="1:25" s="307" customFormat="1" ht="12" customHeight="1">
      <c r="A6" s="311"/>
      <c r="B6" s="310">
        <v>2000</v>
      </c>
      <c r="C6" s="310">
        <v>2001</v>
      </c>
      <c r="D6" s="310">
        <v>2002</v>
      </c>
      <c r="E6" s="310" t="s">
        <v>358</v>
      </c>
      <c r="F6" s="308">
        <v>2004</v>
      </c>
      <c r="G6" s="308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309" t="s">
        <v>28</v>
      </c>
      <c r="P6" s="308"/>
    </row>
    <row r="7" spans="1:25" s="280" customFormat="1" ht="15.9" customHeight="1">
      <c r="A7" s="306"/>
      <c r="B7" s="282"/>
      <c r="C7" s="282"/>
      <c r="D7" s="282"/>
      <c r="E7" s="305"/>
      <c r="F7" s="282"/>
      <c r="G7" s="282"/>
      <c r="H7" s="10"/>
      <c r="I7" s="10"/>
      <c r="J7" s="10"/>
      <c r="K7" s="10"/>
      <c r="L7" s="10"/>
      <c r="M7" s="10"/>
      <c r="N7" s="10"/>
      <c r="O7" s="282"/>
      <c r="P7" s="282"/>
    </row>
    <row r="8" spans="1:25" s="280" customFormat="1" ht="15.9" customHeight="1">
      <c r="A8" s="306"/>
      <c r="B8" s="282"/>
      <c r="C8" s="282"/>
      <c r="D8" s="282"/>
      <c r="E8" s="305"/>
      <c r="F8" s="282"/>
      <c r="G8" s="282"/>
      <c r="H8" s="10"/>
      <c r="I8" s="10"/>
      <c r="J8" s="10"/>
      <c r="K8" s="10"/>
      <c r="L8" s="10"/>
      <c r="M8" s="10"/>
      <c r="N8" s="10"/>
      <c r="O8" s="282"/>
      <c r="P8" s="282"/>
    </row>
    <row r="9" spans="1:25" s="280" customFormat="1" ht="15.9" customHeight="1">
      <c r="A9" s="306"/>
      <c r="B9" s="282"/>
      <c r="C9" s="282"/>
      <c r="D9" s="282"/>
      <c r="E9" s="305"/>
      <c r="F9" s="282"/>
      <c r="G9" s="282"/>
      <c r="H9" s="10"/>
      <c r="I9" s="10"/>
      <c r="J9" s="10"/>
      <c r="K9" s="10"/>
      <c r="L9" s="10"/>
      <c r="M9" s="10"/>
      <c r="N9" s="10"/>
      <c r="O9" s="282"/>
      <c r="P9" s="282"/>
    </row>
    <row r="10" spans="1:25" s="300" customFormat="1" ht="12" customHeight="1">
      <c r="A10" s="304" t="s">
        <v>357</v>
      </c>
      <c r="B10" s="303">
        <v>220359</v>
      </c>
      <c r="C10" s="303">
        <v>224345.8</v>
      </c>
      <c r="D10" s="303">
        <v>237331.4</v>
      </c>
      <c r="E10" s="303">
        <v>236730.1</v>
      </c>
      <c r="F10" s="303">
        <v>239835.9</v>
      </c>
      <c r="G10" s="303">
        <v>262051.3</v>
      </c>
      <c r="H10" s="303">
        <v>290015.2</v>
      </c>
      <c r="I10" s="303">
        <v>314592.90000000002</v>
      </c>
      <c r="J10" s="303">
        <v>331126.8</v>
      </c>
      <c r="K10" s="303">
        <v>342564.1</v>
      </c>
      <c r="L10" s="303">
        <v>369117</v>
      </c>
      <c r="M10" s="303">
        <v>385664.2</v>
      </c>
      <c r="N10" s="303">
        <v>400657.6</v>
      </c>
      <c r="O10" s="303"/>
      <c r="P10" s="302" t="s">
        <v>356</v>
      </c>
      <c r="Q10" s="291"/>
      <c r="R10" s="291"/>
      <c r="S10" s="286"/>
      <c r="T10" s="286"/>
      <c r="U10" s="301"/>
      <c r="V10" s="301"/>
      <c r="W10" s="301"/>
      <c r="X10" s="301"/>
      <c r="Y10" s="301"/>
    </row>
    <row r="11" spans="1:25" ht="14.1" customHeight="1">
      <c r="A11" s="294" t="s">
        <v>355</v>
      </c>
      <c r="B11" s="293">
        <v>18694.5</v>
      </c>
      <c r="C11" s="293">
        <v>20473.400000000001</v>
      </c>
      <c r="D11" s="293">
        <v>20986.1</v>
      </c>
      <c r="E11" s="293">
        <v>21369.1</v>
      </c>
      <c r="F11" s="293">
        <v>20839</v>
      </c>
      <c r="G11" s="293">
        <v>22063.599999999999</v>
      </c>
      <c r="H11" s="293">
        <v>23954.3</v>
      </c>
      <c r="I11" s="293">
        <v>24250.2</v>
      </c>
      <c r="J11" s="293">
        <v>23435.5</v>
      </c>
      <c r="K11" s="293">
        <v>26353.8</v>
      </c>
      <c r="L11" s="293">
        <v>27794.400000000001</v>
      </c>
      <c r="M11" s="293">
        <v>29309.4</v>
      </c>
      <c r="N11" s="293">
        <v>30505.7</v>
      </c>
      <c r="O11" s="292"/>
      <c r="P11" s="299" t="s">
        <v>354</v>
      </c>
      <c r="Q11" s="291"/>
      <c r="R11" s="291"/>
      <c r="S11" s="286"/>
      <c r="T11" s="286"/>
      <c r="U11" s="285"/>
      <c r="V11" s="285"/>
      <c r="W11" s="285"/>
      <c r="X11" s="285"/>
      <c r="Y11" s="285"/>
    </row>
    <row r="12" spans="1:25" ht="14.1" customHeight="1">
      <c r="A12" s="294" t="s">
        <v>353</v>
      </c>
      <c r="B12" s="293">
        <v>1953.8</v>
      </c>
      <c r="C12" s="293">
        <v>1690.7</v>
      </c>
      <c r="D12" s="293">
        <v>1821</v>
      </c>
      <c r="E12" s="293">
        <v>1980.7</v>
      </c>
      <c r="F12" s="293">
        <v>2095.4</v>
      </c>
      <c r="G12" s="293">
        <v>2093.3000000000002</v>
      </c>
      <c r="H12" s="293">
        <v>2323.6999999999998</v>
      </c>
      <c r="I12" s="293">
        <v>2290.4</v>
      </c>
      <c r="J12" s="293">
        <v>1596.7</v>
      </c>
      <c r="K12" s="293">
        <v>767.5</v>
      </c>
      <c r="L12" s="293">
        <v>790</v>
      </c>
      <c r="M12" s="293">
        <v>1419.4</v>
      </c>
      <c r="N12" s="293">
        <v>2015.1</v>
      </c>
      <c r="O12" s="292"/>
      <c r="P12" s="283" t="s">
        <v>352</v>
      </c>
      <c r="Q12" s="291"/>
      <c r="R12" s="291"/>
      <c r="S12" s="286"/>
      <c r="T12" s="286"/>
      <c r="U12" s="285"/>
      <c r="V12" s="285"/>
      <c r="W12" s="285"/>
      <c r="X12" s="285"/>
      <c r="Y12" s="285"/>
    </row>
    <row r="13" spans="1:25" ht="14.1" customHeight="1">
      <c r="A13" s="294" t="s">
        <v>351</v>
      </c>
      <c r="B13" s="293">
        <v>60414.8</v>
      </c>
      <c r="C13" s="293">
        <v>59268.1</v>
      </c>
      <c r="D13" s="293">
        <v>62181.8</v>
      </c>
      <c r="E13" s="293">
        <v>62749.2</v>
      </c>
      <c r="F13" s="293">
        <v>64262.3</v>
      </c>
      <c r="G13" s="293">
        <v>68336.3</v>
      </c>
      <c r="H13" s="293">
        <v>70554.899999999994</v>
      </c>
      <c r="I13" s="293">
        <v>72254.2</v>
      </c>
      <c r="J13" s="293">
        <v>74143.8</v>
      </c>
      <c r="K13" s="293">
        <v>73275.199999999997</v>
      </c>
      <c r="L13" s="293">
        <v>78542.7</v>
      </c>
      <c r="M13" s="293">
        <v>83369.7</v>
      </c>
      <c r="N13" s="293">
        <v>84104.3</v>
      </c>
      <c r="O13" s="292"/>
      <c r="P13" s="283" t="s">
        <v>350</v>
      </c>
      <c r="Q13" s="291"/>
      <c r="R13" s="291"/>
      <c r="S13" s="286"/>
      <c r="T13" s="286"/>
      <c r="U13" s="285"/>
      <c r="V13" s="285"/>
      <c r="W13" s="285"/>
      <c r="X13" s="285"/>
      <c r="Y13" s="285"/>
    </row>
    <row r="14" spans="1:25" ht="14.1" customHeight="1">
      <c r="A14" s="294" t="s">
        <v>349</v>
      </c>
      <c r="B14" s="293">
        <v>3999</v>
      </c>
      <c r="C14" s="293">
        <v>4601.1000000000004</v>
      </c>
      <c r="D14" s="293">
        <v>5049.3999999999996</v>
      </c>
      <c r="E14" s="293">
        <v>4702.8</v>
      </c>
      <c r="F14" s="293">
        <v>3583.4</v>
      </c>
      <c r="G14" s="293">
        <v>3756.3</v>
      </c>
      <c r="H14" s="293">
        <v>3994.7</v>
      </c>
      <c r="I14" s="293">
        <v>4382.8</v>
      </c>
      <c r="J14" s="293">
        <v>4834.8999999999996</v>
      </c>
      <c r="K14" s="293">
        <v>4980.3</v>
      </c>
      <c r="L14" s="293">
        <v>5250.7</v>
      </c>
      <c r="M14" s="293">
        <v>5059.7</v>
      </c>
      <c r="N14" s="293">
        <v>5427</v>
      </c>
      <c r="O14" s="292"/>
      <c r="P14" s="283" t="s">
        <v>348</v>
      </c>
      <c r="Q14" s="291"/>
      <c r="R14" s="291"/>
      <c r="S14" s="286"/>
      <c r="T14" s="286"/>
      <c r="U14" s="285"/>
      <c r="V14" s="285"/>
      <c r="W14" s="285"/>
      <c r="X14" s="285"/>
      <c r="Y14" s="285"/>
    </row>
    <row r="15" spans="1:25" ht="14.1" customHeight="1">
      <c r="A15" s="294" t="s">
        <v>347</v>
      </c>
      <c r="B15" s="293">
        <v>13128.4</v>
      </c>
      <c r="C15" s="293">
        <v>12613.2</v>
      </c>
      <c r="D15" s="293">
        <v>13195.7</v>
      </c>
      <c r="E15" s="293">
        <v>10942.7</v>
      </c>
      <c r="F15" s="293">
        <v>10691.2</v>
      </c>
      <c r="G15" s="293">
        <v>11676</v>
      </c>
      <c r="H15" s="293">
        <v>14546.9</v>
      </c>
      <c r="I15" s="293">
        <v>15017.5</v>
      </c>
      <c r="J15" s="293">
        <v>14951.5</v>
      </c>
      <c r="K15" s="293">
        <v>14362.1</v>
      </c>
      <c r="L15" s="293">
        <v>15934.9</v>
      </c>
      <c r="M15" s="293">
        <v>16152</v>
      </c>
      <c r="N15" s="293">
        <v>16259</v>
      </c>
      <c r="O15" s="292"/>
      <c r="P15" s="283" t="s">
        <v>346</v>
      </c>
      <c r="Q15" s="291"/>
      <c r="R15" s="291"/>
      <c r="S15" s="286"/>
      <c r="T15" s="286"/>
      <c r="U15" s="285"/>
      <c r="V15" s="285"/>
      <c r="W15" s="285"/>
      <c r="X15" s="285"/>
      <c r="Y15" s="285"/>
    </row>
    <row r="16" spans="1:25" ht="14.1" customHeight="1">
      <c r="A16" s="294" t="s">
        <v>345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2"/>
      <c r="P16" s="298" t="s">
        <v>344</v>
      </c>
      <c r="Q16" s="291"/>
      <c r="R16" s="291"/>
      <c r="S16" s="286"/>
      <c r="T16" s="286"/>
      <c r="U16" s="285"/>
      <c r="V16" s="285"/>
      <c r="W16" s="285"/>
      <c r="X16" s="285"/>
      <c r="Y16" s="285"/>
    </row>
    <row r="17" spans="1:25" ht="14.1" customHeight="1">
      <c r="A17" s="294" t="s">
        <v>343</v>
      </c>
      <c r="B17" s="293">
        <v>37840.300000000003</v>
      </c>
      <c r="C17" s="293">
        <v>37473</v>
      </c>
      <c r="D17" s="293">
        <v>39158.9</v>
      </c>
      <c r="E17" s="293">
        <v>38260.1</v>
      </c>
      <c r="F17" s="293">
        <v>37809.9</v>
      </c>
      <c r="G17" s="293">
        <v>42534.8</v>
      </c>
      <c r="H17" s="293">
        <v>46055.9</v>
      </c>
      <c r="I17" s="293">
        <v>50317.3</v>
      </c>
      <c r="J17" s="293">
        <v>52500.5</v>
      </c>
      <c r="K17" s="293">
        <v>50879.4</v>
      </c>
      <c r="L17" s="293">
        <v>55893.4</v>
      </c>
      <c r="M17" s="293">
        <v>58402</v>
      </c>
      <c r="N17" s="293">
        <v>60527.9</v>
      </c>
      <c r="O17" s="292"/>
      <c r="P17" s="298" t="s">
        <v>342</v>
      </c>
      <c r="Q17" s="291"/>
      <c r="R17" s="291"/>
      <c r="S17" s="286"/>
      <c r="T17" s="286"/>
      <c r="U17" s="285"/>
      <c r="V17" s="285"/>
      <c r="W17" s="285"/>
      <c r="X17" s="285"/>
      <c r="Y17" s="285"/>
    </row>
    <row r="18" spans="1:25" ht="14.1" customHeight="1">
      <c r="A18" s="294" t="s">
        <v>341</v>
      </c>
      <c r="B18" s="293">
        <v>24458.400000000001</v>
      </c>
      <c r="C18" s="293">
        <v>29303.7</v>
      </c>
      <c r="D18" s="293">
        <v>33723.5</v>
      </c>
      <c r="E18" s="293">
        <v>35643.4</v>
      </c>
      <c r="F18" s="293">
        <v>37976.300000000003</v>
      </c>
      <c r="G18" s="293">
        <v>45165</v>
      </c>
      <c r="H18" s="293">
        <v>53226.400000000001</v>
      </c>
      <c r="I18" s="293">
        <v>59897.4</v>
      </c>
      <c r="J18" s="293">
        <v>69199.7</v>
      </c>
      <c r="K18" s="293">
        <v>76524.7</v>
      </c>
      <c r="L18" s="293">
        <v>82536.399999999994</v>
      </c>
      <c r="M18" s="293">
        <v>82260.100000000006</v>
      </c>
      <c r="N18" s="293">
        <v>84947.4</v>
      </c>
      <c r="O18" s="292"/>
      <c r="P18" s="283" t="s">
        <v>340</v>
      </c>
      <c r="Q18" s="291"/>
      <c r="R18" s="291"/>
      <c r="S18" s="286"/>
      <c r="T18" s="286"/>
      <c r="U18" s="285"/>
      <c r="V18" s="285"/>
      <c r="W18" s="285"/>
      <c r="X18" s="285"/>
      <c r="Y18" s="285"/>
    </row>
    <row r="19" spans="1:25" ht="14.1" customHeight="1">
      <c r="A19" s="283" t="s">
        <v>339</v>
      </c>
      <c r="B19" s="293">
        <v>19072</v>
      </c>
      <c r="C19" s="293">
        <v>20481</v>
      </c>
      <c r="D19" s="293">
        <v>22059.3</v>
      </c>
      <c r="E19" s="293">
        <v>22915.200000000001</v>
      </c>
      <c r="F19" s="293">
        <v>22537.599999999999</v>
      </c>
      <c r="G19" s="293">
        <v>22991.5</v>
      </c>
      <c r="H19" s="293">
        <v>25067.200000000001</v>
      </c>
      <c r="I19" s="293">
        <v>27823.4</v>
      </c>
      <c r="J19" s="293">
        <v>29863.9</v>
      </c>
      <c r="K19" s="293">
        <v>31417.3</v>
      </c>
      <c r="L19" s="293">
        <v>33638.1</v>
      </c>
      <c r="M19" s="293">
        <v>34837</v>
      </c>
      <c r="N19" s="293">
        <v>36550</v>
      </c>
      <c r="O19" s="292"/>
      <c r="P19" s="283" t="s">
        <v>338</v>
      </c>
      <c r="Q19" s="291"/>
      <c r="R19" s="291"/>
      <c r="S19" s="286"/>
      <c r="T19" s="286"/>
      <c r="U19" s="285"/>
      <c r="V19" s="285"/>
      <c r="W19" s="285"/>
      <c r="X19" s="285"/>
      <c r="Y19" s="285"/>
    </row>
    <row r="20" spans="1:25" s="280" customFormat="1" ht="14.1" customHeight="1">
      <c r="A20" s="294" t="s">
        <v>337</v>
      </c>
      <c r="B20" s="297">
        <v>23311.5</v>
      </c>
      <c r="C20" s="297">
        <v>23810.6</v>
      </c>
      <c r="D20" s="297">
        <v>24790.400000000001</v>
      </c>
      <c r="E20" s="297">
        <v>25662.2</v>
      </c>
      <c r="F20" s="297">
        <v>26358.9</v>
      </c>
      <c r="G20" s="297">
        <v>26042.5</v>
      </c>
      <c r="H20" s="297">
        <v>27560</v>
      </c>
      <c r="I20" s="297">
        <v>28789.3</v>
      </c>
      <c r="J20" s="297">
        <v>29802.1</v>
      </c>
      <c r="K20" s="297">
        <v>31514.799999999999</v>
      </c>
      <c r="L20" s="297">
        <v>32815.199999999997</v>
      </c>
      <c r="M20" s="297">
        <v>34476.9</v>
      </c>
      <c r="N20" s="297">
        <v>35751.4</v>
      </c>
      <c r="O20" s="296"/>
      <c r="P20" s="283" t="s">
        <v>336</v>
      </c>
      <c r="Q20" s="295"/>
      <c r="R20" s="295"/>
      <c r="S20" s="286"/>
      <c r="T20" s="286"/>
      <c r="U20" s="286"/>
      <c r="V20" s="286"/>
      <c r="W20" s="286"/>
      <c r="X20" s="286"/>
      <c r="Y20" s="286"/>
    </row>
    <row r="21" spans="1:25" ht="14.1" customHeight="1">
      <c r="A21" s="294" t="s">
        <v>335</v>
      </c>
      <c r="B21" s="293">
        <v>17486.2</v>
      </c>
      <c r="C21" s="293">
        <v>14631</v>
      </c>
      <c r="D21" s="293">
        <v>14365.400000000001</v>
      </c>
      <c r="E21" s="293">
        <v>12504.699999999999</v>
      </c>
      <c r="F21" s="293">
        <v>13681.800000000001</v>
      </c>
      <c r="G21" s="293">
        <v>17391.800000000003</v>
      </c>
      <c r="H21" s="293">
        <v>22731.200000000001</v>
      </c>
      <c r="I21" s="293">
        <v>29570.700000000004</v>
      </c>
      <c r="J21" s="293">
        <v>30798.400000000001</v>
      </c>
      <c r="K21" s="293">
        <v>32488.800000000003</v>
      </c>
      <c r="L21" s="293">
        <v>35921.1</v>
      </c>
      <c r="M21" s="293">
        <v>40378.1</v>
      </c>
      <c r="N21" s="293">
        <v>44570.1</v>
      </c>
      <c r="O21" s="292"/>
      <c r="P21" s="283" t="s">
        <v>334</v>
      </c>
      <c r="Q21" s="291"/>
      <c r="R21" s="291"/>
      <c r="S21" s="286"/>
      <c r="T21" s="286"/>
      <c r="U21" s="285"/>
      <c r="V21" s="285"/>
      <c r="W21" s="285"/>
      <c r="X21" s="285"/>
      <c r="Y21" s="285"/>
    </row>
    <row r="22" spans="1:25" ht="14.1" customHeight="1">
      <c r="A22" s="290"/>
      <c r="B22" s="289"/>
      <c r="C22" s="289"/>
      <c r="D22" s="289"/>
      <c r="E22" s="289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7"/>
      <c r="R22" s="285"/>
      <c r="S22" s="286"/>
      <c r="T22" s="286"/>
      <c r="U22" s="285"/>
      <c r="V22" s="285"/>
      <c r="W22" s="285"/>
      <c r="X22" s="285"/>
      <c r="Y22" s="285"/>
    </row>
    <row r="23" spans="1:25" ht="14.1" customHeight="1">
      <c r="A23" s="284"/>
      <c r="B23" s="273"/>
      <c r="C23" s="273"/>
      <c r="D23" s="273"/>
      <c r="E23" s="273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</row>
    <row r="24" spans="1:25" ht="14.1" customHeight="1">
      <c r="A24" s="279" t="s">
        <v>277</v>
      </c>
      <c r="B24" s="273"/>
      <c r="C24" s="273"/>
      <c r="D24" s="273"/>
      <c r="E24" s="273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</row>
    <row r="25" spans="1:25" ht="14.1" customHeight="1">
      <c r="A25" s="278" t="s">
        <v>1</v>
      </c>
      <c r="B25" s="273"/>
      <c r="C25" s="273"/>
      <c r="D25" s="273"/>
      <c r="E25" s="273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</row>
    <row r="26" spans="1:25" s="280" customFormat="1" ht="14.1" customHeight="1">
      <c r="A26" s="283" t="s">
        <v>333</v>
      </c>
      <c r="B26" s="282"/>
      <c r="C26" s="282"/>
      <c r="D26" s="282"/>
      <c r="E26" s="282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</row>
    <row r="27" spans="1:25" ht="14.1" customHeight="1">
      <c r="A27" s="278"/>
      <c r="B27" s="273"/>
      <c r="C27" s="273"/>
      <c r="D27" s="273"/>
      <c r="E27" s="273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</row>
    <row r="28" spans="1:25" ht="14.1" customHeight="1">
      <c r="A28" s="279" t="s">
        <v>269</v>
      </c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</row>
    <row r="29" spans="1:25" ht="14.1" customHeight="1">
      <c r="A29" s="278" t="s">
        <v>268</v>
      </c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</row>
    <row r="30" spans="1:25" s="275" customFormat="1" ht="14.1" customHeight="1">
      <c r="A30" s="277" t="s">
        <v>332</v>
      </c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</row>
    <row r="31" spans="1:25" ht="14.1" customHeight="1"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</row>
    <row r="32" spans="1:25" ht="14.1" customHeight="1"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</row>
    <row r="33" spans="1:16" ht="14.1" customHeight="1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</row>
    <row r="34" spans="1:16" ht="14.1" customHeight="1">
      <c r="A34" s="274"/>
      <c r="B34" s="273"/>
      <c r="C34" s="273"/>
      <c r="D34" s="273"/>
      <c r="E34" s="273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</row>
    <row r="35" spans="1:16" ht="14.1" customHeight="1"/>
    <row r="36" spans="1:16" ht="14.1" customHeight="1"/>
    <row r="37" spans="1:16" ht="14.1" customHeight="1"/>
  </sheetData>
  <pageMargins left="0" right="0" top="1" bottom="0.5" header="0" footer="0"/>
  <pageSetup scale="75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showGridLines="0" zoomScaleNormal="100" workbookViewId="0">
      <selection activeCell="B1" sqref="B1"/>
    </sheetView>
  </sheetViews>
  <sheetFormatPr defaultColWidth="11.44140625" defaultRowHeight="11.4" customHeight="1"/>
  <cols>
    <col min="1" max="1" width="25.21875" style="271" customWidth="1"/>
    <col min="2" max="14" width="7.77734375" style="271" customWidth="1"/>
    <col min="15" max="15" width="1.88671875" style="271" customWidth="1"/>
    <col min="16" max="16" width="30.44140625" style="271" customWidth="1"/>
    <col min="17" max="17" width="37.109375" style="271" customWidth="1"/>
    <col min="18" max="16384" width="11.44140625" style="271"/>
  </cols>
  <sheetData>
    <row r="1" spans="1:16" s="343" customFormat="1" ht="11.4" customHeight="1">
      <c r="A1" s="343" t="s">
        <v>388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</row>
    <row r="2" spans="1:16" ht="11.4" customHeight="1">
      <c r="A2" s="321" t="s">
        <v>27</v>
      </c>
      <c r="B2" s="273"/>
      <c r="C2" s="273"/>
      <c r="D2" s="273"/>
      <c r="E2" s="273"/>
      <c r="P2" s="321" t="s">
        <v>31</v>
      </c>
    </row>
    <row r="3" spans="1:16" ht="24" customHeight="1">
      <c r="A3" s="333" t="s">
        <v>253</v>
      </c>
      <c r="B3" s="273"/>
      <c r="C3" s="273"/>
      <c r="D3" s="319"/>
      <c r="E3" s="273"/>
      <c r="P3" s="342" t="s">
        <v>387</v>
      </c>
    </row>
    <row r="4" spans="1:16" s="280" customFormat="1" ht="24" customHeight="1">
      <c r="A4" s="341" t="s">
        <v>360</v>
      </c>
      <c r="B4" s="282"/>
      <c r="C4" s="282"/>
      <c r="D4" s="316"/>
      <c r="E4" s="282"/>
      <c r="P4" s="315" t="s">
        <v>359</v>
      </c>
    </row>
    <row r="5" spans="1:16" s="280" customFormat="1" ht="11.4" customHeight="1">
      <c r="A5" s="340"/>
      <c r="B5" s="312"/>
      <c r="C5" s="312"/>
      <c r="D5" s="313"/>
      <c r="E5" s="312"/>
      <c r="F5" s="339"/>
      <c r="G5" s="339"/>
      <c r="H5" s="10"/>
      <c r="I5" s="10"/>
      <c r="J5" s="10"/>
      <c r="K5" s="10"/>
      <c r="L5" s="339"/>
      <c r="M5" s="339"/>
      <c r="N5" s="339"/>
      <c r="O5" s="339"/>
      <c r="P5" s="275"/>
    </row>
    <row r="6" spans="1:16" s="280" customFormat="1" ht="11.4" customHeight="1">
      <c r="A6" s="337"/>
      <c r="B6" s="338">
        <v>2000</v>
      </c>
      <c r="C6" s="338">
        <v>2001</v>
      </c>
      <c r="D6" s="338">
        <v>2002</v>
      </c>
      <c r="E6" s="338" t="s">
        <v>358</v>
      </c>
      <c r="F6" s="337">
        <v>2004</v>
      </c>
      <c r="G6" s="337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337" t="s">
        <v>28</v>
      </c>
      <c r="P6" s="337"/>
    </row>
    <row r="7" spans="1:16" s="280" customFormat="1" ht="15.9" customHeight="1">
      <c r="A7" s="336"/>
      <c r="B7" s="282"/>
      <c r="C7" s="282"/>
      <c r="D7" s="282"/>
      <c r="E7" s="282"/>
      <c r="H7" s="10"/>
      <c r="I7" s="10"/>
      <c r="J7" s="10"/>
      <c r="K7" s="10"/>
      <c r="L7" s="10"/>
      <c r="M7" s="10"/>
      <c r="N7" s="10"/>
    </row>
    <row r="8" spans="1:16" s="280" customFormat="1" ht="15.9" customHeight="1">
      <c r="A8" s="336"/>
      <c r="B8" s="282"/>
      <c r="C8" s="282"/>
      <c r="D8" s="282"/>
      <c r="E8" s="282"/>
      <c r="H8" s="10"/>
      <c r="I8" s="10"/>
      <c r="J8" s="10"/>
      <c r="K8" s="10"/>
      <c r="L8" s="10"/>
      <c r="M8" s="10"/>
      <c r="N8" s="10"/>
    </row>
    <row r="9" spans="1:16" s="280" customFormat="1" ht="15.9" customHeight="1">
      <c r="A9" s="336"/>
      <c r="B9" s="282"/>
      <c r="C9" s="282"/>
      <c r="D9" s="282"/>
      <c r="E9" s="282"/>
      <c r="H9" s="10"/>
      <c r="I9" s="10"/>
      <c r="J9" s="10"/>
      <c r="K9" s="10"/>
      <c r="L9" s="10"/>
      <c r="M9" s="10"/>
      <c r="N9" s="10"/>
    </row>
    <row r="10" spans="1:16" s="300" customFormat="1" ht="12.9" customHeight="1">
      <c r="A10" s="335" t="s">
        <v>386</v>
      </c>
      <c r="B10" s="334">
        <v>349728.5</v>
      </c>
      <c r="C10" s="334">
        <v>347668.69999999995</v>
      </c>
      <c r="D10" s="334">
        <v>362540.9</v>
      </c>
      <c r="E10" s="334">
        <v>345762</v>
      </c>
      <c r="F10" s="334">
        <v>354603.3</v>
      </c>
      <c r="G10" s="334">
        <v>389776.6</v>
      </c>
      <c r="H10" s="334">
        <v>428224.9</v>
      </c>
      <c r="I10" s="334">
        <v>462231.10000000003</v>
      </c>
      <c r="J10" s="334">
        <v>485726.9</v>
      </c>
      <c r="K10" s="334">
        <v>481945.59999999998</v>
      </c>
      <c r="L10" s="334">
        <v>528600.5</v>
      </c>
      <c r="M10" s="334">
        <v>549705.1</v>
      </c>
      <c r="N10" s="334">
        <v>566280.89999999991</v>
      </c>
      <c r="P10" s="335" t="s">
        <v>385</v>
      </c>
    </row>
    <row r="11" spans="1:16" ht="14.1" customHeight="1">
      <c r="A11" s="279" t="s">
        <v>384</v>
      </c>
      <c r="B11" s="328">
        <v>220359</v>
      </c>
      <c r="C11" s="328">
        <v>224345.8</v>
      </c>
      <c r="D11" s="328">
        <v>237331.4</v>
      </c>
      <c r="E11" s="328">
        <v>236730.1</v>
      </c>
      <c r="F11" s="328">
        <v>239835.9</v>
      </c>
      <c r="G11" s="328">
        <v>262051.3</v>
      </c>
      <c r="H11" s="328">
        <v>290015.2</v>
      </c>
      <c r="I11" s="328">
        <v>314592.90000000002</v>
      </c>
      <c r="J11" s="328">
        <v>331126.8</v>
      </c>
      <c r="K11" s="328">
        <v>342564.1</v>
      </c>
      <c r="L11" s="328">
        <v>369117</v>
      </c>
      <c r="M11" s="328">
        <v>385664.2</v>
      </c>
      <c r="N11" s="328">
        <v>400657.6</v>
      </c>
      <c r="P11" s="279" t="s">
        <v>383</v>
      </c>
    </row>
    <row r="12" spans="1:16" ht="14.1" customHeight="1">
      <c r="A12" s="279" t="s">
        <v>382</v>
      </c>
      <c r="B12" s="328">
        <v>129369.5</v>
      </c>
      <c r="C12" s="328">
        <v>123322.9</v>
      </c>
      <c r="D12" s="328">
        <v>125209.5</v>
      </c>
      <c r="E12" s="328">
        <v>109031.9</v>
      </c>
      <c r="F12" s="328">
        <v>114767.4</v>
      </c>
      <c r="G12" s="328">
        <v>127725.3</v>
      </c>
      <c r="H12" s="328">
        <v>138209.70000000001</v>
      </c>
      <c r="I12" s="328">
        <v>147638.20000000001</v>
      </c>
      <c r="J12" s="328">
        <v>154600.1</v>
      </c>
      <c r="K12" s="328">
        <v>139381.5</v>
      </c>
      <c r="L12" s="328">
        <v>159483.5</v>
      </c>
      <c r="M12" s="328">
        <v>164040.9</v>
      </c>
      <c r="N12" s="328">
        <v>165623.29999999999</v>
      </c>
      <c r="P12" s="279" t="s">
        <v>381</v>
      </c>
    </row>
    <row r="13" spans="1:16" ht="14.1" customHeight="1">
      <c r="A13" s="279"/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</row>
    <row r="14" spans="1:16" s="332" customFormat="1" ht="14.1" customHeight="1">
      <c r="A14" s="333" t="s">
        <v>380</v>
      </c>
      <c r="B14" s="334">
        <v>349728.5</v>
      </c>
      <c r="C14" s="334">
        <v>347668.7</v>
      </c>
      <c r="D14" s="334">
        <v>362540.89999999997</v>
      </c>
      <c r="E14" s="334">
        <v>345761.9</v>
      </c>
      <c r="F14" s="334">
        <v>354603.3</v>
      </c>
      <c r="G14" s="334">
        <v>389776.6</v>
      </c>
      <c r="H14" s="334">
        <v>428224.9</v>
      </c>
      <c r="I14" s="334">
        <v>462231.2</v>
      </c>
      <c r="J14" s="334">
        <v>485726.9</v>
      </c>
      <c r="K14" s="334">
        <v>481945.59999999998</v>
      </c>
      <c r="L14" s="334">
        <v>528600.4</v>
      </c>
      <c r="M14" s="334">
        <v>549705.19999999995</v>
      </c>
      <c r="N14" s="334">
        <v>566280.9</v>
      </c>
      <c r="P14" s="333" t="s">
        <v>379</v>
      </c>
    </row>
    <row r="15" spans="1:16" ht="14.1" customHeight="1">
      <c r="A15" s="329" t="s">
        <v>378</v>
      </c>
      <c r="B15" s="328">
        <v>248173.4</v>
      </c>
      <c r="C15" s="328">
        <v>252321.6</v>
      </c>
      <c r="D15" s="328">
        <v>265305.59999999998</v>
      </c>
      <c r="E15" s="328">
        <v>238186.9</v>
      </c>
      <c r="F15" s="328">
        <v>243168.6</v>
      </c>
      <c r="G15" s="328">
        <v>279725.09999999998</v>
      </c>
      <c r="H15" s="328">
        <v>317453.7</v>
      </c>
      <c r="I15" s="328">
        <v>347896.5</v>
      </c>
      <c r="J15" s="328">
        <v>375989.7</v>
      </c>
      <c r="K15" s="328">
        <v>380355.7</v>
      </c>
      <c r="L15" s="328">
        <v>415244.1</v>
      </c>
      <c r="M15" s="328">
        <v>426331.69999999995</v>
      </c>
      <c r="N15" s="328">
        <v>436278.2</v>
      </c>
      <c r="P15" s="329" t="s">
        <v>377</v>
      </c>
    </row>
    <row r="16" spans="1:16" ht="14.1" customHeight="1">
      <c r="A16" s="329" t="s">
        <v>376</v>
      </c>
      <c r="B16" s="328">
        <v>186987.8</v>
      </c>
      <c r="C16" s="328">
        <v>193524.1</v>
      </c>
      <c r="D16" s="328">
        <v>204469</v>
      </c>
      <c r="E16" s="328">
        <v>194370.3</v>
      </c>
      <c r="F16" s="328">
        <v>200362.6</v>
      </c>
      <c r="G16" s="328">
        <v>231308.4</v>
      </c>
      <c r="H16" s="328">
        <v>258990.3</v>
      </c>
      <c r="I16" s="328">
        <v>282158</v>
      </c>
      <c r="J16" s="328">
        <v>304217.40000000002</v>
      </c>
      <c r="K16" s="328">
        <v>319123.8</v>
      </c>
      <c r="L16" s="328">
        <v>343277.6</v>
      </c>
      <c r="M16" s="328">
        <v>356235.3</v>
      </c>
      <c r="N16" s="328">
        <v>363169.5</v>
      </c>
      <c r="P16" s="329" t="s">
        <v>375</v>
      </c>
    </row>
    <row r="17" spans="1:16" ht="14.1" customHeight="1">
      <c r="A17" s="331" t="s">
        <v>374</v>
      </c>
      <c r="B17" s="328">
        <v>7683.1</v>
      </c>
      <c r="C17" s="328">
        <v>8390</v>
      </c>
      <c r="D17" s="328">
        <v>9058.7000000000007</v>
      </c>
      <c r="E17" s="328">
        <v>7921</v>
      </c>
      <c r="F17" s="328">
        <v>8220.5</v>
      </c>
      <c r="G17" s="328">
        <v>9063.1</v>
      </c>
      <c r="H17" s="328">
        <v>10064.1</v>
      </c>
      <c r="I17" s="328">
        <v>11074.7</v>
      </c>
      <c r="J17" s="328">
        <v>11923.6</v>
      </c>
      <c r="K17" s="328">
        <v>11522.3</v>
      </c>
      <c r="L17" s="328">
        <v>11897.1</v>
      </c>
      <c r="M17" s="328">
        <v>11939.8</v>
      </c>
      <c r="N17" s="328">
        <v>13311.9</v>
      </c>
      <c r="P17" s="331" t="s">
        <v>373</v>
      </c>
    </row>
    <row r="18" spans="1:16" ht="14.1" customHeight="1">
      <c r="A18" s="329" t="s">
        <v>372</v>
      </c>
      <c r="B18" s="328">
        <v>179304.7</v>
      </c>
      <c r="C18" s="328">
        <v>185134.1</v>
      </c>
      <c r="D18" s="328">
        <v>195410.3</v>
      </c>
      <c r="E18" s="328">
        <v>186449.3</v>
      </c>
      <c r="F18" s="328">
        <v>192142.1</v>
      </c>
      <c r="G18" s="328">
        <v>222245.3</v>
      </c>
      <c r="H18" s="328">
        <v>248926.2</v>
      </c>
      <c r="I18" s="328">
        <v>271083.3</v>
      </c>
      <c r="J18" s="328">
        <v>292293.8</v>
      </c>
      <c r="K18" s="328">
        <v>307601.5</v>
      </c>
      <c r="L18" s="328">
        <v>331380.5</v>
      </c>
      <c r="M18" s="328">
        <v>344295.5</v>
      </c>
      <c r="N18" s="328">
        <v>349857.6</v>
      </c>
      <c r="P18" s="331" t="s">
        <v>371</v>
      </c>
    </row>
    <row r="19" spans="1:16" ht="14.1" customHeight="1">
      <c r="A19" s="330" t="s">
        <v>370</v>
      </c>
      <c r="B19" s="328">
        <v>61185.599999999999</v>
      </c>
      <c r="C19" s="328">
        <v>58797.5</v>
      </c>
      <c r="D19" s="328">
        <v>60836.6</v>
      </c>
      <c r="E19" s="328">
        <v>43816.6</v>
      </c>
      <c r="F19" s="328">
        <v>42806</v>
      </c>
      <c r="G19" s="328">
        <v>48416.7</v>
      </c>
      <c r="H19" s="328">
        <v>58463.4</v>
      </c>
      <c r="I19" s="328">
        <v>65738.5</v>
      </c>
      <c r="J19" s="328">
        <v>71772.3</v>
      </c>
      <c r="K19" s="328">
        <v>61231.9</v>
      </c>
      <c r="L19" s="328">
        <v>71966.5</v>
      </c>
      <c r="M19" s="328">
        <v>70096.399999999994</v>
      </c>
      <c r="N19" s="328">
        <v>73108.7</v>
      </c>
      <c r="P19" s="330" t="s">
        <v>369</v>
      </c>
    </row>
    <row r="20" spans="1:16" ht="14.1" customHeight="1">
      <c r="A20" s="329" t="s">
        <v>368</v>
      </c>
      <c r="B20" s="328">
        <v>7812.1</v>
      </c>
      <c r="C20" s="328">
        <v>7571.7</v>
      </c>
      <c r="D20" s="328">
        <v>7027.6</v>
      </c>
      <c r="E20" s="328">
        <v>874</v>
      </c>
      <c r="F20" s="328">
        <v>644.6</v>
      </c>
      <c r="G20" s="328">
        <v>638.9</v>
      </c>
      <c r="H20" s="328">
        <v>494.4</v>
      </c>
      <c r="I20" s="328">
        <v>529.20000000000005</v>
      </c>
      <c r="J20" s="328">
        <v>561.9</v>
      </c>
      <c r="K20" s="328">
        <v>587.20000000000005</v>
      </c>
      <c r="L20" s="328">
        <v>632.79999999999995</v>
      </c>
      <c r="M20" s="328">
        <v>661.1</v>
      </c>
      <c r="N20" s="328">
        <v>686.8</v>
      </c>
      <c r="P20" s="329" t="s">
        <v>367</v>
      </c>
    </row>
    <row r="21" spans="1:16" ht="14.1" customHeight="1">
      <c r="A21" s="329" t="s">
        <v>366</v>
      </c>
      <c r="B21" s="328">
        <v>53373.5</v>
      </c>
      <c r="C21" s="328">
        <v>51225.9</v>
      </c>
      <c r="D21" s="328">
        <v>53809</v>
      </c>
      <c r="E21" s="328">
        <v>42942.6</v>
      </c>
      <c r="F21" s="328">
        <v>42161.4</v>
      </c>
      <c r="G21" s="328">
        <v>47777.8</v>
      </c>
      <c r="H21" s="328">
        <v>57969</v>
      </c>
      <c r="I21" s="328">
        <v>65209.3</v>
      </c>
      <c r="J21" s="328">
        <v>71210.3</v>
      </c>
      <c r="K21" s="328">
        <v>60644.800000000003</v>
      </c>
      <c r="L21" s="328">
        <v>71333.7</v>
      </c>
      <c r="M21" s="328">
        <v>69435.199999999997</v>
      </c>
      <c r="N21" s="328">
        <v>72421.899999999994</v>
      </c>
      <c r="P21" s="329" t="s">
        <v>365</v>
      </c>
    </row>
    <row r="22" spans="1:16" ht="14.1" customHeight="1">
      <c r="A22" s="329" t="s">
        <v>364</v>
      </c>
      <c r="B22" s="328">
        <v>101555.1</v>
      </c>
      <c r="C22" s="328">
        <v>95347.1</v>
      </c>
      <c r="D22" s="328">
        <v>97235.3</v>
      </c>
      <c r="E22" s="328">
        <v>107575</v>
      </c>
      <c r="F22" s="328">
        <v>111434.7</v>
      </c>
      <c r="G22" s="328">
        <v>110051.5</v>
      </c>
      <c r="H22" s="328">
        <v>110771.2</v>
      </c>
      <c r="I22" s="328">
        <v>114334.7</v>
      </c>
      <c r="J22" s="328">
        <v>109737.2</v>
      </c>
      <c r="K22" s="328">
        <v>101589.9</v>
      </c>
      <c r="L22" s="328">
        <v>113356.3</v>
      </c>
      <c r="M22" s="328">
        <v>123373.5</v>
      </c>
      <c r="N22" s="328">
        <v>130002.7</v>
      </c>
      <c r="P22" s="327" t="s">
        <v>363</v>
      </c>
    </row>
    <row r="23" spans="1:16" ht="14.1" customHeight="1">
      <c r="A23" s="290"/>
      <c r="B23" s="326"/>
      <c r="C23" s="326"/>
      <c r="D23" s="326"/>
      <c r="E23" s="289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290"/>
    </row>
    <row r="24" spans="1:16" ht="14.1" customHeight="1">
      <c r="A24" s="284"/>
      <c r="B24" s="324"/>
      <c r="C24" s="324"/>
      <c r="D24" s="324"/>
      <c r="E24" s="273"/>
      <c r="P24" s="278"/>
    </row>
    <row r="25" spans="1:16" ht="14.1" customHeight="1">
      <c r="A25" s="279" t="s">
        <v>277</v>
      </c>
      <c r="B25" s="273"/>
      <c r="C25" s="273"/>
      <c r="D25" s="273"/>
      <c r="E25" s="273"/>
      <c r="P25" s="278"/>
    </row>
    <row r="26" spans="1:16" ht="14.1" customHeight="1">
      <c r="A26" s="278" t="s">
        <v>1</v>
      </c>
      <c r="B26" s="273"/>
      <c r="C26" s="273"/>
      <c r="D26" s="273"/>
      <c r="E26" s="273"/>
    </row>
    <row r="27" spans="1:16" ht="14.1" customHeight="1">
      <c r="A27" s="284"/>
      <c r="B27" s="273"/>
      <c r="C27" s="273"/>
      <c r="D27" s="273"/>
      <c r="E27" s="273"/>
    </row>
    <row r="28" spans="1:16" ht="14.1" customHeight="1">
      <c r="A28" s="279" t="s">
        <v>269</v>
      </c>
    </row>
    <row r="29" spans="1:16" ht="14.1" customHeight="1">
      <c r="A29" s="278" t="s">
        <v>268</v>
      </c>
    </row>
    <row r="30" spans="1:16" ht="14.1" customHeight="1"/>
    <row r="31" spans="1:16" ht="14.1" customHeight="1"/>
    <row r="32" spans="1:16" ht="14.1" customHeight="1"/>
    <row r="33" ht="14.1" customHeight="1"/>
    <row r="34" ht="14.1" customHeight="1"/>
    <row r="35" ht="14.1" customHeight="1"/>
    <row r="36" ht="14.1" customHeight="1"/>
    <row r="37" ht="14.1" customHeight="1"/>
  </sheetData>
  <pageMargins left="0" right="0" top="1" bottom="0.5" header="0" footer="0"/>
  <pageSetup scale="76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Q46"/>
  <sheetViews>
    <sheetView showGridLines="0" workbookViewId="0">
      <selection activeCell="A27" sqref="A27"/>
    </sheetView>
  </sheetViews>
  <sheetFormatPr defaultColWidth="11.44140625" defaultRowHeight="11.4" customHeight="1"/>
  <cols>
    <col min="1" max="1" width="38.88671875" style="38" customWidth="1"/>
    <col min="2" max="14" width="6.77734375" style="38" customWidth="1"/>
    <col min="15" max="15" width="2" style="38" customWidth="1"/>
    <col min="16" max="16" width="33.88671875" style="38" customWidth="1"/>
    <col min="17" max="17" width="29.109375" style="38" customWidth="1"/>
    <col min="18" max="16384" width="11.44140625" style="38"/>
  </cols>
  <sheetData>
    <row r="1" spans="1:16" s="188" customFormat="1" ht="11.4" customHeight="1">
      <c r="A1" s="188" t="s">
        <v>34</v>
      </c>
    </row>
    <row r="2" spans="1:16" ht="11.4" customHeight="1">
      <c r="A2" s="2" t="s">
        <v>27</v>
      </c>
      <c r="B2" s="3"/>
      <c r="C2" s="3"/>
      <c r="D2" s="27"/>
      <c r="E2" s="3"/>
      <c r="P2" s="2" t="s">
        <v>31</v>
      </c>
    </row>
    <row r="3" spans="1:16" ht="11.4" customHeight="1">
      <c r="A3" s="2" t="s">
        <v>3</v>
      </c>
      <c r="B3" s="3"/>
      <c r="C3" s="3"/>
      <c r="D3" s="28"/>
      <c r="E3" s="3"/>
      <c r="P3" s="2" t="s">
        <v>63</v>
      </c>
    </row>
    <row r="4" spans="1:16" s="41" customFormat="1" ht="11.4" customHeight="1">
      <c r="A4" s="26"/>
      <c r="B4" s="55"/>
      <c r="C4" s="55"/>
      <c r="D4" s="56"/>
      <c r="E4" s="55"/>
    </row>
    <row r="5" spans="1:16" s="41" customFormat="1" ht="11.4" customHeight="1">
      <c r="A5" s="63"/>
      <c r="B5" s="63"/>
      <c r="C5" s="63"/>
      <c r="D5" s="64"/>
      <c r="E5" s="63"/>
      <c r="F5" s="58"/>
      <c r="G5" s="58"/>
      <c r="H5" s="10"/>
      <c r="I5" s="10"/>
      <c r="J5" s="10"/>
      <c r="K5" s="10"/>
      <c r="L5" s="10"/>
      <c r="M5" s="10"/>
      <c r="N5" s="10"/>
      <c r="O5" s="58"/>
      <c r="P5" s="58"/>
    </row>
    <row r="6" spans="1:16" s="41" customFormat="1" ht="11.4" customHeight="1">
      <c r="A6" s="65"/>
      <c r="B6" s="69">
        <v>2000</v>
      </c>
      <c r="C6" s="70">
        <v>2001</v>
      </c>
      <c r="D6" s="70">
        <v>2002</v>
      </c>
      <c r="E6" s="70">
        <v>2003</v>
      </c>
      <c r="F6" s="65">
        <v>2004</v>
      </c>
      <c r="G6" s="65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214" t="s">
        <v>28</v>
      </c>
      <c r="P6" s="65"/>
    </row>
    <row r="7" spans="1:16" s="41" customFormat="1" ht="24" customHeight="1">
      <c r="A7" s="26"/>
      <c r="B7" s="26"/>
      <c r="C7" s="26"/>
      <c r="D7" s="57"/>
      <c r="E7" s="26"/>
      <c r="H7" s="10"/>
      <c r="I7" s="10"/>
      <c r="J7" s="10"/>
      <c r="K7" s="10"/>
      <c r="L7" s="10"/>
      <c r="M7" s="10"/>
      <c r="N7" s="10"/>
    </row>
    <row r="8" spans="1:16" ht="11.4" customHeight="1">
      <c r="A8" s="107" t="s">
        <v>72</v>
      </c>
      <c r="B8" s="173">
        <v>122.23166649231089</v>
      </c>
      <c r="C8" s="174">
        <v>133.86206716183702</v>
      </c>
      <c r="D8" s="174">
        <v>137.21427450570144</v>
      </c>
      <c r="E8" s="175">
        <v>139.71845904383301</v>
      </c>
      <c r="F8" s="175">
        <v>136.25248456951564</v>
      </c>
      <c r="G8" s="175">
        <v>144.25999058478922</v>
      </c>
      <c r="H8" s="175">
        <v>156.6207239250968</v>
      </c>
      <c r="I8" s="175">
        <v>158.55607281096349</v>
      </c>
      <c r="J8" s="175">
        <v>153.22928653624857</v>
      </c>
      <c r="K8" s="175">
        <v>172.31078041636155</v>
      </c>
      <c r="L8" s="175">
        <v>181.72926038288526</v>
      </c>
      <c r="M8" s="175">
        <v>191.63484674129094</v>
      </c>
      <c r="N8" s="175">
        <v>199.45601004289151</v>
      </c>
      <c r="O8" s="75"/>
      <c r="P8" s="107" t="s">
        <v>73</v>
      </c>
    </row>
    <row r="9" spans="1:16" ht="11.4" customHeight="1">
      <c r="A9" s="109" t="s">
        <v>113</v>
      </c>
      <c r="B9" s="105">
        <v>108.00467047223665</v>
      </c>
      <c r="C9" s="103">
        <v>121.74128414398267</v>
      </c>
      <c r="D9" s="103">
        <v>122.59635797518517</v>
      </c>
      <c r="E9" s="106">
        <v>130.78265792329103</v>
      </c>
      <c r="F9" s="106">
        <v>116.7240647261405</v>
      </c>
      <c r="G9" s="106">
        <v>116.47992640467993</v>
      </c>
      <c r="H9" s="106">
        <v>130.46421663442939</v>
      </c>
      <c r="I9" s="106">
        <v>128.15138934754918</v>
      </c>
      <c r="J9" s="106">
        <v>116.20158512997124</v>
      </c>
      <c r="K9" s="106">
        <v>143.9342831532764</v>
      </c>
      <c r="L9" s="106">
        <v>152.13473604755393</v>
      </c>
      <c r="M9" s="106">
        <v>163.1811105345096</v>
      </c>
      <c r="N9" s="106">
        <v>174.71812048874841</v>
      </c>
      <c r="O9" s="41"/>
      <c r="P9" s="109" t="s">
        <v>117</v>
      </c>
    </row>
    <row r="10" spans="1:16" ht="11.4" customHeight="1">
      <c r="A10" s="109" t="s">
        <v>115</v>
      </c>
      <c r="B10" s="105">
        <v>62.591071267951904</v>
      </c>
      <c r="C10" s="103">
        <v>68.97430515995562</v>
      </c>
      <c r="D10" s="103">
        <v>71.321920067160377</v>
      </c>
      <c r="E10" s="106">
        <v>70.704284472161419</v>
      </c>
      <c r="F10" s="106">
        <v>72.824033820046168</v>
      </c>
      <c r="G10" s="106">
        <v>68.701466134980365</v>
      </c>
      <c r="H10" s="106">
        <v>70.104638263424562</v>
      </c>
      <c r="I10" s="106">
        <v>71.855605192936153</v>
      </c>
      <c r="J10" s="106">
        <v>68.281713788864579</v>
      </c>
      <c r="K10" s="106">
        <v>71.354900608640904</v>
      </c>
      <c r="L10" s="106">
        <v>68.065841153719305</v>
      </c>
      <c r="M10" s="106">
        <v>68.638503283062988</v>
      </c>
      <c r="N10" s="106">
        <v>75.288579737954592</v>
      </c>
      <c r="O10" s="41"/>
      <c r="P10" s="109" t="s">
        <v>118</v>
      </c>
    </row>
    <row r="11" spans="1:16" ht="11.4" customHeight="1">
      <c r="A11" s="109" t="s">
        <v>116</v>
      </c>
      <c r="B11" s="105">
        <v>137.45309614076018</v>
      </c>
      <c r="C11" s="103">
        <v>155.95800524934384</v>
      </c>
      <c r="D11" s="103">
        <v>155.84524156702633</v>
      </c>
      <c r="E11" s="106">
        <v>169.74044911052786</v>
      </c>
      <c r="F11" s="106">
        <v>145.19101778944298</v>
      </c>
      <c r="G11" s="106">
        <v>147.46184504714688</v>
      </c>
      <c r="H11" s="106">
        <v>169.60435501117917</v>
      </c>
      <c r="I11" s="106">
        <v>164.65636239914457</v>
      </c>
      <c r="J11" s="106">
        <v>147.27520171089725</v>
      </c>
      <c r="K11" s="106">
        <v>190.99834742879364</v>
      </c>
      <c r="L11" s="106">
        <v>206.64916885389326</v>
      </c>
      <c r="M11" s="106">
        <v>224.48721687566834</v>
      </c>
      <c r="N11" s="106">
        <v>239.19315641100417</v>
      </c>
      <c r="O11" s="41"/>
      <c r="P11" s="109" t="s">
        <v>119</v>
      </c>
    </row>
    <row r="12" spans="1:16" ht="11.4" customHeight="1">
      <c r="A12" s="109" t="s">
        <v>114</v>
      </c>
      <c r="B12" s="105">
        <v>139.92898644286635</v>
      </c>
      <c r="C12" s="105">
        <v>148.9406655320148</v>
      </c>
      <c r="D12" s="105">
        <v>155.39937789776394</v>
      </c>
      <c r="E12" s="105">
        <v>150.83484946299663</v>
      </c>
      <c r="F12" s="105">
        <v>160.54639356769763</v>
      </c>
      <c r="G12" s="105">
        <v>178.81771230706028</v>
      </c>
      <c r="H12" s="105">
        <v>189.16162920359173</v>
      </c>
      <c r="I12" s="105">
        <v>196.38036269734138</v>
      </c>
      <c r="J12" s="105">
        <v>199.2927988731733</v>
      </c>
      <c r="K12" s="105">
        <v>207.61048183578845</v>
      </c>
      <c r="L12" s="105">
        <v>218.54568930101533</v>
      </c>
      <c r="M12" s="105">
        <v>227.03210282293563</v>
      </c>
      <c r="N12" s="105">
        <v>230.23211456071365</v>
      </c>
      <c r="O12" s="41"/>
      <c r="P12" s="109" t="s">
        <v>120</v>
      </c>
    </row>
    <row r="13" spans="1:16" ht="11.4" customHeight="1">
      <c r="A13" s="103"/>
      <c r="B13" s="102"/>
      <c r="C13" s="103"/>
      <c r="D13" s="103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41"/>
      <c r="P13" s="103"/>
    </row>
    <row r="14" spans="1:16" s="77" customFormat="1" ht="11.4" customHeight="1">
      <c r="A14" s="107" t="s">
        <v>207</v>
      </c>
      <c r="B14" s="140"/>
      <c r="C14" s="174"/>
      <c r="D14" s="174"/>
      <c r="E14" s="175"/>
      <c r="F14" s="175"/>
      <c r="G14" s="212" t="s">
        <v>205</v>
      </c>
      <c r="H14" s="175"/>
      <c r="I14" s="175"/>
      <c r="J14" s="175"/>
      <c r="K14" s="175"/>
      <c r="L14" s="175"/>
      <c r="M14" s="175"/>
      <c r="N14" s="175"/>
      <c r="O14" s="75"/>
      <c r="P14" s="107" t="s">
        <v>206</v>
      </c>
    </row>
    <row r="15" spans="1:16" s="77" customFormat="1" ht="11.4" customHeight="1">
      <c r="A15" s="107"/>
      <c r="B15" s="140"/>
      <c r="C15" s="174"/>
      <c r="D15" s="174"/>
      <c r="E15" s="175"/>
      <c r="F15" s="175"/>
      <c r="G15" s="212"/>
      <c r="H15" s="175"/>
      <c r="I15" s="175"/>
      <c r="J15" s="175"/>
      <c r="K15" s="175"/>
      <c r="L15" s="175"/>
      <c r="M15" s="175"/>
      <c r="N15" s="175"/>
      <c r="O15" s="75"/>
      <c r="P15" s="107"/>
    </row>
    <row r="16" spans="1:16" ht="11.4" customHeight="1">
      <c r="A16" s="109" t="s">
        <v>108</v>
      </c>
      <c r="B16" s="105">
        <v>4512.7190000000001</v>
      </c>
      <c r="C16" s="103">
        <v>4830.7309999999998</v>
      </c>
      <c r="D16" s="103">
        <v>5153.4989999999998</v>
      </c>
      <c r="E16" s="106">
        <v>5019.2240000000002</v>
      </c>
      <c r="F16" s="106">
        <v>5547.1530000000002</v>
      </c>
      <c r="G16" s="106">
        <v>4950.8739999999998</v>
      </c>
      <c r="H16" s="106">
        <v>4713.1239999999998</v>
      </c>
      <c r="I16" s="106">
        <v>4832.9120000000003</v>
      </c>
      <c r="J16" s="106">
        <v>4741.7579999999998</v>
      </c>
      <c r="K16" s="106">
        <v>4716.165</v>
      </c>
      <c r="L16" s="106">
        <v>4781.4049999999997</v>
      </c>
      <c r="M16" s="106">
        <v>4542.6049999999996</v>
      </c>
      <c r="N16" s="106">
        <v>5001.4081049999986</v>
      </c>
      <c r="O16" s="41"/>
      <c r="P16" s="109" t="s">
        <v>37</v>
      </c>
    </row>
    <row r="17" spans="1:17" ht="11.4" customHeight="1">
      <c r="A17" s="109" t="s">
        <v>109</v>
      </c>
      <c r="B17" s="105">
        <v>2.7810000000000001</v>
      </c>
      <c r="C17" s="103">
        <v>5.6961940488070395</v>
      </c>
      <c r="D17" s="103">
        <v>6.3109999999999991</v>
      </c>
      <c r="E17" s="106">
        <v>8.1069999999999993</v>
      </c>
      <c r="F17" s="106">
        <v>7.9686110859112764</v>
      </c>
      <c r="G17" s="106">
        <v>10.421573074480632</v>
      </c>
      <c r="H17" s="106">
        <v>9.6962260727569625</v>
      </c>
      <c r="I17" s="106">
        <v>13.369</v>
      </c>
      <c r="J17" s="106">
        <v>9.0540000000000003</v>
      </c>
      <c r="K17" s="106">
        <v>11.664</v>
      </c>
      <c r="L17" s="106">
        <v>7.0170000000000003</v>
      </c>
      <c r="M17" s="106">
        <v>9.0719999999999992</v>
      </c>
      <c r="N17" s="106">
        <v>8.6183999999999994</v>
      </c>
      <c r="O17" s="41"/>
      <c r="P17" s="109" t="s">
        <v>35</v>
      </c>
    </row>
    <row r="18" spans="1:17" ht="11.4" customHeight="1">
      <c r="A18" s="109" t="s">
        <v>110</v>
      </c>
      <c r="B18" s="105">
        <v>82.028000000000006</v>
      </c>
      <c r="C18" s="44" t="s">
        <v>6</v>
      </c>
      <c r="D18" s="44" t="s">
        <v>6</v>
      </c>
      <c r="E18" s="44" t="s">
        <v>6</v>
      </c>
      <c r="F18" s="44" t="s">
        <v>6</v>
      </c>
      <c r="G18" s="44" t="s">
        <v>6</v>
      </c>
      <c r="H18" s="44" t="s">
        <v>6</v>
      </c>
      <c r="I18" s="44" t="s">
        <v>6</v>
      </c>
      <c r="J18" s="44" t="s">
        <v>6</v>
      </c>
      <c r="K18" s="44" t="s">
        <v>6</v>
      </c>
      <c r="L18" s="44" t="s">
        <v>6</v>
      </c>
      <c r="M18" s="44" t="s">
        <v>6</v>
      </c>
      <c r="N18" s="44" t="s">
        <v>6</v>
      </c>
      <c r="O18" s="41"/>
      <c r="P18" s="109" t="s">
        <v>121</v>
      </c>
    </row>
    <row r="19" spans="1:17" ht="11.4" customHeight="1">
      <c r="A19" s="109" t="s">
        <v>111</v>
      </c>
      <c r="B19" s="44" t="s">
        <v>6</v>
      </c>
      <c r="C19" s="103">
        <v>54.336100000000009</v>
      </c>
      <c r="D19" s="103">
        <v>57.011500000000005</v>
      </c>
      <c r="E19" s="106">
        <v>48.345050000000001</v>
      </c>
      <c r="F19" s="106">
        <v>50.393772000000006</v>
      </c>
      <c r="G19" s="106">
        <v>53.008472584595843</v>
      </c>
      <c r="H19" s="106">
        <v>53.688106686020141</v>
      </c>
      <c r="I19" s="106">
        <v>50.296999999999997</v>
      </c>
      <c r="J19" s="106">
        <v>47.642000000000003</v>
      </c>
      <c r="K19" s="106">
        <v>39.932000000000002</v>
      </c>
      <c r="L19" s="106">
        <v>31.609000000000002</v>
      </c>
      <c r="M19" s="106">
        <v>35.317</v>
      </c>
      <c r="N19" s="106">
        <v>30.160718000000003</v>
      </c>
      <c r="O19" s="41"/>
      <c r="P19" s="109" t="s">
        <v>92</v>
      </c>
    </row>
    <row r="20" spans="1:17" ht="11.4" customHeight="1">
      <c r="A20" s="109" t="s">
        <v>112</v>
      </c>
      <c r="B20" s="105">
        <v>57.073999999999998</v>
      </c>
      <c r="C20" s="103">
        <v>48.651039961897844</v>
      </c>
      <c r="D20" s="103">
        <v>44.061950013607913</v>
      </c>
      <c r="E20" s="106">
        <v>48.541820012700718</v>
      </c>
      <c r="F20" s="106">
        <v>44.566479996371228</v>
      </c>
      <c r="G20" s="106">
        <v>31.62343998911367</v>
      </c>
      <c r="H20" s="106">
        <v>47.019870000000004</v>
      </c>
      <c r="I20" s="106">
        <v>43.322000000000003</v>
      </c>
      <c r="J20" s="106">
        <v>45.518000000000001</v>
      </c>
      <c r="K20" s="106">
        <v>50.2</v>
      </c>
      <c r="L20" s="106">
        <v>55.8</v>
      </c>
      <c r="M20" s="106">
        <v>54.779000000000003</v>
      </c>
      <c r="N20" s="106">
        <v>70.61013100000001</v>
      </c>
      <c r="O20" s="41"/>
      <c r="P20" s="109" t="s">
        <v>36</v>
      </c>
    </row>
    <row r="21" spans="1:17" ht="11.4" customHeight="1">
      <c r="A21" s="103"/>
      <c r="B21" s="102"/>
      <c r="C21" s="103"/>
      <c r="D21" s="103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41"/>
      <c r="P21" s="103"/>
    </row>
    <row r="22" spans="1:17" s="77" customFormat="1" ht="11.4" customHeight="1">
      <c r="A22" s="619" t="s">
        <v>71</v>
      </c>
      <c r="B22" s="173"/>
      <c r="C22" s="174"/>
      <c r="D22" s="174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75"/>
      <c r="P22" s="619" t="s">
        <v>76</v>
      </c>
    </row>
    <row r="23" spans="1:17" ht="11.4" customHeight="1">
      <c r="A23" s="109" t="s">
        <v>99</v>
      </c>
      <c r="B23" s="105">
        <v>593.63</v>
      </c>
      <c r="C23" s="104">
        <v>731.05199999999991</v>
      </c>
      <c r="D23" s="104">
        <v>730.70484441622068</v>
      </c>
      <c r="E23" s="106">
        <v>608.69122254865692</v>
      </c>
      <c r="F23" s="106">
        <v>576.62070914660956</v>
      </c>
      <c r="G23" s="106">
        <v>644.94016008485744</v>
      </c>
      <c r="H23" s="106">
        <v>713.82061284447207</v>
      </c>
      <c r="I23" s="106">
        <v>748.98599999999999</v>
      </c>
      <c r="J23" s="106">
        <v>778.51099999999997</v>
      </c>
      <c r="K23" s="106">
        <v>848.255</v>
      </c>
      <c r="L23" s="106">
        <v>916.822</v>
      </c>
      <c r="M23" s="106">
        <v>847.92200000000003</v>
      </c>
      <c r="N23" s="106">
        <v>784.32785000000001</v>
      </c>
      <c r="O23" s="41"/>
      <c r="P23" s="198" t="s">
        <v>81</v>
      </c>
      <c r="Q23" s="108"/>
    </row>
    <row r="24" spans="1:17" ht="11.4" customHeight="1">
      <c r="A24" s="109" t="s">
        <v>100</v>
      </c>
      <c r="B24" s="105">
        <v>23.919</v>
      </c>
      <c r="C24" s="104">
        <v>36.51424294656627</v>
      </c>
      <c r="D24" s="104">
        <v>30.266987208563915</v>
      </c>
      <c r="E24" s="106">
        <v>43.928422389549127</v>
      </c>
      <c r="F24" s="106">
        <v>37.704526898303548</v>
      </c>
      <c r="G24" s="106">
        <v>39.247255738002359</v>
      </c>
      <c r="H24" s="106">
        <v>30.898983942665339</v>
      </c>
      <c r="I24" s="106">
        <v>29.428999999999998</v>
      </c>
      <c r="J24" s="106">
        <v>27.536999999999999</v>
      </c>
      <c r="K24" s="106">
        <v>35.036999999999999</v>
      </c>
      <c r="L24" s="106">
        <v>36.658000000000001</v>
      </c>
      <c r="M24" s="106">
        <v>35.430999999999997</v>
      </c>
      <c r="N24" s="106">
        <v>41.595993999999997</v>
      </c>
      <c r="O24" s="41"/>
      <c r="P24" s="198" t="s">
        <v>82</v>
      </c>
      <c r="Q24" s="108"/>
    </row>
    <row r="25" spans="1:17" ht="11.4" customHeight="1">
      <c r="A25" s="109" t="s">
        <v>101</v>
      </c>
      <c r="B25" s="105">
        <v>22.068000000000001</v>
      </c>
      <c r="C25" s="104">
        <v>30.259729656173455</v>
      </c>
      <c r="D25" s="104">
        <v>29.360700353805683</v>
      </c>
      <c r="E25" s="106">
        <v>29.026671505034926</v>
      </c>
      <c r="F25" s="106">
        <v>22.814388097614078</v>
      </c>
      <c r="G25" s="106">
        <v>22.73831987662161</v>
      </c>
      <c r="H25" s="106">
        <v>28.971060509843056</v>
      </c>
      <c r="I25" s="106">
        <v>28.527999999999999</v>
      </c>
      <c r="J25" s="106">
        <v>21.257000000000001</v>
      </c>
      <c r="K25" s="106">
        <v>30.603000000000002</v>
      </c>
      <c r="L25" s="106">
        <v>32.994999999999997</v>
      </c>
      <c r="M25" s="106">
        <v>34.384999999999998</v>
      </c>
      <c r="N25" s="106">
        <v>32.321899999999999</v>
      </c>
      <c r="O25" s="41"/>
      <c r="P25" s="198" t="s">
        <v>83</v>
      </c>
      <c r="Q25" s="108"/>
    </row>
    <row r="26" spans="1:17" ht="11.4" customHeight="1">
      <c r="A26" s="109" t="s">
        <v>102</v>
      </c>
      <c r="B26" s="105">
        <v>25.443000000000001</v>
      </c>
      <c r="C26" s="104">
        <v>20.095436813934501</v>
      </c>
      <c r="D26" s="104">
        <v>26.551392542864921</v>
      </c>
      <c r="E26" s="106">
        <v>26.795337022589134</v>
      </c>
      <c r="F26" s="106">
        <v>22.27415404154949</v>
      </c>
      <c r="G26" s="106">
        <v>17.951691916901027</v>
      </c>
      <c r="H26" s="106">
        <v>24.242991925972966</v>
      </c>
      <c r="I26" s="106">
        <v>19.456409325954819</v>
      </c>
      <c r="J26" s="106">
        <v>17.983307629501954</v>
      </c>
      <c r="K26" s="106">
        <v>26.305633675043094</v>
      </c>
      <c r="L26" s="106">
        <v>25.069268892316067</v>
      </c>
      <c r="M26" s="106">
        <v>24.818000000000001</v>
      </c>
      <c r="N26" s="106">
        <v>27.994704000000002</v>
      </c>
      <c r="O26" s="41"/>
      <c r="P26" s="198" t="s">
        <v>84</v>
      </c>
      <c r="Q26" s="108"/>
    </row>
    <row r="27" spans="1:17" ht="11.4" customHeight="1">
      <c r="A27" s="109" t="s">
        <v>103</v>
      </c>
      <c r="B27" s="105">
        <v>2.2829999999999999</v>
      </c>
      <c r="C27" s="104">
        <v>2.7803823822915721</v>
      </c>
      <c r="D27" s="104">
        <v>3.4363149777737458</v>
      </c>
      <c r="E27" s="106">
        <v>2.4955093894584053</v>
      </c>
      <c r="F27" s="106">
        <v>2.8466388460491698</v>
      </c>
      <c r="G27" s="106">
        <v>2.9507847228522182</v>
      </c>
      <c r="H27" s="106">
        <v>2.5224076930055341</v>
      </c>
      <c r="I27" s="106">
        <v>3.1467386373945385</v>
      </c>
      <c r="J27" s="106">
        <v>2.4537784632132817</v>
      </c>
      <c r="K27" s="106">
        <v>3.9168103057243946</v>
      </c>
      <c r="L27" s="106">
        <v>3.8306404789984581</v>
      </c>
      <c r="M27" s="106">
        <v>4.2519999999999998</v>
      </c>
      <c r="N27" s="106" t="s">
        <v>6</v>
      </c>
      <c r="O27" s="41"/>
      <c r="P27" s="198" t="s">
        <v>85</v>
      </c>
      <c r="Q27" s="108"/>
    </row>
    <row r="28" spans="1:17" ht="11.4" customHeight="1">
      <c r="A28" s="109" t="s">
        <v>104</v>
      </c>
      <c r="B28" s="105">
        <v>36.817999999999998</v>
      </c>
      <c r="C28" s="104">
        <v>32.330082554658439</v>
      </c>
      <c r="D28" s="104">
        <v>32.341603919078288</v>
      </c>
      <c r="E28" s="106">
        <v>33.893540778372497</v>
      </c>
      <c r="F28" s="106">
        <v>27.611085911276422</v>
      </c>
      <c r="G28" s="106">
        <v>36.360609634400795</v>
      </c>
      <c r="H28" s="106">
        <v>28.741449696089997</v>
      </c>
      <c r="I28" s="106">
        <v>36.401841603919081</v>
      </c>
      <c r="J28" s="106">
        <v>38.264809942846775</v>
      </c>
      <c r="K28" s="106">
        <v>47.146693277692101</v>
      </c>
      <c r="L28" s="106">
        <v>53.625999999999998</v>
      </c>
      <c r="M28" s="106">
        <v>46.497</v>
      </c>
      <c r="N28" s="106">
        <v>44.497628999999996</v>
      </c>
      <c r="O28" s="41"/>
      <c r="P28" s="198" t="s">
        <v>86</v>
      </c>
      <c r="Q28" s="108"/>
    </row>
    <row r="29" spans="1:17" ht="11.4" customHeight="1">
      <c r="A29" s="109" t="s">
        <v>105</v>
      </c>
      <c r="B29" s="105">
        <v>125.04600000000001</v>
      </c>
      <c r="C29" s="104">
        <v>123.87748344370861</v>
      </c>
      <c r="D29" s="104">
        <v>120.2385466751338</v>
      </c>
      <c r="E29" s="106">
        <v>123.61280957996917</v>
      </c>
      <c r="F29" s="106">
        <v>90.51419758686383</v>
      </c>
      <c r="G29" s="106">
        <v>98.267304726481001</v>
      </c>
      <c r="H29" s="106">
        <v>128.36913725845957</v>
      </c>
      <c r="I29" s="106">
        <v>128.33974417127826</v>
      </c>
      <c r="J29" s="106">
        <v>106.29111857026219</v>
      </c>
      <c r="K29" s="106">
        <v>165.68792524721036</v>
      </c>
      <c r="L29" s="106">
        <v>211.10499999999999</v>
      </c>
      <c r="M29" s="106">
        <v>184.79300000000001</v>
      </c>
      <c r="N29" s="106">
        <v>176.477315</v>
      </c>
      <c r="O29" s="41"/>
      <c r="P29" s="198" t="s">
        <v>87</v>
      </c>
      <c r="Q29" s="108"/>
    </row>
    <row r="30" spans="1:17" ht="11.4" customHeight="1">
      <c r="A30" s="109" t="s">
        <v>106</v>
      </c>
      <c r="B30" s="105">
        <v>285.59305523799998</v>
      </c>
      <c r="C30" s="104">
        <v>205.05297260273971</v>
      </c>
      <c r="D30" s="104">
        <v>162.5106595300735</v>
      </c>
      <c r="E30" s="106">
        <v>187.00072575523905</v>
      </c>
      <c r="F30" s="106">
        <v>186.82282500226799</v>
      </c>
      <c r="G30" s="106">
        <v>190.55438628322599</v>
      </c>
      <c r="H30" s="106">
        <v>215.12219903837433</v>
      </c>
      <c r="I30" s="106">
        <v>214.48099999999999</v>
      </c>
      <c r="J30" s="106">
        <v>203.61600000000001</v>
      </c>
      <c r="K30" s="106">
        <v>234.49799999999999</v>
      </c>
      <c r="L30" s="106">
        <v>240.25399999999999</v>
      </c>
      <c r="M30" s="106">
        <v>290.18700000000001</v>
      </c>
      <c r="N30" s="106">
        <v>306.72765900000002</v>
      </c>
      <c r="O30" s="41"/>
      <c r="P30" s="198" t="s">
        <v>88</v>
      </c>
      <c r="Q30" s="108"/>
    </row>
    <row r="31" spans="1:17" ht="11.4" customHeight="1">
      <c r="A31" s="109" t="s">
        <v>107</v>
      </c>
      <c r="B31" s="105">
        <v>1241.3689999999999</v>
      </c>
      <c r="C31" s="104">
        <v>1255.884</v>
      </c>
      <c r="D31" s="104">
        <v>1207.107</v>
      </c>
      <c r="E31" s="106">
        <v>1388.4059999999999</v>
      </c>
      <c r="F31" s="106">
        <v>1161.704</v>
      </c>
      <c r="G31" s="106">
        <v>1549.9849999999999</v>
      </c>
      <c r="H31" s="106">
        <v>2027.5329999999999</v>
      </c>
      <c r="I31" s="106">
        <v>1885.6089999999999</v>
      </c>
      <c r="J31" s="106">
        <v>1315.1959999999999</v>
      </c>
      <c r="K31" s="106">
        <v>1932.837</v>
      </c>
      <c r="L31" s="106">
        <v>1836.575</v>
      </c>
      <c r="M31" s="106">
        <v>1881.335</v>
      </c>
      <c r="N31" s="106">
        <v>2029.9604650000003</v>
      </c>
      <c r="O31" s="41"/>
      <c r="P31" s="198" t="s">
        <v>89</v>
      </c>
      <c r="Q31" s="108"/>
    </row>
    <row r="32" spans="1:17" ht="11.4" customHeight="1">
      <c r="A32" s="103"/>
      <c r="B32" s="102"/>
      <c r="C32" s="103"/>
      <c r="D32" s="103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41"/>
      <c r="P32" s="103"/>
    </row>
    <row r="33" spans="1:16" ht="11.4" customHeight="1">
      <c r="A33" s="110" t="s">
        <v>74</v>
      </c>
      <c r="B33" s="105"/>
      <c r="C33" s="103"/>
      <c r="D33" s="103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41"/>
      <c r="P33" s="110" t="s">
        <v>75</v>
      </c>
    </row>
    <row r="34" spans="1:16" ht="11.4" customHeight="1">
      <c r="A34" s="109" t="s">
        <v>96</v>
      </c>
      <c r="B34" s="105"/>
      <c r="C34" s="103"/>
      <c r="D34" s="103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41"/>
      <c r="P34" s="109" t="s">
        <v>93</v>
      </c>
    </row>
    <row r="35" spans="1:16" ht="11.4" customHeight="1">
      <c r="A35" s="109" t="s">
        <v>167</v>
      </c>
      <c r="B35" s="105" t="s">
        <v>6</v>
      </c>
      <c r="C35" s="105" t="s">
        <v>6</v>
      </c>
      <c r="D35" s="103">
        <v>543.66300000000001</v>
      </c>
      <c r="E35" s="106">
        <v>570.57399999999996</v>
      </c>
      <c r="F35" s="106">
        <v>595.67999999999995</v>
      </c>
      <c r="G35" s="106">
        <v>609.976</v>
      </c>
      <c r="H35" s="106">
        <v>627.66499999999996</v>
      </c>
      <c r="I35" s="106">
        <v>647.00199999999995</v>
      </c>
      <c r="J35" s="106">
        <v>665.21</v>
      </c>
      <c r="K35" s="106">
        <v>683.11800000000005</v>
      </c>
      <c r="L35" s="106">
        <v>700.03800000000001</v>
      </c>
      <c r="M35" s="106">
        <v>718.16499999999996</v>
      </c>
      <c r="N35" s="106">
        <v>735.40096000000005</v>
      </c>
      <c r="O35" s="41"/>
      <c r="P35" s="109" t="s">
        <v>171</v>
      </c>
    </row>
    <row r="36" spans="1:16" ht="11.4" customHeight="1">
      <c r="A36" s="109" t="s">
        <v>168</v>
      </c>
      <c r="B36" s="105" t="s">
        <v>6</v>
      </c>
      <c r="C36" s="105" t="s">
        <v>6</v>
      </c>
      <c r="D36" s="103">
        <v>891.88900000000001</v>
      </c>
      <c r="E36" s="106">
        <v>893.673</v>
      </c>
      <c r="F36" s="106">
        <v>937.46400000000006</v>
      </c>
      <c r="G36" s="106">
        <v>902.77800000000002</v>
      </c>
      <c r="H36" s="106">
        <v>984.93</v>
      </c>
      <c r="I36" s="106">
        <v>1056.0309999999999</v>
      </c>
      <c r="J36" s="106">
        <v>1045.2719999999999</v>
      </c>
      <c r="K36" s="106">
        <v>1089.597</v>
      </c>
      <c r="L36" s="106">
        <v>1131.3779999999999</v>
      </c>
      <c r="M36" s="106">
        <v>1315.242</v>
      </c>
      <c r="N36" s="106">
        <v>1311.296274</v>
      </c>
      <c r="O36" s="41"/>
      <c r="P36" s="109" t="s">
        <v>172</v>
      </c>
    </row>
    <row r="37" spans="1:16" ht="11.4" customHeight="1">
      <c r="A37" s="109" t="s">
        <v>169</v>
      </c>
      <c r="B37" s="105" t="s">
        <v>6</v>
      </c>
      <c r="C37" s="105" t="s">
        <v>6</v>
      </c>
      <c r="D37" s="103">
        <v>130.42699999999999</v>
      </c>
      <c r="E37" s="106">
        <v>118.247</v>
      </c>
      <c r="F37" s="106">
        <v>137.89400000000001</v>
      </c>
      <c r="G37" s="106">
        <v>171.74100000000001</v>
      </c>
      <c r="H37" s="106">
        <v>181.703</v>
      </c>
      <c r="I37" s="106">
        <v>186.25899999999999</v>
      </c>
      <c r="J37" s="106">
        <v>167.18700000000001</v>
      </c>
      <c r="K37" s="106">
        <v>173.75899999999999</v>
      </c>
      <c r="L37" s="106">
        <v>178.43299999999999</v>
      </c>
      <c r="M37" s="106">
        <v>174.59100000000001</v>
      </c>
      <c r="N37" s="106">
        <v>161.84585700000002</v>
      </c>
      <c r="O37" s="41"/>
      <c r="P37" s="109" t="s">
        <v>170</v>
      </c>
    </row>
    <row r="38" spans="1:16" ht="11.4" customHeight="1">
      <c r="A38" s="109" t="s">
        <v>97</v>
      </c>
      <c r="B38" s="105">
        <v>1129.095</v>
      </c>
      <c r="C38" s="103">
        <v>1267.9739999999999</v>
      </c>
      <c r="D38" s="103">
        <v>1335.8109999999999</v>
      </c>
      <c r="E38" s="106">
        <v>1236.671</v>
      </c>
      <c r="F38" s="106">
        <v>1186.0974303781084</v>
      </c>
      <c r="G38" s="106">
        <v>1345.0349260487747</v>
      </c>
      <c r="H38" s="106">
        <v>1522.2608359289736</v>
      </c>
      <c r="I38" s="106">
        <v>1581.4870000000001</v>
      </c>
      <c r="J38" s="106">
        <v>1585</v>
      </c>
      <c r="K38" s="106">
        <v>1671.5</v>
      </c>
      <c r="L38" s="106">
        <v>1922.4</v>
      </c>
      <c r="M38" s="106">
        <v>1936.95</v>
      </c>
      <c r="N38" s="106">
        <v>1783.9309499999999</v>
      </c>
      <c r="O38" s="41"/>
      <c r="P38" s="109" t="s">
        <v>94</v>
      </c>
    </row>
    <row r="39" spans="1:16" ht="11.4" customHeight="1">
      <c r="A39" s="109" t="s">
        <v>98</v>
      </c>
      <c r="B39" s="105">
        <v>423.81599999999997</v>
      </c>
      <c r="C39" s="103">
        <v>451.97399999999999</v>
      </c>
      <c r="D39" s="103">
        <v>556.69600000000003</v>
      </c>
      <c r="E39" s="106">
        <v>637.41700000000003</v>
      </c>
      <c r="F39" s="106">
        <v>384.411</v>
      </c>
      <c r="G39" s="106">
        <v>461.37599999999998</v>
      </c>
      <c r="H39" s="106">
        <v>512.39599999999996</v>
      </c>
      <c r="I39" s="106">
        <v>548.26300000000003</v>
      </c>
      <c r="J39" s="106">
        <v>610.21671900000001</v>
      </c>
      <c r="K39" s="106">
        <v>649.85699999999997</v>
      </c>
      <c r="L39" s="106">
        <v>701.19600000000003</v>
      </c>
      <c r="M39" s="106">
        <v>755.44899999999996</v>
      </c>
      <c r="N39" s="106">
        <v>834.01569600000005</v>
      </c>
      <c r="O39" s="41"/>
      <c r="P39" s="109" t="s">
        <v>95</v>
      </c>
    </row>
    <row r="40" spans="1:16" ht="11.4" customHeight="1">
      <c r="A40" s="111"/>
      <c r="B40" s="112"/>
      <c r="C40" s="112"/>
      <c r="D40" s="112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58"/>
      <c r="P40" s="58"/>
    </row>
    <row r="41" spans="1:16" ht="11.4" customHeight="1">
      <c r="A41" s="114"/>
      <c r="B41" s="115"/>
      <c r="C41" s="42"/>
      <c r="D41" s="115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41"/>
      <c r="P41" s="41"/>
    </row>
    <row r="42" spans="1:16" ht="11.4" customHeight="1">
      <c r="A42" s="109" t="s">
        <v>26</v>
      </c>
      <c r="B42" s="103"/>
      <c r="C42" s="42"/>
      <c r="D42" s="103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41"/>
      <c r="P42" s="41"/>
    </row>
    <row r="43" spans="1:16" s="41" customFormat="1" ht="11.4" customHeight="1">
      <c r="A43" s="71" t="s">
        <v>13</v>
      </c>
      <c r="B43" s="71"/>
      <c r="C43" s="42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 spans="1:16" ht="11.4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</row>
    <row r="45" spans="1:16" ht="11.4" customHeight="1">
      <c r="A45" s="109" t="s">
        <v>62</v>
      </c>
      <c r="B45" s="41"/>
      <c r="C45" s="42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</row>
    <row r="46" spans="1:16" ht="11.4" customHeight="1">
      <c r="A46" s="71" t="s">
        <v>38</v>
      </c>
      <c r="B46" s="41"/>
      <c r="C46" s="42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</row>
  </sheetData>
  <phoneticPr fontId="3" type="noConversion"/>
  <pageMargins left="0.5" right="0" top="1" bottom="0" header="0" footer="0"/>
  <pageSetup scale="61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P21"/>
  <sheetViews>
    <sheetView showGridLines="0" workbookViewId="0"/>
  </sheetViews>
  <sheetFormatPr defaultColWidth="11.44140625" defaultRowHeight="11.4" customHeight="1"/>
  <cols>
    <col min="1" max="1" width="30.6640625" style="40" customWidth="1"/>
    <col min="2" max="6" width="6.77734375" style="38" customWidth="1"/>
    <col min="7" max="14" width="6.77734375" style="46" customWidth="1"/>
    <col min="15" max="15" width="2.33203125" style="46" bestFit="1" customWidth="1"/>
    <col min="16" max="16" width="28.33203125" style="40" bestFit="1" customWidth="1"/>
    <col min="17" max="17" width="21.33203125" style="40" customWidth="1"/>
    <col min="18" max="16384" width="11.44140625" style="40"/>
  </cols>
  <sheetData>
    <row r="1" spans="1:16" s="190" customFormat="1" ht="14.1" customHeight="1">
      <c r="A1" s="190" t="s">
        <v>39</v>
      </c>
      <c r="B1" s="188"/>
      <c r="C1" s="188"/>
      <c r="D1" s="188"/>
      <c r="E1" s="188"/>
      <c r="F1" s="188"/>
      <c r="G1" s="191"/>
      <c r="H1" s="191"/>
      <c r="I1" s="191"/>
      <c r="J1" s="188"/>
      <c r="K1" s="188"/>
      <c r="L1" s="188"/>
      <c r="M1" s="188"/>
      <c r="N1" s="188"/>
      <c r="O1" s="188"/>
    </row>
    <row r="2" spans="1:16" ht="14.1" customHeight="1">
      <c r="A2" s="1" t="s">
        <v>27</v>
      </c>
      <c r="B2" s="4"/>
      <c r="C2" s="4"/>
      <c r="D2" s="4"/>
      <c r="E2" s="4"/>
      <c r="F2" s="5"/>
      <c r="G2" s="9"/>
      <c r="H2" s="9"/>
      <c r="I2" s="9"/>
      <c r="J2" s="38"/>
      <c r="K2" s="38"/>
      <c r="L2" s="38"/>
      <c r="M2" s="38"/>
      <c r="N2" s="38"/>
      <c r="O2" s="38"/>
      <c r="P2" s="1" t="s">
        <v>31</v>
      </c>
    </row>
    <row r="3" spans="1:16" ht="14.1" customHeight="1">
      <c r="A3" s="2" t="s">
        <v>24</v>
      </c>
      <c r="B3" s="4"/>
      <c r="C3" s="4"/>
      <c r="D3" s="4"/>
      <c r="E3" s="5"/>
      <c r="F3" s="5"/>
      <c r="G3" s="9"/>
      <c r="H3" s="9"/>
      <c r="I3" s="9"/>
      <c r="J3" s="38"/>
      <c r="K3" s="38"/>
      <c r="L3" s="38"/>
      <c r="M3" s="38"/>
      <c r="N3" s="38"/>
      <c r="O3" s="38"/>
      <c r="P3" s="2" t="s">
        <v>64</v>
      </c>
    </row>
    <row r="4" spans="1:16" s="42" customFormat="1" ht="14.1" customHeight="1">
      <c r="A4" s="9"/>
      <c r="B4" s="9"/>
      <c r="C4" s="9"/>
      <c r="D4" s="9"/>
      <c r="E4" s="10"/>
      <c r="F4" s="10"/>
      <c r="G4" s="9"/>
      <c r="H4" s="9"/>
      <c r="I4" s="9"/>
      <c r="J4" s="41"/>
      <c r="K4" s="41"/>
      <c r="L4" s="41"/>
      <c r="M4" s="41"/>
      <c r="N4" s="41"/>
      <c r="O4" s="41"/>
    </row>
    <row r="5" spans="1:16" s="42" customFormat="1" ht="14.1" customHeight="1">
      <c r="A5" s="59"/>
      <c r="B5" s="59"/>
      <c r="C5" s="59"/>
      <c r="D5" s="59"/>
      <c r="E5" s="60"/>
      <c r="F5" s="60"/>
      <c r="G5" s="59"/>
      <c r="H5" s="59"/>
      <c r="I5" s="10"/>
      <c r="J5" s="10"/>
      <c r="K5" s="10"/>
      <c r="L5" s="10"/>
      <c r="M5" s="10"/>
      <c r="N5" s="10"/>
      <c r="O5" s="10"/>
      <c r="P5" s="96"/>
    </row>
    <row r="6" spans="1:16" s="42" customFormat="1" ht="14.1" customHeight="1">
      <c r="A6" s="169"/>
      <c r="B6" s="67">
        <v>2000</v>
      </c>
      <c r="C6" s="67">
        <v>2001</v>
      </c>
      <c r="D6" s="67">
        <v>2002</v>
      </c>
      <c r="E6" s="66">
        <v>2003</v>
      </c>
      <c r="F6" s="68">
        <v>2004</v>
      </c>
      <c r="G6" s="68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65" t="s">
        <v>28</v>
      </c>
      <c r="P6" s="169"/>
    </row>
    <row r="7" spans="1:16" s="42" customFormat="1" ht="24" customHeight="1">
      <c r="A7" s="54"/>
      <c r="B7" s="9"/>
      <c r="C7" s="9"/>
      <c r="D7" s="9"/>
      <c r="E7" s="9"/>
      <c r="F7" s="10"/>
      <c r="G7" s="9"/>
      <c r="H7" s="9"/>
      <c r="I7" s="10"/>
      <c r="J7" s="10"/>
      <c r="K7" s="10"/>
      <c r="L7" s="10"/>
      <c r="M7" s="10"/>
      <c r="N7" s="10"/>
      <c r="O7" s="10"/>
    </row>
    <row r="8" spans="1:16" s="76" customFormat="1" ht="14.1" customHeight="1">
      <c r="A8" s="54"/>
      <c r="B8" s="9"/>
      <c r="C8" s="9"/>
      <c r="D8" s="9"/>
      <c r="E8" s="9"/>
      <c r="F8" s="197"/>
      <c r="G8" s="9"/>
      <c r="H8" s="9"/>
      <c r="I8" s="10"/>
      <c r="J8" s="10"/>
      <c r="K8" s="10"/>
      <c r="L8" s="10"/>
      <c r="M8" s="10"/>
      <c r="N8" s="10"/>
      <c r="O8" s="10"/>
    </row>
    <row r="9" spans="1:16" ht="14.1" customHeight="1">
      <c r="A9" s="92" t="s">
        <v>77</v>
      </c>
      <c r="B9" s="94">
        <v>109.65931413818264</v>
      </c>
      <c r="C9" s="94">
        <v>94.89251838132121</v>
      </c>
      <c r="D9" s="94">
        <v>102.20575854520963</v>
      </c>
      <c r="E9" s="95">
        <v>111.16910815513275</v>
      </c>
      <c r="F9" s="95">
        <v>117.60678004153337</v>
      </c>
      <c r="G9" s="95">
        <v>117.48891508110233</v>
      </c>
      <c r="H9" s="95">
        <v>130.4203850255374</v>
      </c>
      <c r="I9" s="95">
        <v>128.55138351013079</v>
      </c>
      <c r="J9" s="95">
        <v>89.616658247740915</v>
      </c>
      <c r="K9" s="95">
        <v>43.076836728966718</v>
      </c>
      <c r="L9" s="95">
        <v>44.339675590727957</v>
      </c>
      <c r="M9" s="95">
        <v>79.665488017062358</v>
      </c>
      <c r="N9" s="95">
        <v>113.09984845933658</v>
      </c>
      <c r="O9" s="95"/>
      <c r="P9" s="92" t="s">
        <v>78</v>
      </c>
    </row>
    <row r="10" spans="1:16" ht="14.1" customHeight="1">
      <c r="A10" s="118"/>
      <c r="B10" s="119"/>
      <c r="C10" s="119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6"/>
    </row>
    <row r="11" spans="1:16" ht="14.1" customHeight="1">
      <c r="A11" s="120" t="s">
        <v>4</v>
      </c>
      <c r="B11" s="119"/>
      <c r="C11" s="119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95" t="s">
        <v>40</v>
      </c>
    </row>
    <row r="12" spans="1:16" ht="14.1" customHeight="1">
      <c r="A12" s="120" t="s">
        <v>173</v>
      </c>
      <c r="B12" s="119">
        <v>72.488133999999988</v>
      </c>
      <c r="C12" s="119">
        <v>54.784085000000005</v>
      </c>
      <c r="D12" s="119">
        <v>59.629400000000004</v>
      </c>
      <c r="E12" s="47">
        <v>69.545000000000002</v>
      </c>
      <c r="F12" s="47">
        <v>75.763999999999996</v>
      </c>
      <c r="G12" s="47">
        <v>73.962000000000003</v>
      </c>
      <c r="H12" s="47">
        <v>76.659000000000006</v>
      </c>
      <c r="I12" s="47">
        <v>75.066999999999993</v>
      </c>
      <c r="J12" s="47">
        <v>47.408000000000001</v>
      </c>
      <c r="K12" s="47" t="s">
        <v>6</v>
      </c>
      <c r="L12" s="47" t="s">
        <v>6</v>
      </c>
      <c r="M12" s="47">
        <v>34.576000000000001</v>
      </c>
      <c r="N12" s="47">
        <v>38.448512000000001</v>
      </c>
      <c r="O12" s="47"/>
      <c r="P12" s="195" t="s">
        <v>176</v>
      </c>
    </row>
    <row r="13" spans="1:16" ht="14.1" customHeight="1">
      <c r="A13" s="120" t="s">
        <v>174</v>
      </c>
      <c r="B13" s="119" t="s">
        <v>5</v>
      </c>
      <c r="C13" s="119" t="s">
        <v>5</v>
      </c>
      <c r="D13" s="47" t="s">
        <v>5</v>
      </c>
      <c r="E13" s="47" t="s">
        <v>5</v>
      </c>
      <c r="F13" s="47" t="s">
        <v>5</v>
      </c>
      <c r="G13" s="47" t="s">
        <v>5</v>
      </c>
      <c r="H13" s="47" t="s">
        <v>5</v>
      </c>
      <c r="I13" s="47" t="s">
        <v>5</v>
      </c>
      <c r="J13" s="47" t="s">
        <v>5</v>
      </c>
      <c r="K13" s="47">
        <v>12.044</v>
      </c>
      <c r="L13" s="47">
        <v>17.433699970293336</v>
      </c>
      <c r="M13" s="47">
        <v>16.195907272402511</v>
      </c>
      <c r="N13" s="47">
        <v>103.65380654337606</v>
      </c>
      <c r="O13" s="47"/>
      <c r="P13" s="195" t="s">
        <v>177</v>
      </c>
    </row>
    <row r="14" spans="1:16" ht="14.1" customHeight="1">
      <c r="A14" s="120" t="s">
        <v>175</v>
      </c>
      <c r="B14" s="119" t="s">
        <v>5</v>
      </c>
      <c r="C14" s="119" t="s">
        <v>5</v>
      </c>
      <c r="D14" s="47" t="s">
        <v>5</v>
      </c>
      <c r="E14" s="47" t="s">
        <v>5</v>
      </c>
      <c r="F14" s="47" t="s">
        <v>5</v>
      </c>
      <c r="G14" s="47" t="s">
        <v>5</v>
      </c>
      <c r="H14" s="47" t="s">
        <v>5</v>
      </c>
      <c r="I14" s="47" t="s">
        <v>5</v>
      </c>
      <c r="J14" s="47" t="s">
        <v>5</v>
      </c>
      <c r="K14" s="47">
        <v>609.99800000000005</v>
      </c>
      <c r="L14" s="47">
        <v>675.77631240522726</v>
      </c>
      <c r="M14" s="47">
        <v>549.40614198544972</v>
      </c>
      <c r="N14" s="47">
        <v>622.47715886951448</v>
      </c>
      <c r="O14" s="47"/>
      <c r="P14" s="195" t="s">
        <v>178</v>
      </c>
    </row>
    <row r="15" spans="1:16" ht="14.1" customHeight="1">
      <c r="A15" s="121"/>
      <c r="B15" s="122"/>
      <c r="C15" s="122"/>
      <c r="D15" s="122"/>
      <c r="E15" s="123"/>
      <c r="F15" s="60"/>
      <c r="G15" s="59"/>
      <c r="H15" s="59"/>
      <c r="I15" s="59"/>
      <c r="J15" s="59"/>
      <c r="K15" s="59"/>
      <c r="L15" s="59"/>
      <c r="M15" s="59"/>
      <c r="N15" s="59"/>
      <c r="O15" s="59"/>
      <c r="P15" s="97"/>
    </row>
    <row r="16" spans="1:16" ht="11.4" customHeight="1">
      <c r="A16" s="124"/>
      <c r="B16" s="125"/>
      <c r="C16" s="125"/>
      <c r="D16" s="125"/>
      <c r="E16" s="126"/>
      <c r="F16" s="10"/>
      <c r="G16" s="9"/>
      <c r="H16" s="9"/>
      <c r="I16" s="9"/>
      <c r="J16" s="9"/>
      <c r="K16" s="9"/>
      <c r="L16" s="9"/>
      <c r="M16" s="9"/>
      <c r="N16" s="9"/>
      <c r="O16" s="9"/>
    </row>
    <row r="17" spans="1:15" ht="11.4" customHeight="1">
      <c r="A17" s="120" t="s">
        <v>26</v>
      </c>
      <c r="B17" s="127"/>
      <c r="C17" s="127"/>
      <c r="D17" s="127"/>
      <c r="E17" s="118"/>
      <c r="F17" s="10"/>
      <c r="G17" s="9"/>
      <c r="H17" s="9"/>
      <c r="I17" s="9"/>
      <c r="J17" s="9"/>
      <c r="K17" s="9"/>
      <c r="L17" s="9"/>
      <c r="M17" s="9"/>
      <c r="N17" s="9"/>
      <c r="O17" s="9"/>
    </row>
    <row r="18" spans="1:15" ht="11.4" customHeight="1">
      <c r="A18" s="120" t="s">
        <v>1</v>
      </c>
      <c r="B18" s="127"/>
      <c r="C18" s="127"/>
      <c r="D18" s="127"/>
      <c r="E18" s="118"/>
      <c r="F18" s="10"/>
      <c r="G18" s="9"/>
      <c r="H18" s="9"/>
      <c r="I18" s="9"/>
      <c r="J18" s="9"/>
      <c r="K18" s="9"/>
      <c r="L18" s="9"/>
      <c r="M18" s="9"/>
      <c r="N18" s="9"/>
      <c r="O18" s="9"/>
    </row>
    <row r="19" spans="1:15" ht="11.4" customHeight="1">
      <c r="A19" s="42"/>
      <c r="B19" s="41"/>
      <c r="C19" s="41"/>
      <c r="D19" s="41"/>
      <c r="E19" s="41"/>
      <c r="F19" s="41"/>
    </row>
    <row r="20" spans="1:15" ht="11.4" customHeight="1">
      <c r="A20" s="120" t="s">
        <v>62</v>
      </c>
      <c r="B20" s="41"/>
      <c r="C20" s="41"/>
      <c r="D20" s="41"/>
      <c r="E20" s="41"/>
      <c r="F20" s="41"/>
    </row>
    <row r="21" spans="1:15" ht="11.4" customHeight="1">
      <c r="A21" s="120" t="s">
        <v>38</v>
      </c>
      <c r="B21" s="41"/>
      <c r="C21" s="41"/>
      <c r="D21" s="41"/>
      <c r="E21" s="41"/>
      <c r="F21" s="41"/>
    </row>
  </sheetData>
  <phoneticPr fontId="3" type="noConversion"/>
  <pageMargins left="0.5" right="0" top="1" bottom="0" header="0" footer="0"/>
  <pageSetup scale="67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Q39"/>
  <sheetViews>
    <sheetView showGridLines="0" workbookViewId="0"/>
  </sheetViews>
  <sheetFormatPr defaultColWidth="11.44140625" defaultRowHeight="11.4" customHeight="1"/>
  <cols>
    <col min="1" max="1" width="35.77734375" style="38" customWidth="1"/>
    <col min="2" max="7" width="6.77734375" style="38" customWidth="1"/>
    <col min="8" max="14" width="6.77734375" style="82" customWidth="1"/>
    <col min="15" max="15" width="1.88671875" style="38" customWidth="1"/>
    <col min="16" max="16" width="35.44140625" style="38" customWidth="1"/>
    <col min="17" max="17" width="21.6640625" style="38" customWidth="1"/>
    <col min="18" max="16384" width="11.44140625" style="38"/>
  </cols>
  <sheetData>
    <row r="1" spans="1:17" s="188" customFormat="1" ht="11.4" customHeight="1">
      <c r="A1" s="188" t="s">
        <v>41</v>
      </c>
      <c r="H1" s="189"/>
    </row>
    <row r="2" spans="1:17" ht="11.4" customHeight="1">
      <c r="A2" s="7" t="s">
        <v>27</v>
      </c>
      <c r="B2" s="4"/>
      <c r="C2" s="4"/>
      <c r="D2" s="4"/>
      <c r="E2" s="5"/>
      <c r="F2" s="4"/>
      <c r="G2" s="4"/>
      <c r="H2" s="5"/>
      <c r="I2" s="38"/>
      <c r="J2" s="38"/>
      <c r="K2" s="38"/>
      <c r="L2" s="38"/>
      <c r="M2" s="38"/>
      <c r="N2" s="38"/>
      <c r="P2" s="7" t="s">
        <v>31</v>
      </c>
    </row>
    <row r="3" spans="1:17" ht="11.4" customHeight="1">
      <c r="A3" s="8" t="s">
        <v>8</v>
      </c>
      <c r="B3" s="4"/>
      <c r="C3" s="4"/>
      <c r="D3" s="5"/>
      <c r="E3" s="5"/>
      <c r="F3" s="9"/>
      <c r="G3" s="9"/>
      <c r="H3" s="10"/>
      <c r="I3" s="38"/>
      <c r="J3" s="38"/>
      <c r="K3" s="38"/>
      <c r="L3" s="38"/>
      <c r="M3" s="38"/>
      <c r="N3" s="38"/>
      <c r="P3" s="8" t="s">
        <v>65</v>
      </c>
    </row>
    <row r="4" spans="1:17" s="41" customFormat="1" ht="11.4" customHeight="1">
      <c r="A4" s="25"/>
      <c r="B4" s="9"/>
      <c r="C4" s="9"/>
      <c r="D4" s="10"/>
      <c r="E4" s="10"/>
      <c r="F4" s="9"/>
      <c r="G4" s="9"/>
      <c r="H4" s="10"/>
    </row>
    <row r="5" spans="1:17" s="41" customFormat="1" ht="11.4" customHeight="1">
      <c r="A5" s="62"/>
      <c r="B5" s="59"/>
      <c r="C5" s="59"/>
      <c r="D5" s="60"/>
      <c r="E5" s="60"/>
      <c r="F5" s="59"/>
      <c r="G5" s="59"/>
      <c r="H5" s="10"/>
      <c r="I5" s="10"/>
      <c r="J5" s="10"/>
      <c r="K5" s="10"/>
      <c r="L5" s="10"/>
      <c r="M5" s="10"/>
      <c r="N5" s="10"/>
      <c r="O5" s="58"/>
      <c r="P5" s="58"/>
    </row>
    <row r="6" spans="1:17" s="179" customFormat="1" ht="11.4" customHeight="1">
      <c r="A6" s="176"/>
      <c r="B6" s="178">
        <v>2000</v>
      </c>
      <c r="C6" s="178">
        <v>2001</v>
      </c>
      <c r="D6" s="178">
        <v>2002</v>
      </c>
      <c r="E6" s="177">
        <v>2003</v>
      </c>
      <c r="F6" s="177">
        <v>2004</v>
      </c>
      <c r="G6" s="177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98">
        <v>2011</v>
      </c>
      <c r="N6" s="98">
        <v>2012</v>
      </c>
      <c r="O6" s="176" t="s">
        <v>28</v>
      </c>
      <c r="P6" s="176"/>
    </row>
    <row r="7" spans="1:17" s="41" customFormat="1" ht="24" customHeight="1">
      <c r="A7" s="52"/>
      <c r="B7" s="51"/>
      <c r="C7" s="51"/>
      <c r="D7" s="53"/>
      <c r="E7" s="53"/>
      <c r="F7" s="51"/>
      <c r="G7" s="51"/>
      <c r="H7" s="10"/>
      <c r="I7" s="10"/>
      <c r="J7" s="10"/>
      <c r="K7" s="10"/>
      <c r="L7" s="10"/>
      <c r="M7" s="10"/>
      <c r="N7" s="10"/>
    </row>
    <row r="8" spans="1:17" s="75" customFormat="1" ht="11.4" customHeight="1">
      <c r="A8" s="52"/>
      <c r="B8" s="51"/>
      <c r="C8" s="51"/>
      <c r="D8" s="53"/>
      <c r="E8" s="53"/>
      <c r="F8" s="51"/>
      <c r="G8" s="51"/>
      <c r="H8" s="10"/>
      <c r="I8" s="10"/>
      <c r="J8" s="10"/>
      <c r="K8" s="10"/>
      <c r="L8" s="10"/>
      <c r="M8" s="10"/>
      <c r="N8" s="10"/>
      <c r="O8" s="41"/>
      <c r="P8" s="41"/>
      <c r="Q8" s="41"/>
    </row>
    <row r="9" spans="1:17" ht="11.4" customHeight="1">
      <c r="A9" s="88" t="s">
        <v>68</v>
      </c>
      <c r="B9" s="89">
        <v>185.82651008569303</v>
      </c>
      <c r="C9" s="90">
        <v>182.29943958119304</v>
      </c>
      <c r="D9" s="90">
        <v>191.26121914159341</v>
      </c>
      <c r="E9" s="90">
        <v>193.00676070547561</v>
      </c>
      <c r="F9" s="91">
        <v>197.66082051218956</v>
      </c>
      <c r="G9" s="91">
        <v>210.19211722657283</v>
      </c>
      <c r="H9" s="91">
        <v>217.01556992316537</v>
      </c>
      <c r="I9" s="91">
        <v>222.24265949789918</v>
      </c>
      <c r="J9" s="91">
        <v>228.05508221731455</v>
      </c>
      <c r="K9" s="91">
        <v>225.38340397522103</v>
      </c>
      <c r="L9" s="91">
        <v>241.5851055322133</v>
      </c>
      <c r="M9" s="91">
        <v>256.43189773433318</v>
      </c>
      <c r="N9" s="91">
        <v>258.69141285825896</v>
      </c>
      <c r="O9" s="41"/>
      <c r="P9" s="88" t="s">
        <v>69</v>
      </c>
      <c r="Q9" s="41"/>
    </row>
    <row r="10" spans="1:17" ht="11.4" customHeight="1">
      <c r="A10" s="88"/>
      <c r="O10" s="41"/>
      <c r="P10" s="129"/>
      <c r="Q10" s="41"/>
    </row>
    <row r="11" spans="1:17" ht="11.4" customHeight="1">
      <c r="A11" s="130" t="s">
        <v>70</v>
      </c>
      <c r="B11" s="41"/>
      <c r="C11" s="41"/>
      <c r="D11" s="41"/>
      <c r="E11" s="41"/>
      <c r="F11" s="41"/>
      <c r="G11" s="41"/>
      <c r="H11" s="101"/>
      <c r="I11" s="101"/>
      <c r="J11" s="101"/>
      <c r="K11" s="101"/>
      <c r="L11" s="101"/>
      <c r="M11" s="101"/>
      <c r="N11" s="101"/>
      <c r="O11" s="41"/>
      <c r="P11" s="130" t="s">
        <v>69</v>
      </c>
      <c r="Q11" s="41"/>
    </row>
    <row r="12" spans="1:17" ht="11.4" customHeight="1">
      <c r="A12" s="130" t="s">
        <v>122</v>
      </c>
      <c r="B12" s="131">
        <v>179.92382762473599</v>
      </c>
      <c r="C12" s="132">
        <v>178.73372706383705</v>
      </c>
      <c r="D12" s="132">
        <v>189.11128516754582</v>
      </c>
      <c r="E12" s="132">
        <v>190.32848408806598</v>
      </c>
      <c r="F12" s="101">
        <v>192.67564748375028</v>
      </c>
      <c r="G12" s="101">
        <v>207.36667050250753</v>
      </c>
      <c r="H12" s="101">
        <v>219.28475179016215</v>
      </c>
      <c r="I12" s="101">
        <v>229.83826362620601</v>
      </c>
      <c r="J12" s="101">
        <v>237.27843378905598</v>
      </c>
      <c r="K12" s="101">
        <v>239.59664277309022</v>
      </c>
      <c r="L12" s="101">
        <v>258.03651967971967</v>
      </c>
      <c r="M12" s="101">
        <v>271.21263303252914</v>
      </c>
      <c r="N12" s="101">
        <v>274.05833200316272</v>
      </c>
      <c r="O12" s="41"/>
      <c r="P12" s="130" t="s">
        <v>130</v>
      </c>
      <c r="Q12" s="41"/>
    </row>
    <row r="13" spans="1:17" ht="11.4" customHeight="1">
      <c r="A13" s="130" t="s">
        <v>123</v>
      </c>
      <c r="B13" s="131">
        <v>76.057007125890735</v>
      </c>
      <c r="C13" s="132">
        <v>91.718131433095806</v>
      </c>
      <c r="D13" s="132">
        <v>89.231987331749806</v>
      </c>
      <c r="E13" s="132">
        <v>75.122723673792564</v>
      </c>
      <c r="F13" s="101">
        <v>71.939825811559771</v>
      </c>
      <c r="G13" s="101">
        <v>78.62232779097387</v>
      </c>
      <c r="H13" s="101">
        <v>87.094220110847189</v>
      </c>
      <c r="I13" s="101">
        <v>91.084718923198736</v>
      </c>
      <c r="J13" s="101">
        <v>94.140934283452097</v>
      </c>
      <c r="K13" s="101">
        <v>98.907363420427558</v>
      </c>
      <c r="L13" s="101">
        <v>112.14568487727634</v>
      </c>
      <c r="M13" s="101">
        <v>108.07600950118766</v>
      </c>
      <c r="N13" s="101">
        <v>96.547901821060975</v>
      </c>
      <c r="O13" s="41"/>
      <c r="P13" s="130" t="s">
        <v>131</v>
      </c>
      <c r="Q13" s="41"/>
    </row>
    <row r="14" spans="1:17" ht="11.4" customHeight="1">
      <c r="A14" s="130" t="s">
        <v>124</v>
      </c>
      <c r="B14" s="131">
        <v>110.37315724815724</v>
      </c>
      <c r="C14" s="132">
        <v>123.51812039312038</v>
      </c>
      <c r="D14" s="132">
        <v>102.02702702702702</v>
      </c>
      <c r="E14" s="132">
        <v>102.84090909090908</v>
      </c>
      <c r="F14" s="101">
        <v>108.99877149877149</v>
      </c>
      <c r="G14" s="101">
        <v>98.180282555282545</v>
      </c>
      <c r="H14" s="101">
        <v>100.29944717444717</v>
      </c>
      <c r="I14" s="101">
        <v>99.930896805896793</v>
      </c>
      <c r="J14" s="101">
        <v>100.6603194103194</v>
      </c>
      <c r="K14" s="101">
        <v>105.16738329238329</v>
      </c>
      <c r="L14" s="101">
        <v>105.20577395577395</v>
      </c>
      <c r="M14" s="101">
        <v>108.43058968058968</v>
      </c>
      <c r="N14" s="101">
        <v>114.004914004914</v>
      </c>
      <c r="O14" s="41"/>
      <c r="P14" s="130" t="s">
        <v>132</v>
      </c>
      <c r="Q14" s="41"/>
    </row>
    <row r="15" spans="1:17" ht="11.4" customHeight="1">
      <c r="A15" s="130" t="s">
        <v>125</v>
      </c>
      <c r="B15" s="131">
        <v>199.33913604126369</v>
      </c>
      <c r="C15" s="132">
        <v>181.27820760799483</v>
      </c>
      <c r="D15" s="132">
        <v>188.17429615301958</v>
      </c>
      <c r="E15" s="132">
        <v>196.91865463142059</v>
      </c>
      <c r="F15" s="101">
        <v>197.16580700623254</v>
      </c>
      <c r="G15" s="101">
        <v>219.78830861809584</v>
      </c>
      <c r="H15" s="101">
        <v>220.99720610358906</v>
      </c>
      <c r="I15" s="101">
        <v>206.5575972490866</v>
      </c>
      <c r="J15" s="101">
        <v>215.35299806576401</v>
      </c>
      <c r="K15" s="101">
        <v>196.24435847840104</v>
      </c>
      <c r="L15" s="101">
        <v>219.71040189125296</v>
      </c>
      <c r="M15" s="101">
        <v>222.29206963249516</v>
      </c>
      <c r="N15" s="101">
        <v>242.97496238985602</v>
      </c>
      <c r="O15" s="41"/>
      <c r="P15" s="130" t="s">
        <v>133</v>
      </c>
      <c r="Q15" s="41"/>
    </row>
    <row r="16" spans="1:17" ht="11.4" customHeight="1">
      <c r="A16" s="130" t="s">
        <v>126</v>
      </c>
      <c r="B16" s="131">
        <v>241.42201834862385</v>
      </c>
      <c r="C16" s="132">
        <v>240.71100917431193</v>
      </c>
      <c r="D16" s="132">
        <v>249.51834862385326</v>
      </c>
      <c r="E16" s="132">
        <v>190.6880733944954</v>
      </c>
      <c r="F16" s="101">
        <v>183.23394495412845</v>
      </c>
      <c r="G16" s="101">
        <v>174.3119266055046</v>
      </c>
      <c r="H16" s="101">
        <v>177.29357798165137</v>
      </c>
      <c r="I16" s="101">
        <v>147.9816513761468</v>
      </c>
      <c r="J16" s="101">
        <v>161.39908256880736</v>
      </c>
      <c r="K16" s="101">
        <v>150.25229357798167</v>
      </c>
      <c r="L16" s="101">
        <v>161.97247706422019</v>
      </c>
      <c r="M16" s="101">
        <v>155.16055045871559</v>
      </c>
      <c r="N16" s="101">
        <v>143.27981651376146</v>
      </c>
      <c r="O16" s="41"/>
      <c r="P16" s="130" t="s">
        <v>134</v>
      </c>
      <c r="Q16" s="41"/>
    </row>
    <row r="17" spans="1:17" ht="11.4" customHeight="1">
      <c r="A17" s="130" t="s">
        <v>127</v>
      </c>
      <c r="B17" s="131">
        <v>182.66240058330857</v>
      </c>
      <c r="C17" s="132">
        <v>183.06870185066151</v>
      </c>
      <c r="D17" s="132">
        <v>196.48144061861404</v>
      </c>
      <c r="E17" s="132">
        <v>198.09992996459854</v>
      </c>
      <c r="F17" s="101">
        <v>200.95651089386283</v>
      </c>
      <c r="G17" s="101">
        <v>216.56145366630528</v>
      </c>
      <c r="H17" s="101">
        <v>231.29527117131809</v>
      </c>
      <c r="I17" s="101">
        <v>248.02653670142854</v>
      </c>
      <c r="J17" s="101">
        <v>255.65176095862157</v>
      </c>
      <c r="K17" s="101">
        <v>261.8666832960771</v>
      </c>
      <c r="L17" s="101">
        <v>280.85683037042008</v>
      </c>
      <c r="M17" s="101">
        <v>297.4868803545902</v>
      </c>
      <c r="N17" s="101">
        <v>297.72049159095491</v>
      </c>
      <c r="O17" s="41"/>
      <c r="P17" s="130" t="s">
        <v>135</v>
      </c>
      <c r="Q17" s="41"/>
    </row>
    <row r="18" spans="1:17" ht="11.4" customHeight="1">
      <c r="A18" s="130" t="s">
        <v>128</v>
      </c>
      <c r="B18" s="131">
        <v>214.36159712875727</v>
      </c>
      <c r="C18" s="132">
        <v>199.5370121130552</v>
      </c>
      <c r="D18" s="132">
        <v>201.65455361148497</v>
      </c>
      <c r="E18" s="132">
        <v>205.95423956931361</v>
      </c>
      <c r="F18" s="101">
        <v>221.76043068640644</v>
      </c>
      <c r="G18" s="101">
        <v>223.85105428443248</v>
      </c>
      <c r="H18" s="101">
        <v>206.04576043068641</v>
      </c>
      <c r="I18" s="101">
        <v>185.52355316285329</v>
      </c>
      <c r="J18" s="101">
        <v>183.46702557200541</v>
      </c>
      <c r="K18" s="101">
        <v>156.67294751009422</v>
      </c>
      <c r="L18" s="101">
        <v>162.05473306415433</v>
      </c>
      <c r="M18" s="101">
        <v>184.97801704800358</v>
      </c>
      <c r="N18" s="101">
        <v>184.40376850605654</v>
      </c>
      <c r="O18" s="41"/>
      <c r="P18" s="130" t="s">
        <v>129</v>
      </c>
      <c r="Q18" s="41"/>
    </row>
    <row r="19" spans="1:17" ht="11.4" customHeight="1">
      <c r="A19" s="130"/>
      <c r="B19" s="131"/>
      <c r="C19" s="132"/>
      <c r="D19" s="132"/>
      <c r="E19" s="132"/>
      <c r="F19" s="101"/>
      <c r="G19" s="101"/>
      <c r="H19" s="101"/>
      <c r="I19" s="101"/>
      <c r="J19" s="101"/>
      <c r="K19" s="101"/>
      <c r="L19" s="101"/>
      <c r="M19" s="101"/>
      <c r="N19" s="101"/>
      <c r="O19" s="41"/>
      <c r="P19" s="129"/>
      <c r="Q19" s="41"/>
    </row>
    <row r="20" spans="1:17" s="77" customFormat="1" ht="11.4" customHeight="1">
      <c r="A20" s="88" t="s">
        <v>9</v>
      </c>
      <c r="B20" s="75"/>
      <c r="C20" s="75"/>
      <c r="D20" s="75"/>
      <c r="E20" s="75"/>
      <c r="F20" s="75"/>
      <c r="G20" s="75"/>
      <c r="H20" s="142"/>
      <c r="I20" s="142"/>
      <c r="J20" s="142"/>
      <c r="K20" s="142"/>
      <c r="L20" s="142"/>
      <c r="M20" s="142"/>
      <c r="N20" s="142"/>
      <c r="O20" s="75"/>
      <c r="P20" s="88" t="s">
        <v>42</v>
      </c>
      <c r="Q20" s="75"/>
    </row>
    <row r="21" spans="1:17" s="77" customFormat="1" ht="11.4" customHeight="1">
      <c r="A21" s="88"/>
      <c r="B21" s="75"/>
      <c r="C21" s="75"/>
      <c r="D21" s="75"/>
      <c r="E21" s="75"/>
      <c r="F21" s="75"/>
      <c r="G21" s="75"/>
      <c r="H21" s="142"/>
      <c r="I21" s="142"/>
      <c r="J21" s="142"/>
      <c r="K21" s="142"/>
      <c r="L21" s="142"/>
      <c r="M21" s="142"/>
      <c r="N21" s="142"/>
      <c r="O21" s="75"/>
      <c r="P21" s="88"/>
      <c r="Q21" s="75"/>
    </row>
    <row r="22" spans="1:17" ht="11.4" customHeight="1">
      <c r="A22" s="130" t="s">
        <v>208</v>
      </c>
      <c r="B22" s="131">
        <v>437.87357000000003</v>
      </c>
      <c r="C22" s="132">
        <v>482.3</v>
      </c>
      <c r="D22" s="132">
        <v>493.59800000000001</v>
      </c>
      <c r="E22" s="132">
        <v>496.07299999999998</v>
      </c>
      <c r="F22" s="101">
        <v>547.471</v>
      </c>
      <c r="G22" s="101">
        <v>470.27499999999998</v>
      </c>
      <c r="H22" s="101">
        <v>485.86</v>
      </c>
      <c r="I22" s="101">
        <v>488.19499999999999</v>
      </c>
      <c r="J22" s="101">
        <v>497.77600000000001</v>
      </c>
      <c r="K22" s="101">
        <v>522.44000000000005</v>
      </c>
      <c r="L22" s="101">
        <v>525.04200000000003</v>
      </c>
      <c r="M22" s="101">
        <v>538.68399999999997</v>
      </c>
      <c r="N22" s="101">
        <v>561.30872799999997</v>
      </c>
      <c r="O22" s="41"/>
      <c r="P22" s="130" t="s">
        <v>217</v>
      </c>
      <c r="Q22" s="41"/>
    </row>
    <row r="23" spans="1:17" ht="11.4" customHeight="1">
      <c r="A23" s="130" t="s">
        <v>209</v>
      </c>
      <c r="B23" s="131">
        <v>107.9</v>
      </c>
      <c r="C23" s="132">
        <v>112.7</v>
      </c>
      <c r="D23" s="132">
        <v>132.387</v>
      </c>
      <c r="E23" s="132">
        <v>127.68785046728971</v>
      </c>
      <c r="F23" s="101">
        <v>124.02897196261681</v>
      </c>
      <c r="G23" s="101">
        <v>140.09532710280371</v>
      </c>
      <c r="H23" s="101">
        <v>151.72803738317754</v>
      </c>
      <c r="I23" s="101">
        <v>145.399</v>
      </c>
      <c r="J23" s="101">
        <v>143.52199999999999</v>
      </c>
      <c r="K23" s="101">
        <v>151.91399999999999</v>
      </c>
      <c r="L23" s="101">
        <v>147.672</v>
      </c>
      <c r="M23" s="101">
        <v>157.81700000000001</v>
      </c>
      <c r="N23" s="101">
        <v>165.865667</v>
      </c>
      <c r="O23" s="41"/>
      <c r="P23" s="130" t="s">
        <v>218</v>
      </c>
      <c r="Q23" s="41"/>
    </row>
    <row r="24" spans="1:17" ht="11.4" customHeight="1">
      <c r="A24" s="130" t="s">
        <v>210</v>
      </c>
      <c r="B24" s="131">
        <v>41</v>
      </c>
      <c r="C24" s="132">
        <v>41.82</v>
      </c>
      <c r="D24" s="132">
        <v>39.908000000000001</v>
      </c>
      <c r="E24" s="132">
        <v>35.67</v>
      </c>
      <c r="F24" s="101">
        <v>38.764643427379113</v>
      </c>
      <c r="G24" s="101">
        <v>43.525083915449521</v>
      </c>
      <c r="H24" s="101">
        <v>44.171283498911869</v>
      </c>
      <c r="I24" s="101">
        <v>50.296999999999997</v>
      </c>
      <c r="J24" s="101">
        <v>47.642000000000003</v>
      </c>
      <c r="K24" s="101">
        <v>39.932000000000002</v>
      </c>
      <c r="L24" s="101">
        <v>32.591999999999999</v>
      </c>
      <c r="M24" s="101">
        <v>35.317</v>
      </c>
      <c r="N24" s="101" t="s">
        <v>6</v>
      </c>
      <c r="O24" s="41"/>
      <c r="P24" s="130" t="s">
        <v>219</v>
      </c>
      <c r="Q24" s="41"/>
    </row>
    <row r="25" spans="1:17" ht="11.4" customHeight="1">
      <c r="A25" s="130" t="s">
        <v>212</v>
      </c>
      <c r="B25" s="131">
        <v>2452.1410000000001</v>
      </c>
      <c r="C25" s="132">
        <v>2700.9</v>
      </c>
      <c r="D25" s="132">
        <v>2568.1889999999999</v>
      </c>
      <c r="E25" s="132">
        <v>2303.9402803999997</v>
      </c>
      <c r="F25" s="101">
        <v>2516.3699300000003</v>
      </c>
      <c r="G25" s="101">
        <v>2543.1663599999997</v>
      </c>
      <c r="H25" s="101">
        <v>3032.7251000000001</v>
      </c>
      <c r="I25" s="101">
        <v>3075.0909999999999</v>
      </c>
      <c r="J25" s="101">
        <v>3013.069</v>
      </c>
      <c r="K25" s="101">
        <v>2409.0709999999999</v>
      </c>
      <c r="L25" s="101">
        <v>3714.4050000000002</v>
      </c>
      <c r="M25" s="101">
        <v>4747.8119999999999</v>
      </c>
      <c r="N25" s="101">
        <v>3537.11994</v>
      </c>
      <c r="O25" s="41"/>
      <c r="P25" s="130" t="s">
        <v>220</v>
      </c>
      <c r="Q25" s="41"/>
    </row>
    <row r="26" spans="1:17" ht="11.4" customHeight="1">
      <c r="A26" s="130" t="s">
        <v>213</v>
      </c>
      <c r="B26" s="131">
        <v>44.9</v>
      </c>
      <c r="C26" s="132">
        <v>45.2</v>
      </c>
      <c r="D26" s="132">
        <v>49.003444999999999</v>
      </c>
      <c r="E26" s="132">
        <v>49.348689400000005</v>
      </c>
      <c r="F26" s="101">
        <v>54.660266929999999</v>
      </c>
      <c r="G26" s="101">
        <v>49.89976077</v>
      </c>
      <c r="H26" s="101">
        <v>48.573909180000001</v>
      </c>
      <c r="I26" s="101">
        <v>56.139000000000003</v>
      </c>
      <c r="J26" s="101">
        <v>58.139000000000003</v>
      </c>
      <c r="K26" s="101">
        <v>51.228999999999999</v>
      </c>
      <c r="L26" s="101">
        <v>56.527999999999999</v>
      </c>
      <c r="M26" s="101">
        <v>56.505000000000003</v>
      </c>
      <c r="N26" s="101">
        <v>55.31839500000001</v>
      </c>
      <c r="O26" s="41"/>
      <c r="P26" s="130" t="s">
        <v>221</v>
      </c>
      <c r="Q26" s="41"/>
    </row>
    <row r="27" spans="1:17" ht="11.4" customHeight="1">
      <c r="A27" s="130" t="s">
        <v>214</v>
      </c>
      <c r="B27" s="131">
        <v>412.14668599999999</v>
      </c>
      <c r="C27" s="132">
        <v>358.75627599999996</v>
      </c>
      <c r="D27" s="132">
        <v>401.502478</v>
      </c>
      <c r="E27" s="132">
        <v>402.64577599999996</v>
      </c>
      <c r="F27" s="101">
        <v>389.81991599999998</v>
      </c>
      <c r="G27" s="101">
        <v>467.94772185103153</v>
      </c>
      <c r="H27" s="101">
        <v>489.17684742</v>
      </c>
      <c r="I27" s="101">
        <v>431.74599999999998</v>
      </c>
      <c r="J27" s="101">
        <v>460.83800000000002</v>
      </c>
      <c r="K27" s="101">
        <v>414.209</v>
      </c>
      <c r="L27" s="101">
        <v>483.80200000000002</v>
      </c>
      <c r="M27" s="101">
        <v>488.572</v>
      </c>
      <c r="N27" s="101">
        <v>470.49483600000002</v>
      </c>
      <c r="O27" s="41"/>
      <c r="P27" s="130" t="s">
        <v>222</v>
      </c>
      <c r="Q27" s="41"/>
    </row>
    <row r="28" spans="1:17" ht="11.4" customHeight="1">
      <c r="A28" s="162" t="s">
        <v>215</v>
      </c>
      <c r="B28" s="131">
        <v>194.88398100000001</v>
      </c>
      <c r="C28" s="132">
        <v>166.9</v>
      </c>
      <c r="D28" s="132">
        <v>175.43274</v>
      </c>
      <c r="E28" s="132">
        <v>173.46193</v>
      </c>
      <c r="F28" s="101">
        <v>172.29686999999998</v>
      </c>
      <c r="G28" s="101">
        <v>165.01530000000002</v>
      </c>
      <c r="H28" s="101">
        <v>154.003522</v>
      </c>
      <c r="I28" s="101">
        <v>124.512</v>
      </c>
      <c r="J28" s="101">
        <v>128.45500000000001</v>
      </c>
      <c r="K28" s="101">
        <v>107.94799999999999</v>
      </c>
      <c r="L28" s="101">
        <v>107.705</v>
      </c>
      <c r="M28" s="101">
        <v>111.099</v>
      </c>
      <c r="N28" s="101">
        <v>102.98877299999999</v>
      </c>
      <c r="O28" s="41"/>
      <c r="P28" s="130" t="s">
        <v>223</v>
      </c>
      <c r="Q28" s="41"/>
    </row>
    <row r="29" spans="1:17" ht="11.4" customHeight="1">
      <c r="A29" s="162" t="s">
        <v>211</v>
      </c>
      <c r="B29" s="128">
        <v>2505.46077348066</v>
      </c>
      <c r="C29" s="132">
        <v>2745.98049298768</v>
      </c>
      <c r="D29" s="132">
        <v>3050.4299192520184</v>
      </c>
      <c r="E29" s="133">
        <v>2783.1669999999999</v>
      </c>
      <c r="F29" s="101">
        <v>2653.6390000000001</v>
      </c>
      <c r="G29" s="101">
        <v>2898.3789999999999</v>
      </c>
      <c r="H29" s="101">
        <v>3706.78395</v>
      </c>
      <c r="I29" s="101">
        <v>4077.337</v>
      </c>
      <c r="J29" s="101">
        <v>4206.6120000000001</v>
      </c>
      <c r="K29" s="101">
        <v>3852.1759999999999</v>
      </c>
      <c r="L29" s="101">
        <v>4105.6570000000002</v>
      </c>
      <c r="M29" s="101">
        <v>3996.502</v>
      </c>
      <c r="N29" s="101">
        <v>4128.3865660000001</v>
      </c>
      <c r="O29" s="41"/>
      <c r="P29" s="130" t="s">
        <v>224</v>
      </c>
      <c r="Q29" s="41"/>
    </row>
    <row r="30" spans="1:17" ht="11.4" customHeight="1">
      <c r="A30" s="130"/>
      <c r="B30" s="132"/>
      <c r="C30" s="132"/>
      <c r="D30" s="132"/>
      <c r="E30" s="133"/>
      <c r="F30" s="101"/>
      <c r="G30" s="101"/>
      <c r="H30" s="101"/>
      <c r="I30" s="101"/>
      <c r="J30" s="101"/>
      <c r="K30" s="101"/>
      <c r="L30" s="101"/>
      <c r="M30" s="101"/>
      <c r="N30" s="101"/>
      <c r="O30" s="41"/>
      <c r="P30" s="130"/>
      <c r="Q30" s="41"/>
    </row>
    <row r="31" spans="1:17" ht="11.4" customHeight="1">
      <c r="A31" s="130" t="s">
        <v>7</v>
      </c>
      <c r="B31" s="131"/>
      <c r="C31" s="132"/>
      <c r="D31" s="132"/>
      <c r="E31" s="132"/>
      <c r="F31" s="101"/>
      <c r="G31" s="101"/>
      <c r="H31" s="131"/>
      <c r="I31" s="131"/>
      <c r="J31" s="131"/>
      <c r="K31" s="131"/>
      <c r="L31" s="131"/>
      <c r="M31" s="131"/>
      <c r="N31" s="131"/>
      <c r="O31" s="41"/>
      <c r="P31" s="130" t="s">
        <v>43</v>
      </c>
      <c r="Q31" s="41"/>
    </row>
    <row r="32" spans="1:17" ht="11.4" customHeight="1">
      <c r="A32" s="130" t="s">
        <v>216</v>
      </c>
      <c r="B32" s="131">
        <v>1864.1635060000001</v>
      </c>
      <c r="C32" s="132">
        <v>1908.9055242981999</v>
      </c>
      <c r="D32" s="132">
        <v>2195.0022974331141</v>
      </c>
      <c r="E32" s="132">
        <v>2160.6779363000001</v>
      </c>
      <c r="F32" s="101">
        <v>1655.2824198000001</v>
      </c>
      <c r="G32" s="101">
        <v>1699.0468082999998</v>
      </c>
      <c r="H32" s="101">
        <v>1786.1090308500002</v>
      </c>
      <c r="I32" s="101">
        <v>1950.5915457499998</v>
      </c>
      <c r="J32" s="101">
        <v>2051.6329999999998</v>
      </c>
      <c r="K32" s="101">
        <v>2229.3906999999999</v>
      </c>
      <c r="L32" s="101">
        <v>2520.3865000000001</v>
      </c>
      <c r="M32" s="101">
        <v>2462.6533999999997</v>
      </c>
      <c r="N32" s="101">
        <v>2425.7135989999997</v>
      </c>
      <c r="O32" s="41"/>
      <c r="P32" s="130" t="s">
        <v>225</v>
      </c>
      <c r="Q32" s="41"/>
    </row>
    <row r="33" spans="1:17" ht="11.4" customHeight="1">
      <c r="A33" s="134"/>
      <c r="B33" s="135"/>
      <c r="C33" s="135"/>
      <c r="D33" s="135"/>
      <c r="E33" s="135"/>
      <c r="F33" s="136"/>
      <c r="G33" s="136"/>
      <c r="H33" s="136"/>
      <c r="I33" s="136"/>
      <c r="J33" s="136"/>
      <c r="K33" s="136"/>
      <c r="L33" s="136"/>
      <c r="M33" s="136"/>
      <c r="N33" s="136"/>
      <c r="O33" s="58"/>
      <c r="P33" s="58"/>
      <c r="Q33" s="41"/>
    </row>
    <row r="34" spans="1:17" ht="11.4" customHeight="1">
      <c r="A34" s="137"/>
      <c r="B34" s="138"/>
      <c r="C34" s="138"/>
      <c r="D34" s="138"/>
      <c r="E34" s="138"/>
      <c r="F34" s="139"/>
      <c r="G34" s="139"/>
      <c r="H34" s="139"/>
      <c r="I34" s="139"/>
      <c r="J34" s="139"/>
      <c r="K34" s="139"/>
      <c r="L34" s="139"/>
      <c r="M34" s="139"/>
      <c r="N34" s="139"/>
      <c r="O34" s="41"/>
      <c r="P34" s="41"/>
      <c r="Q34" s="41"/>
    </row>
    <row r="35" spans="1:17" ht="11.4" customHeight="1">
      <c r="A35" s="130" t="s">
        <v>26</v>
      </c>
      <c r="B35" s="129"/>
      <c r="C35" s="129"/>
      <c r="D35" s="12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41"/>
      <c r="P35" s="41"/>
      <c r="Q35" s="41"/>
    </row>
    <row r="36" spans="1:17" ht="11.4" customHeight="1">
      <c r="A36" s="130" t="s">
        <v>1</v>
      </c>
      <c r="B36" s="129"/>
      <c r="C36" s="129"/>
      <c r="D36" s="12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41"/>
      <c r="P36" s="41"/>
      <c r="Q36" s="41"/>
    </row>
    <row r="37" spans="1:17" ht="11.4" customHeight="1">
      <c r="A37" s="50"/>
      <c r="B37" s="50"/>
      <c r="C37" s="50"/>
      <c r="D37" s="50"/>
      <c r="E37" s="51"/>
      <c r="F37" s="50"/>
      <c r="G37" s="50"/>
      <c r="H37" s="51"/>
      <c r="I37" s="51"/>
      <c r="J37" s="51"/>
      <c r="K37" s="51"/>
      <c r="L37" s="51"/>
      <c r="M37" s="51"/>
      <c r="N37" s="51"/>
      <c r="O37" s="41"/>
      <c r="P37" s="41"/>
      <c r="Q37" s="41"/>
    </row>
    <row r="38" spans="1:17" ht="11.4" customHeight="1">
      <c r="A38" s="130" t="s">
        <v>62</v>
      </c>
      <c r="B38" s="41"/>
      <c r="C38" s="41"/>
      <c r="D38" s="41"/>
      <c r="E38" s="41"/>
      <c r="F38" s="41"/>
      <c r="G38" s="41"/>
      <c r="H38" s="83"/>
      <c r="I38" s="83"/>
      <c r="J38" s="83"/>
      <c r="K38" s="83"/>
      <c r="L38" s="83"/>
      <c r="M38" s="83"/>
      <c r="N38" s="83"/>
      <c r="O38" s="41"/>
      <c r="P38" s="41"/>
      <c r="Q38" s="41"/>
    </row>
    <row r="39" spans="1:17" ht="11.4" customHeight="1">
      <c r="A39" s="130" t="s">
        <v>33</v>
      </c>
      <c r="B39" s="41"/>
      <c r="C39" s="41"/>
      <c r="D39" s="41"/>
      <c r="E39" s="41"/>
      <c r="F39" s="41"/>
      <c r="G39" s="41"/>
      <c r="H39" s="83"/>
      <c r="I39" s="83"/>
      <c r="J39" s="83"/>
      <c r="K39" s="83"/>
      <c r="L39" s="83"/>
      <c r="M39" s="83"/>
      <c r="N39" s="83"/>
      <c r="O39" s="41"/>
      <c r="P39" s="41"/>
      <c r="Q39" s="41"/>
    </row>
  </sheetData>
  <phoneticPr fontId="3" type="noConversion"/>
  <pageMargins left="0.5" right="0" top="1" bottom="0" header="0" footer="0"/>
  <pageSetup scale="56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5"/>
  <sheetViews>
    <sheetView showGridLines="0" tabSelected="1" workbookViewId="0">
      <selection activeCell="B1" sqref="B1"/>
    </sheetView>
  </sheetViews>
  <sheetFormatPr defaultColWidth="11.44140625" defaultRowHeight="11.4" customHeight="1"/>
  <cols>
    <col min="1" max="1" width="29.33203125" style="378" customWidth="1"/>
    <col min="2" max="14" width="6.77734375" style="285" customWidth="1"/>
    <col min="15" max="15" width="2.109375" style="285" customWidth="1"/>
    <col min="16" max="16" width="31.44140625" style="378" customWidth="1"/>
    <col min="17" max="16384" width="11.44140625" style="378"/>
  </cols>
  <sheetData>
    <row r="1" spans="1:16" s="405" customFormat="1" ht="11.4" customHeight="1">
      <c r="A1" s="405" t="s">
        <v>525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</row>
    <row r="2" spans="1:16" ht="11.4" customHeight="1">
      <c r="A2" s="7" t="s">
        <v>27</v>
      </c>
      <c r="B2" s="404"/>
      <c r="C2" s="404"/>
      <c r="D2" s="404"/>
      <c r="E2" s="403"/>
      <c r="I2" s="271"/>
      <c r="J2" s="271"/>
      <c r="K2" s="271"/>
      <c r="L2" s="271"/>
      <c r="M2" s="271"/>
      <c r="N2" s="271"/>
      <c r="P2" s="7" t="s">
        <v>31</v>
      </c>
    </row>
    <row r="3" spans="1:16" ht="11.4" customHeight="1">
      <c r="A3" s="402" t="s">
        <v>524</v>
      </c>
      <c r="B3" s="404"/>
      <c r="C3" s="404"/>
      <c r="D3" s="403"/>
      <c r="E3" s="403"/>
      <c r="I3" s="271"/>
      <c r="J3" s="271"/>
      <c r="K3" s="271"/>
      <c r="L3" s="271"/>
      <c r="M3" s="271"/>
      <c r="N3" s="271"/>
      <c r="P3" s="402" t="s">
        <v>523</v>
      </c>
    </row>
    <row r="4" spans="1:16" s="386" customFormat="1" ht="11.4" customHeight="1">
      <c r="A4" s="141" t="s">
        <v>79</v>
      </c>
      <c r="B4" s="49"/>
      <c r="C4" s="49"/>
      <c r="D4" s="47"/>
      <c r="E4" s="47"/>
      <c r="F4" s="286"/>
      <c r="G4" s="286"/>
      <c r="H4" s="286"/>
      <c r="I4" s="280"/>
      <c r="J4" s="280"/>
      <c r="K4" s="280"/>
      <c r="L4" s="280"/>
      <c r="M4" s="280"/>
      <c r="N4" s="280"/>
      <c r="O4" s="286"/>
      <c r="P4" s="141" t="s">
        <v>44</v>
      </c>
    </row>
    <row r="5" spans="1:16" s="386" customFormat="1" ht="11.4" customHeight="1">
      <c r="A5" s="192"/>
      <c r="B5" s="401"/>
      <c r="C5" s="401"/>
      <c r="D5" s="400"/>
      <c r="E5" s="400"/>
      <c r="F5" s="399"/>
      <c r="G5" s="399"/>
      <c r="H5" s="10"/>
      <c r="I5" s="10"/>
      <c r="J5" s="10"/>
      <c r="K5" s="10"/>
      <c r="L5" s="10"/>
      <c r="M5" s="10"/>
      <c r="N5" s="10"/>
      <c r="O5" s="399"/>
      <c r="P5" s="398"/>
    </row>
    <row r="6" spans="1:16" s="396" customFormat="1" ht="11.4" customHeight="1">
      <c r="A6" s="397"/>
      <c r="B6" s="67">
        <v>2000</v>
      </c>
      <c r="C6" s="67">
        <v>2001</v>
      </c>
      <c r="D6" s="67">
        <v>2002</v>
      </c>
      <c r="E6" s="73">
        <v>2003</v>
      </c>
      <c r="F6" s="311">
        <v>2004</v>
      </c>
      <c r="G6" s="311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375" t="s">
        <v>2</v>
      </c>
      <c r="P6" s="397"/>
    </row>
    <row r="7" spans="1:16" s="386" customFormat="1" ht="11.4" customHeight="1">
      <c r="B7" s="395"/>
      <c r="C7" s="395"/>
      <c r="D7" s="395"/>
      <c r="E7" s="47"/>
      <c r="F7" s="394"/>
      <c r="G7" s="394"/>
      <c r="H7" s="10"/>
      <c r="I7" s="10"/>
      <c r="J7" s="10"/>
      <c r="K7" s="10"/>
      <c r="L7" s="10"/>
      <c r="M7" s="10"/>
      <c r="N7" s="10"/>
      <c r="O7" s="394"/>
    </row>
    <row r="8" spans="1:16" s="386" customFormat="1" ht="11.4" customHeight="1">
      <c r="A8" s="392" t="s">
        <v>522</v>
      </c>
      <c r="B8" s="393">
        <v>-1026.5</v>
      </c>
      <c r="C8" s="393">
        <v>-740.8</v>
      </c>
      <c r="D8" s="393">
        <v>-797.9</v>
      </c>
      <c r="E8" s="393">
        <v>1036.2</v>
      </c>
      <c r="F8" s="393">
        <v>1041.48</v>
      </c>
      <c r="G8" s="393">
        <v>-473.01</v>
      </c>
      <c r="H8" s="393">
        <v>-1287.4100000000001</v>
      </c>
      <c r="I8" s="393">
        <v>-2166.3000000000002</v>
      </c>
      <c r="J8" s="393">
        <v>-4518.6000000000004</v>
      </c>
      <c r="K8" s="393">
        <v>-2330.9</v>
      </c>
      <c r="L8" s="393">
        <v>-4329.5</v>
      </c>
      <c r="M8" s="393">
        <v>-4408.8999999999996</v>
      </c>
      <c r="N8" s="393">
        <v>-4240.3</v>
      </c>
      <c r="O8" s="381"/>
      <c r="P8" s="392" t="s">
        <v>521</v>
      </c>
    </row>
    <row r="9" spans="1:16" s="386" customFormat="1" ht="11.4" customHeight="1">
      <c r="A9" s="392" t="s">
        <v>520</v>
      </c>
      <c r="B9" s="393">
        <v>5736.7</v>
      </c>
      <c r="C9" s="393">
        <v>5276.3</v>
      </c>
      <c r="D9" s="393">
        <v>5165</v>
      </c>
      <c r="E9" s="393">
        <v>5470.8</v>
      </c>
      <c r="F9" s="393">
        <v>5935.9</v>
      </c>
      <c r="G9" s="393">
        <v>6144.7</v>
      </c>
      <c r="H9" s="393">
        <v>6610.2</v>
      </c>
      <c r="I9" s="393">
        <v>7160.2</v>
      </c>
      <c r="J9" s="393">
        <v>6747.5</v>
      </c>
      <c r="K9" s="393">
        <v>5482.9</v>
      </c>
      <c r="L9" s="393">
        <v>6753.5</v>
      </c>
      <c r="M9" s="393">
        <v>8612.2000000000007</v>
      </c>
      <c r="N9" s="393">
        <v>9079.1</v>
      </c>
      <c r="O9" s="381"/>
      <c r="P9" s="392" t="s">
        <v>519</v>
      </c>
    </row>
    <row r="10" spans="1:16" ht="11.4" customHeight="1">
      <c r="A10" s="392" t="s">
        <v>518</v>
      </c>
      <c r="B10" s="393">
        <v>-9478.5</v>
      </c>
      <c r="C10" s="393">
        <v>-8779.2999999999993</v>
      </c>
      <c r="D10" s="393">
        <v>-8837.7000000000007</v>
      </c>
      <c r="E10" s="393">
        <v>-7626.8</v>
      </c>
      <c r="F10" s="393">
        <v>-7888</v>
      </c>
      <c r="G10" s="393">
        <v>-9869.4</v>
      </c>
      <c r="H10" s="393">
        <v>-12173.9</v>
      </c>
      <c r="I10" s="393">
        <v>-13597</v>
      </c>
      <c r="J10" s="393">
        <v>-15992.9</v>
      </c>
      <c r="K10" s="393">
        <v>-12295.9</v>
      </c>
      <c r="L10" s="393">
        <v>-15489.1</v>
      </c>
      <c r="M10" s="393">
        <v>-17436</v>
      </c>
      <c r="N10" s="393">
        <v>-17758</v>
      </c>
      <c r="O10" s="381"/>
      <c r="P10" s="392" t="s">
        <v>517</v>
      </c>
    </row>
    <row r="11" spans="1:16" ht="11.4" customHeight="1">
      <c r="A11" s="392" t="s">
        <v>516</v>
      </c>
      <c r="B11" s="393">
        <v>-3741.8</v>
      </c>
      <c r="C11" s="393">
        <v>-3503</v>
      </c>
      <c r="D11" s="393">
        <v>-3672.7</v>
      </c>
      <c r="E11" s="393">
        <v>-2156</v>
      </c>
      <c r="F11" s="393">
        <v>-1952.1</v>
      </c>
      <c r="G11" s="393">
        <v>-3724.7</v>
      </c>
      <c r="H11" s="393">
        <v>-5563.7</v>
      </c>
      <c r="I11" s="393">
        <v>-6436.8</v>
      </c>
      <c r="J11" s="393">
        <v>-9245.4</v>
      </c>
      <c r="K11" s="393">
        <v>-6813</v>
      </c>
      <c r="L11" s="393">
        <v>-8735.6</v>
      </c>
      <c r="M11" s="393">
        <v>-8823.7999999999993</v>
      </c>
      <c r="N11" s="393">
        <v>-8678.9</v>
      </c>
      <c r="O11" s="381"/>
      <c r="P11" s="392" t="s">
        <v>515</v>
      </c>
    </row>
    <row r="12" spans="1:16" ht="11.4" customHeight="1">
      <c r="A12" s="392" t="s">
        <v>514</v>
      </c>
      <c r="B12" s="393">
        <v>3227.6</v>
      </c>
      <c r="C12" s="393">
        <v>3110.3</v>
      </c>
      <c r="D12" s="393">
        <v>3070.7</v>
      </c>
      <c r="E12" s="393">
        <v>3468.8</v>
      </c>
      <c r="F12" s="393">
        <v>3503.87</v>
      </c>
      <c r="G12" s="393">
        <v>3913.2</v>
      </c>
      <c r="H12" s="393">
        <v>4542.5</v>
      </c>
      <c r="I12" s="393">
        <v>4824.8999999999996</v>
      </c>
      <c r="J12" s="393">
        <v>4951.2</v>
      </c>
      <c r="K12" s="393">
        <v>4835.8999999999996</v>
      </c>
      <c r="L12" s="393">
        <v>5153.8999999999996</v>
      </c>
      <c r="M12" s="393">
        <v>5339.7</v>
      </c>
      <c r="N12" s="393">
        <v>5552.9</v>
      </c>
      <c r="O12" s="381"/>
      <c r="P12" s="392" t="s">
        <v>513</v>
      </c>
    </row>
    <row r="13" spans="1:16" ht="11.4" customHeight="1">
      <c r="A13" s="392" t="s">
        <v>509</v>
      </c>
      <c r="B13" s="393">
        <v>71.3</v>
      </c>
      <c r="C13" s="393">
        <v>67.099999999999994</v>
      </c>
      <c r="D13" s="393">
        <v>92.1</v>
      </c>
      <c r="E13" s="393">
        <v>98.1</v>
      </c>
      <c r="F13" s="393">
        <v>100.3</v>
      </c>
      <c r="G13" s="393">
        <v>128.4</v>
      </c>
      <c r="H13" s="393">
        <v>297.5</v>
      </c>
      <c r="I13" s="393">
        <v>0</v>
      </c>
      <c r="J13" s="393">
        <v>0</v>
      </c>
      <c r="K13" s="393">
        <v>0</v>
      </c>
      <c r="L13" s="393">
        <v>0</v>
      </c>
      <c r="M13" s="393">
        <v>0</v>
      </c>
      <c r="N13" s="393">
        <v>0</v>
      </c>
      <c r="O13" s="381"/>
      <c r="P13" s="392" t="s">
        <v>508</v>
      </c>
    </row>
    <row r="14" spans="1:16" ht="11.4" customHeight="1">
      <c r="A14" s="392" t="s">
        <v>507</v>
      </c>
      <c r="B14" s="393">
        <v>2860.2</v>
      </c>
      <c r="C14" s="393">
        <v>2798.3</v>
      </c>
      <c r="D14" s="393">
        <v>2730.4</v>
      </c>
      <c r="E14" s="393">
        <v>3127.8</v>
      </c>
      <c r="F14" s="393">
        <v>3151.6</v>
      </c>
      <c r="G14" s="393">
        <v>3518.3</v>
      </c>
      <c r="H14" s="393">
        <v>3916.8</v>
      </c>
      <c r="I14" s="393">
        <v>4064.2</v>
      </c>
      <c r="J14" s="393">
        <v>4165.8999999999996</v>
      </c>
      <c r="K14" s="393">
        <v>4048.8</v>
      </c>
      <c r="L14" s="393">
        <v>4209.1000000000004</v>
      </c>
      <c r="M14" s="393">
        <v>4352.3999999999996</v>
      </c>
      <c r="N14" s="393">
        <v>4549.1000000000004</v>
      </c>
      <c r="O14" s="381"/>
      <c r="P14" s="392" t="s">
        <v>506</v>
      </c>
    </row>
    <row r="15" spans="1:16" ht="11.4" customHeight="1">
      <c r="A15" s="392" t="s">
        <v>505</v>
      </c>
      <c r="B15" s="393">
        <v>296.10000000000002</v>
      </c>
      <c r="C15" s="393">
        <v>244.9</v>
      </c>
      <c r="D15" s="393">
        <v>248.2</v>
      </c>
      <c r="E15" s="393">
        <v>242.9</v>
      </c>
      <c r="F15" s="393">
        <v>251.97</v>
      </c>
      <c r="G15" s="393">
        <v>266.5</v>
      </c>
      <c r="H15" s="393">
        <v>328.2</v>
      </c>
      <c r="I15" s="393">
        <v>0</v>
      </c>
      <c r="J15" s="393">
        <v>0</v>
      </c>
      <c r="K15" s="393">
        <v>0</v>
      </c>
      <c r="L15" s="393">
        <v>0</v>
      </c>
      <c r="M15" s="393">
        <v>0</v>
      </c>
      <c r="N15" s="393">
        <v>0</v>
      </c>
      <c r="O15" s="381"/>
      <c r="P15" s="392" t="s">
        <v>512</v>
      </c>
    </row>
    <row r="16" spans="1:16" ht="11.4" customHeight="1">
      <c r="A16" s="392" t="s">
        <v>511</v>
      </c>
      <c r="B16" s="393">
        <v>-1373.3</v>
      </c>
      <c r="C16" s="393">
        <v>-1283.9000000000001</v>
      </c>
      <c r="D16" s="393">
        <v>-1313.4</v>
      </c>
      <c r="E16" s="393">
        <v>-1219.4000000000001</v>
      </c>
      <c r="F16" s="393">
        <v>-1213.17</v>
      </c>
      <c r="G16" s="393">
        <v>-1456.4</v>
      </c>
      <c r="H16" s="393">
        <v>-1557.31</v>
      </c>
      <c r="I16" s="393">
        <v>-1772.4</v>
      </c>
      <c r="J16" s="393">
        <v>-1989.4</v>
      </c>
      <c r="K16" s="393">
        <v>-1848.6</v>
      </c>
      <c r="L16" s="393">
        <v>-2185</v>
      </c>
      <c r="M16" s="393">
        <v>-2252.8000000000002</v>
      </c>
      <c r="N16" s="393">
        <v>-2293.5</v>
      </c>
      <c r="O16" s="381"/>
      <c r="P16" s="392" t="s">
        <v>510</v>
      </c>
    </row>
    <row r="17" spans="1:16" ht="11.4" customHeight="1">
      <c r="A17" s="392" t="s">
        <v>509</v>
      </c>
      <c r="B17" s="393">
        <v>-828</v>
      </c>
      <c r="C17" s="393">
        <v>-763.5</v>
      </c>
      <c r="D17" s="393">
        <v>-764.2</v>
      </c>
      <c r="E17" s="393">
        <v>-689.1</v>
      </c>
      <c r="F17" s="393">
        <v>-650.29999999999995</v>
      </c>
      <c r="G17" s="393">
        <v>-865.8</v>
      </c>
      <c r="H17" s="393">
        <v>-938.6</v>
      </c>
      <c r="I17" s="393">
        <v>-903.9</v>
      </c>
      <c r="J17" s="393">
        <v>-957.2</v>
      </c>
      <c r="K17" s="393">
        <v>-842.1</v>
      </c>
      <c r="L17" s="393">
        <v>-1037.3</v>
      </c>
      <c r="M17" s="393">
        <v>-1006.5</v>
      </c>
      <c r="N17" s="393">
        <v>-1049.3</v>
      </c>
      <c r="O17" s="381"/>
      <c r="P17" s="392" t="s">
        <v>508</v>
      </c>
    </row>
    <row r="18" spans="1:16" ht="11.4" customHeight="1">
      <c r="A18" s="392" t="s">
        <v>507</v>
      </c>
      <c r="B18" s="393">
        <v>-309</v>
      </c>
      <c r="C18" s="393">
        <v>-290.8</v>
      </c>
      <c r="D18" s="393">
        <v>-295.3</v>
      </c>
      <c r="E18" s="393">
        <v>-271.60000000000002</v>
      </c>
      <c r="F18" s="393">
        <v>-309.8</v>
      </c>
      <c r="G18" s="393">
        <v>-352.2</v>
      </c>
      <c r="H18" s="393">
        <v>-333</v>
      </c>
      <c r="I18" s="393">
        <v>0</v>
      </c>
      <c r="J18" s="393">
        <v>0</v>
      </c>
      <c r="K18" s="393">
        <v>0</v>
      </c>
      <c r="L18" s="393">
        <v>0</v>
      </c>
      <c r="M18" s="393">
        <v>0</v>
      </c>
      <c r="N18" s="393">
        <v>0</v>
      </c>
      <c r="O18" s="381"/>
      <c r="P18" s="392" t="s">
        <v>506</v>
      </c>
    </row>
    <row r="19" spans="1:16" ht="11.4" customHeight="1">
      <c r="A19" s="392" t="s">
        <v>505</v>
      </c>
      <c r="B19" s="393">
        <v>-236.3</v>
      </c>
      <c r="C19" s="393">
        <v>-229.6</v>
      </c>
      <c r="D19" s="393">
        <v>-253.9</v>
      </c>
      <c r="E19" s="393">
        <v>-258.7</v>
      </c>
      <c r="F19" s="393">
        <v>-253.07</v>
      </c>
      <c r="G19" s="393">
        <v>-238.4</v>
      </c>
      <c r="H19" s="393">
        <v>-285.70999999999998</v>
      </c>
      <c r="I19" s="393">
        <v>0</v>
      </c>
      <c r="J19" s="393">
        <v>0</v>
      </c>
      <c r="K19" s="393">
        <v>0</v>
      </c>
      <c r="L19" s="393">
        <v>0</v>
      </c>
      <c r="M19" s="393">
        <v>0</v>
      </c>
      <c r="N19" s="393">
        <v>0</v>
      </c>
      <c r="O19" s="381"/>
      <c r="P19" s="392" t="s">
        <v>504</v>
      </c>
    </row>
    <row r="20" spans="1:16" ht="11.4" customHeight="1">
      <c r="A20" s="392" t="s">
        <v>503</v>
      </c>
      <c r="B20" s="393">
        <v>-1887.5</v>
      </c>
      <c r="C20" s="393">
        <v>-1676.6</v>
      </c>
      <c r="D20" s="393">
        <v>-1915.4</v>
      </c>
      <c r="E20" s="393">
        <v>93.4</v>
      </c>
      <c r="F20" s="393">
        <v>338.6</v>
      </c>
      <c r="G20" s="393">
        <v>-1267.9000000000001</v>
      </c>
      <c r="H20" s="393">
        <v>-2578.5100000000002</v>
      </c>
      <c r="I20" s="393">
        <v>-3384.3</v>
      </c>
      <c r="J20" s="393">
        <v>-6283.6</v>
      </c>
      <c r="K20" s="393">
        <v>-3825.7</v>
      </c>
      <c r="L20" s="393">
        <v>-5766.7</v>
      </c>
      <c r="M20" s="393">
        <v>-5736.9</v>
      </c>
      <c r="N20" s="393">
        <v>-5419.5</v>
      </c>
      <c r="O20" s="381"/>
      <c r="P20" s="392" t="s">
        <v>502</v>
      </c>
    </row>
    <row r="21" spans="1:16" ht="11.4" customHeight="1">
      <c r="A21" s="392" t="s">
        <v>501</v>
      </c>
      <c r="B21" s="393">
        <v>299.7</v>
      </c>
      <c r="C21" s="393">
        <v>271.2</v>
      </c>
      <c r="D21" s="393">
        <v>300.39999999999998</v>
      </c>
      <c r="E21" s="393">
        <v>340.7</v>
      </c>
      <c r="F21" s="393">
        <v>321.8</v>
      </c>
      <c r="G21" s="393">
        <v>436.54</v>
      </c>
      <c r="H21" s="393">
        <v>728.7</v>
      </c>
      <c r="I21" s="393">
        <v>828.6</v>
      </c>
      <c r="J21" s="393">
        <v>728.7</v>
      </c>
      <c r="K21" s="393">
        <v>461.1</v>
      </c>
      <c r="L21" s="393">
        <v>496.6</v>
      </c>
      <c r="M21" s="393">
        <v>505.5</v>
      </c>
      <c r="N21" s="393">
        <v>512.6</v>
      </c>
      <c r="O21" s="381"/>
      <c r="P21" s="392" t="s">
        <v>500</v>
      </c>
    </row>
    <row r="22" spans="1:16" ht="11.4" customHeight="1">
      <c r="A22" s="392" t="s">
        <v>495</v>
      </c>
      <c r="B22" s="393">
        <v>149.80000000000001</v>
      </c>
      <c r="C22" s="393">
        <v>173.9</v>
      </c>
      <c r="D22" s="393">
        <v>234.7</v>
      </c>
      <c r="E22" s="393">
        <v>264.89999999999998</v>
      </c>
      <c r="F22" s="393">
        <v>271</v>
      </c>
      <c r="G22" s="393">
        <v>289.39999999999998</v>
      </c>
      <c r="H22" s="393">
        <v>316</v>
      </c>
      <c r="I22" s="393" t="s">
        <v>6</v>
      </c>
      <c r="J22" s="393" t="s">
        <v>6</v>
      </c>
      <c r="K22" s="393" t="s">
        <v>6</v>
      </c>
      <c r="L22" s="393" t="s">
        <v>6</v>
      </c>
      <c r="M22" s="393" t="s">
        <v>6</v>
      </c>
      <c r="N22" s="393" t="s">
        <v>6</v>
      </c>
      <c r="O22" s="381"/>
      <c r="P22" s="392" t="s">
        <v>494</v>
      </c>
    </row>
    <row r="23" spans="1:16" ht="11.4" customHeight="1">
      <c r="A23" s="392" t="s">
        <v>493</v>
      </c>
      <c r="B23" s="393">
        <v>149.9</v>
      </c>
      <c r="C23" s="393">
        <v>97.3</v>
      </c>
      <c r="D23" s="393">
        <v>65.7</v>
      </c>
      <c r="E23" s="393">
        <v>75.8</v>
      </c>
      <c r="F23" s="393">
        <v>50.8</v>
      </c>
      <c r="G23" s="393">
        <v>147.13999999999999</v>
      </c>
      <c r="H23" s="393">
        <v>412.7</v>
      </c>
      <c r="I23" s="393">
        <v>828.6</v>
      </c>
      <c r="J23" s="393">
        <v>728.7</v>
      </c>
      <c r="K23" s="393">
        <v>461.1</v>
      </c>
      <c r="L23" s="393">
        <v>496.6</v>
      </c>
      <c r="M23" s="393">
        <v>505.5</v>
      </c>
      <c r="N23" s="393">
        <v>512.6</v>
      </c>
      <c r="O23" s="381"/>
      <c r="P23" s="392" t="s">
        <v>492</v>
      </c>
    </row>
    <row r="24" spans="1:16" ht="11.4" hidden="1" customHeight="1">
      <c r="A24" s="392" t="s">
        <v>491</v>
      </c>
      <c r="B24" s="393" t="s">
        <v>6</v>
      </c>
      <c r="C24" s="393" t="s">
        <v>6</v>
      </c>
      <c r="D24" s="393" t="s">
        <v>6</v>
      </c>
      <c r="E24" s="393" t="s">
        <v>6</v>
      </c>
      <c r="F24" s="393" t="s">
        <v>6</v>
      </c>
      <c r="G24" s="393" t="s">
        <v>6</v>
      </c>
      <c r="H24" s="393" t="s">
        <v>6</v>
      </c>
      <c r="I24" s="393" t="s">
        <v>6</v>
      </c>
      <c r="J24" s="393" t="s">
        <v>6</v>
      </c>
      <c r="K24" s="393" t="s">
        <v>6</v>
      </c>
      <c r="L24" s="393" t="s">
        <v>6</v>
      </c>
      <c r="M24" s="393" t="s">
        <v>6</v>
      </c>
      <c r="N24" s="393" t="s">
        <v>6</v>
      </c>
      <c r="O24" s="381"/>
      <c r="P24" s="392" t="s">
        <v>490</v>
      </c>
    </row>
    <row r="25" spans="1:16" ht="11.4" customHeight="1">
      <c r="A25" s="392" t="s">
        <v>489</v>
      </c>
      <c r="B25" s="393">
        <v>20.399999999999999</v>
      </c>
      <c r="C25" s="393" t="s">
        <v>6</v>
      </c>
      <c r="D25" s="393" t="s">
        <v>6</v>
      </c>
      <c r="E25" s="393" t="s">
        <v>6</v>
      </c>
      <c r="F25" s="393">
        <v>11.2</v>
      </c>
      <c r="G25" s="393">
        <v>29</v>
      </c>
      <c r="H25" s="393">
        <v>95.3</v>
      </c>
      <c r="I25" s="393" t="s">
        <v>6</v>
      </c>
      <c r="J25" s="393" t="s">
        <v>6</v>
      </c>
      <c r="K25" s="393" t="s">
        <v>6</v>
      </c>
      <c r="L25" s="393" t="s">
        <v>6</v>
      </c>
      <c r="M25" s="393" t="s">
        <v>6</v>
      </c>
      <c r="N25" s="393" t="s">
        <v>6</v>
      </c>
      <c r="O25" s="381"/>
      <c r="P25" s="392" t="s">
        <v>488</v>
      </c>
    </row>
    <row r="26" spans="1:16" ht="11.4" customHeight="1">
      <c r="A26" s="392" t="s">
        <v>499</v>
      </c>
      <c r="B26" s="393">
        <v>129.5</v>
      </c>
      <c r="C26" s="393">
        <v>97.3</v>
      </c>
      <c r="D26" s="393">
        <v>65.7</v>
      </c>
      <c r="E26" s="393">
        <v>75.8</v>
      </c>
      <c r="F26" s="393">
        <v>39.6</v>
      </c>
      <c r="G26" s="393">
        <v>118.14</v>
      </c>
      <c r="H26" s="393">
        <v>317.39999999999998</v>
      </c>
      <c r="I26" s="393">
        <v>828.6</v>
      </c>
      <c r="J26" s="393">
        <v>728.7</v>
      </c>
      <c r="K26" s="393">
        <v>461.1</v>
      </c>
      <c r="L26" s="393">
        <v>496.6</v>
      </c>
      <c r="M26" s="393">
        <v>505.5</v>
      </c>
      <c r="N26" s="393">
        <v>512.6</v>
      </c>
      <c r="O26" s="381"/>
      <c r="P26" s="392" t="s">
        <v>498</v>
      </c>
    </row>
    <row r="27" spans="1:16" ht="11.4" customHeight="1">
      <c r="A27" s="392" t="s">
        <v>497</v>
      </c>
      <c r="B27" s="393">
        <v>-1341</v>
      </c>
      <c r="C27" s="393">
        <v>-1362.9</v>
      </c>
      <c r="D27" s="393">
        <v>-1452.2</v>
      </c>
      <c r="E27" s="393">
        <v>-1733.8</v>
      </c>
      <c r="F27" s="393">
        <v>-2146.42</v>
      </c>
      <c r="G27" s="393">
        <v>-2338.75</v>
      </c>
      <c r="H27" s="393">
        <v>-2581.6999999999998</v>
      </c>
      <c r="I27" s="393">
        <v>-3011.8</v>
      </c>
      <c r="J27" s="393">
        <v>-2476.6</v>
      </c>
      <c r="K27" s="393">
        <v>-2181.9</v>
      </c>
      <c r="L27" s="393">
        <v>-2183</v>
      </c>
      <c r="M27" s="393">
        <v>-2594.6999999999998</v>
      </c>
      <c r="N27" s="393">
        <v>-2704.2</v>
      </c>
      <c r="O27" s="381"/>
      <c r="P27" s="392" t="s">
        <v>496</v>
      </c>
    </row>
    <row r="28" spans="1:16" ht="11.4" customHeight="1">
      <c r="A28" s="392" t="s">
        <v>495</v>
      </c>
      <c r="B28" s="393">
        <v>-19.3</v>
      </c>
      <c r="C28" s="393">
        <v>-21.7</v>
      </c>
      <c r="D28" s="393">
        <v>-22.5</v>
      </c>
      <c r="E28" s="393">
        <v>-22.9</v>
      </c>
      <c r="F28" s="393">
        <v>-23.9</v>
      </c>
      <c r="G28" s="393">
        <v>-24.7</v>
      </c>
      <c r="H28" s="393">
        <v>-26.6</v>
      </c>
      <c r="I28" s="393" t="s">
        <v>6</v>
      </c>
      <c r="J28" s="393" t="s">
        <v>6</v>
      </c>
      <c r="K28" s="393" t="s">
        <v>6</v>
      </c>
      <c r="L28" s="393" t="s">
        <v>6</v>
      </c>
      <c r="M28" s="393" t="s">
        <v>6</v>
      </c>
      <c r="N28" s="393" t="s">
        <v>6</v>
      </c>
      <c r="O28" s="381"/>
      <c r="P28" s="392" t="s">
        <v>494</v>
      </c>
    </row>
    <row r="29" spans="1:16" ht="11.4" customHeight="1">
      <c r="A29" s="392" t="s">
        <v>493</v>
      </c>
      <c r="B29" s="393">
        <v>-1321.7</v>
      </c>
      <c r="C29" s="393">
        <v>-1341.2</v>
      </c>
      <c r="D29" s="393">
        <v>-1429.7</v>
      </c>
      <c r="E29" s="393">
        <v>-1710.9</v>
      </c>
      <c r="F29" s="393">
        <v>-2122.52</v>
      </c>
      <c r="G29" s="393">
        <v>-2314.0500000000002</v>
      </c>
      <c r="H29" s="393">
        <v>-2555.1</v>
      </c>
      <c r="I29" s="393">
        <v>-3011.8</v>
      </c>
      <c r="J29" s="393">
        <v>-2476.6</v>
      </c>
      <c r="K29" s="393">
        <v>-2181.9</v>
      </c>
      <c r="L29" s="393">
        <v>-2183</v>
      </c>
      <c r="M29" s="393">
        <v>-2594.6999999999998</v>
      </c>
      <c r="N29" s="393">
        <v>-2704.2</v>
      </c>
      <c r="O29" s="381"/>
      <c r="P29" s="392" t="s">
        <v>492</v>
      </c>
    </row>
    <row r="30" spans="1:16" ht="11.4" customHeight="1">
      <c r="A30" s="392" t="s">
        <v>491</v>
      </c>
      <c r="B30" s="393">
        <v>-1068.3</v>
      </c>
      <c r="C30" s="393">
        <v>-1090.3</v>
      </c>
      <c r="D30" s="393">
        <v>-1153.4000000000001</v>
      </c>
      <c r="E30" s="393">
        <v>-1390.5</v>
      </c>
      <c r="F30" s="393">
        <v>-1651.8</v>
      </c>
      <c r="G30" s="393">
        <v>-1764.95</v>
      </c>
      <c r="H30" s="393">
        <v>-1931.7</v>
      </c>
      <c r="I30" s="393" t="s">
        <v>6</v>
      </c>
      <c r="J30" s="393" t="s">
        <v>6</v>
      </c>
      <c r="K30" s="393" t="s">
        <v>6</v>
      </c>
      <c r="L30" s="393" t="s">
        <v>6</v>
      </c>
      <c r="M30" s="393" t="s">
        <v>6</v>
      </c>
      <c r="N30" s="393" t="s">
        <v>6</v>
      </c>
      <c r="O30" s="381"/>
      <c r="P30" s="392" t="s">
        <v>490</v>
      </c>
    </row>
    <row r="31" spans="1:16" ht="11.4" customHeight="1">
      <c r="A31" s="392" t="s">
        <v>489</v>
      </c>
      <c r="B31" s="393">
        <v>-47.6</v>
      </c>
      <c r="C31" s="393">
        <v>-33.5</v>
      </c>
      <c r="D31" s="393">
        <v>-73.900000000000006</v>
      </c>
      <c r="E31" s="393">
        <v>-85.2</v>
      </c>
      <c r="F31" s="393">
        <v>-137.12</v>
      </c>
      <c r="G31" s="393">
        <v>-173.04</v>
      </c>
      <c r="H31" s="393">
        <v>-252.5</v>
      </c>
      <c r="I31" s="393" t="s">
        <v>6</v>
      </c>
      <c r="J31" s="393" t="s">
        <v>6</v>
      </c>
      <c r="K31" s="393" t="s">
        <v>6</v>
      </c>
      <c r="L31" s="393" t="s">
        <v>6</v>
      </c>
      <c r="M31" s="393" t="s">
        <v>6</v>
      </c>
      <c r="N31" s="393" t="s">
        <v>6</v>
      </c>
      <c r="O31" s="381"/>
      <c r="P31" s="392" t="s">
        <v>488</v>
      </c>
    </row>
    <row r="32" spans="1:16" ht="11.4" customHeight="1">
      <c r="A32" s="392" t="s">
        <v>487</v>
      </c>
      <c r="B32" s="393">
        <v>-205.8</v>
      </c>
      <c r="C32" s="393">
        <v>-217.4</v>
      </c>
      <c r="D32" s="393">
        <v>-202.4</v>
      </c>
      <c r="E32" s="393">
        <v>-235.2</v>
      </c>
      <c r="F32" s="393">
        <v>-333.6</v>
      </c>
      <c r="G32" s="393">
        <v>-376.06</v>
      </c>
      <c r="H32" s="393">
        <v>-370.9</v>
      </c>
      <c r="I32" s="393">
        <v>-3011.8</v>
      </c>
      <c r="J32" s="393">
        <v>-2476.6</v>
      </c>
      <c r="K32" s="393">
        <v>-2181.9</v>
      </c>
      <c r="L32" s="393">
        <v>-2183</v>
      </c>
      <c r="M32" s="393">
        <v>-2594.6999999999998</v>
      </c>
      <c r="N32" s="393">
        <v>-2704.2</v>
      </c>
      <c r="O32" s="381"/>
      <c r="P32" s="392" t="s">
        <v>486</v>
      </c>
    </row>
    <row r="33" spans="1:16" ht="11.4" customHeight="1">
      <c r="A33" s="392" t="s">
        <v>485</v>
      </c>
      <c r="B33" s="393">
        <v>-1041.3</v>
      </c>
      <c r="C33" s="393">
        <v>-1091.7</v>
      </c>
      <c r="D33" s="393">
        <v>-1151.8</v>
      </c>
      <c r="E33" s="393">
        <v>-1393.1</v>
      </c>
      <c r="F33" s="393">
        <v>-1824.62</v>
      </c>
      <c r="G33" s="393">
        <v>-1902.21</v>
      </c>
      <c r="H33" s="393">
        <v>-1853</v>
      </c>
      <c r="I33" s="393">
        <v>-2183.1999999999998</v>
      </c>
      <c r="J33" s="393">
        <v>-1747.9</v>
      </c>
      <c r="K33" s="393">
        <v>-1720.8</v>
      </c>
      <c r="L33" s="393">
        <v>-1686.4</v>
      </c>
      <c r="M33" s="393">
        <v>-2089.1999999999998</v>
      </c>
      <c r="N33" s="393">
        <v>-2191.6</v>
      </c>
      <c r="O33" s="381"/>
      <c r="P33" s="392" t="s">
        <v>484</v>
      </c>
    </row>
    <row r="34" spans="1:16" ht="11.4" customHeight="1">
      <c r="A34" s="392" t="s">
        <v>483</v>
      </c>
      <c r="B34" s="393">
        <v>2095.6</v>
      </c>
      <c r="C34" s="393">
        <v>2232</v>
      </c>
      <c r="D34" s="393">
        <v>2451.9</v>
      </c>
      <c r="E34" s="393">
        <v>2512.1999999999998</v>
      </c>
      <c r="F34" s="393">
        <v>2701.4</v>
      </c>
      <c r="G34" s="393">
        <v>2907.7</v>
      </c>
      <c r="H34" s="393">
        <v>3365.6</v>
      </c>
      <c r="I34" s="393" t="s">
        <v>6</v>
      </c>
      <c r="J34" s="393" t="s">
        <v>6</v>
      </c>
      <c r="K34" s="393" t="s">
        <v>6</v>
      </c>
      <c r="L34" s="393" t="s">
        <v>6</v>
      </c>
      <c r="M34" s="393" t="s">
        <v>6</v>
      </c>
      <c r="N34" s="393" t="s">
        <v>6</v>
      </c>
      <c r="O34" s="381"/>
      <c r="P34" s="392" t="s">
        <v>482</v>
      </c>
    </row>
    <row r="35" spans="1:16" ht="11.4" customHeight="1">
      <c r="A35" s="392" t="s">
        <v>481</v>
      </c>
      <c r="B35" s="393">
        <v>-193.3</v>
      </c>
      <c r="C35" s="393">
        <v>-204.5</v>
      </c>
      <c r="D35" s="393">
        <v>-182.6</v>
      </c>
      <c r="E35" s="393">
        <v>-176.3</v>
      </c>
      <c r="F35" s="393">
        <v>-173.9</v>
      </c>
      <c r="G35" s="393">
        <v>-210.6</v>
      </c>
      <c r="H35" s="393">
        <v>-221.5</v>
      </c>
      <c r="I35" s="393" t="s">
        <v>6</v>
      </c>
      <c r="J35" s="393" t="s">
        <v>6</v>
      </c>
      <c r="K35" s="393" t="s">
        <v>6</v>
      </c>
      <c r="L35" s="393" t="s">
        <v>6</v>
      </c>
      <c r="M35" s="393" t="s">
        <v>6</v>
      </c>
      <c r="N35" s="393" t="s">
        <v>6</v>
      </c>
      <c r="O35" s="381"/>
      <c r="P35" s="392" t="s">
        <v>480</v>
      </c>
    </row>
    <row r="36" spans="1:16" ht="11.4" customHeight="1">
      <c r="A36" s="392" t="s">
        <v>479</v>
      </c>
      <c r="B36" s="393">
        <v>1902.3</v>
      </c>
      <c r="C36" s="393">
        <v>2027.5</v>
      </c>
      <c r="D36" s="393">
        <v>2269.3000000000002</v>
      </c>
      <c r="E36" s="393">
        <v>2335.9</v>
      </c>
      <c r="F36" s="393">
        <v>2527.5</v>
      </c>
      <c r="G36" s="393">
        <v>2697.1</v>
      </c>
      <c r="H36" s="393">
        <v>3144.1</v>
      </c>
      <c r="I36" s="393">
        <v>3401.2</v>
      </c>
      <c r="J36" s="393">
        <v>3512.9</v>
      </c>
      <c r="K36" s="393">
        <v>3215.6</v>
      </c>
      <c r="L36" s="393">
        <v>3123.6</v>
      </c>
      <c r="M36" s="393">
        <v>3417.2</v>
      </c>
      <c r="N36" s="393">
        <v>3370.8</v>
      </c>
      <c r="O36" s="381"/>
      <c r="P36" s="392" t="s">
        <v>478</v>
      </c>
    </row>
    <row r="37" spans="1:16" ht="11.4" customHeight="1">
      <c r="A37" s="392" t="s">
        <v>477</v>
      </c>
      <c r="B37" s="393" t="s">
        <v>6</v>
      </c>
      <c r="C37" s="393" t="s">
        <v>6</v>
      </c>
      <c r="D37" s="393" t="s">
        <v>6</v>
      </c>
      <c r="E37" s="393" t="s">
        <v>6</v>
      </c>
      <c r="F37" s="393" t="s">
        <v>6</v>
      </c>
      <c r="G37" s="393" t="s">
        <v>6</v>
      </c>
      <c r="H37" s="393">
        <v>254.2</v>
      </c>
      <c r="I37" s="393">
        <v>195.1</v>
      </c>
      <c r="J37" s="393">
        <v>135</v>
      </c>
      <c r="K37" s="393">
        <v>106.5</v>
      </c>
      <c r="L37" s="393">
        <v>81.900000000000006</v>
      </c>
      <c r="M37" s="393">
        <v>57.8</v>
      </c>
      <c r="N37" s="393">
        <v>54.8</v>
      </c>
      <c r="O37" s="381"/>
      <c r="P37" s="392" t="s">
        <v>476</v>
      </c>
    </row>
    <row r="38" spans="1:16" ht="11.4" customHeight="1">
      <c r="A38" s="392" t="s">
        <v>475</v>
      </c>
      <c r="B38" s="393">
        <v>1596.6</v>
      </c>
      <c r="C38" s="393">
        <v>1703.47</v>
      </c>
      <c r="D38" s="393">
        <v>383</v>
      </c>
      <c r="E38" s="393">
        <v>-16.350000000000001</v>
      </c>
      <c r="F38" s="393">
        <v>117.64</v>
      </c>
      <c r="G38" s="393">
        <v>1635.91</v>
      </c>
      <c r="H38" s="393">
        <v>1350.56</v>
      </c>
      <c r="I38" s="393">
        <v>2185.8000000000002</v>
      </c>
      <c r="J38" s="393">
        <v>4073.5</v>
      </c>
      <c r="K38" s="393">
        <v>2759.4</v>
      </c>
      <c r="L38" s="393">
        <v>5265.9</v>
      </c>
      <c r="M38" s="393">
        <v>4290.6000000000004</v>
      </c>
      <c r="N38" s="393">
        <v>3779</v>
      </c>
      <c r="O38" s="381"/>
      <c r="P38" s="392" t="s">
        <v>474</v>
      </c>
    </row>
    <row r="39" spans="1:16" ht="11.4" hidden="1" customHeight="1">
      <c r="A39" s="392" t="s">
        <v>473</v>
      </c>
      <c r="B39" s="393" t="s">
        <v>6</v>
      </c>
      <c r="C39" s="393" t="s">
        <v>6</v>
      </c>
      <c r="D39" s="393" t="s">
        <v>6</v>
      </c>
      <c r="E39" s="393" t="s">
        <v>6</v>
      </c>
      <c r="F39" s="393" t="s">
        <v>6</v>
      </c>
      <c r="G39" s="393" t="s">
        <v>6</v>
      </c>
      <c r="H39" s="393" t="s">
        <v>6</v>
      </c>
      <c r="I39" s="393" t="s">
        <v>6</v>
      </c>
      <c r="J39" s="393" t="s">
        <v>6</v>
      </c>
      <c r="K39" s="393" t="s">
        <v>6</v>
      </c>
      <c r="L39" s="393" t="s">
        <v>6</v>
      </c>
      <c r="M39" s="393" t="s">
        <v>6</v>
      </c>
      <c r="N39" s="393" t="s">
        <v>6</v>
      </c>
      <c r="O39" s="381"/>
      <c r="P39" s="392" t="s">
        <v>472</v>
      </c>
    </row>
    <row r="40" spans="1:16" ht="11.4" customHeight="1">
      <c r="A40" s="392" t="s">
        <v>471</v>
      </c>
      <c r="B40" s="393">
        <v>952.9</v>
      </c>
      <c r="C40" s="393">
        <v>1079.1400000000001</v>
      </c>
      <c r="D40" s="393">
        <v>916.8</v>
      </c>
      <c r="E40" s="393">
        <v>613</v>
      </c>
      <c r="F40" s="393">
        <v>909.04</v>
      </c>
      <c r="G40" s="393">
        <v>1122.7</v>
      </c>
      <c r="H40" s="393">
        <v>1084.5999999999999</v>
      </c>
      <c r="I40" s="393">
        <v>1667.4</v>
      </c>
      <c r="J40" s="393">
        <v>2870</v>
      </c>
      <c r="K40" s="393">
        <v>2165.4</v>
      </c>
      <c r="L40" s="393">
        <v>1896.3</v>
      </c>
      <c r="M40" s="393">
        <v>2275</v>
      </c>
      <c r="N40" s="393">
        <v>3609.6</v>
      </c>
      <c r="O40" s="381"/>
      <c r="P40" s="392" t="s">
        <v>470</v>
      </c>
    </row>
    <row r="41" spans="1:16" ht="11.4" customHeight="1">
      <c r="A41" s="392" t="s">
        <v>469</v>
      </c>
      <c r="B41" s="393">
        <v>268.39999999999998</v>
      </c>
      <c r="C41" s="393">
        <v>123.53</v>
      </c>
      <c r="D41" s="393">
        <v>-14</v>
      </c>
      <c r="E41" s="393">
        <v>-19.7</v>
      </c>
      <c r="F41" s="393">
        <v>-7.6</v>
      </c>
      <c r="G41" s="393">
        <v>-82.2</v>
      </c>
      <c r="H41" s="393">
        <v>-328.7</v>
      </c>
      <c r="I41" s="393">
        <v>172.8</v>
      </c>
      <c r="J41" s="393">
        <v>107.7</v>
      </c>
      <c r="K41" s="393">
        <v>46.8</v>
      </c>
      <c r="L41" s="393">
        <v>-10.3</v>
      </c>
      <c r="M41" s="393" t="s">
        <v>6</v>
      </c>
      <c r="N41" s="393" t="s">
        <v>6</v>
      </c>
      <c r="O41" s="381"/>
      <c r="P41" s="392" t="s">
        <v>468</v>
      </c>
    </row>
    <row r="42" spans="1:16" ht="11.4" customHeight="1">
      <c r="A42" s="392" t="s">
        <v>465</v>
      </c>
      <c r="B42" s="393">
        <v>270.60000000000002</v>
      </c>
      <c r="C42" s="393">
        <v>128.22999999999999</v>
      </c>
      <c r="D42" s="393">
        <v>-2.5</v>
      </c>
      <c r="E42" s="393">
        <v>-6.5</v>
      </c>
      <c r="F42" s="393">
        <v>-2.2000000000000002</v>
      </c>
      <c r="G42" s="393">
        <v>0.9</v>
      </c>
      <c r="H42" s="393">
        <v>17.7</v>
      </c>
      <c r="I42" s="393" t="s">
        <v>6</v>
      </c>
      <c r="J42" s="393">
        <v>-10.3</v>
      </c>
      <c r="K42" s="393">
        <v>2.2999999999999998</v>
      </c>
      <c r="L42" s="393">
        <v>-1</v>
      </c>
      <c r="M42" s="393" t="s">
        <v>6</v>
      </c>
      <c r="N42" s="393" t="s">
        <v>6</v>
      </c>
      <c r="O42" s="381"/>
      <c r="P42" s="392" t="s">
        <v>464</v>
      </c>
    </row>
    <row r="43" spans="1:16" ht="11.4" customHeight="1">
      <c r="A43" s="392" t="s">
        <v>463</v>
      </c>
      <c r="B43" s="393">
        <v>-2.2000000000000002</v>
      </c>
      <c r="C43" s="393">
        <v>-4.7</v>
      </c>
      <c r="D43" s="393">
        <v>-11.5</v>
      </c>
      <c r="E43" s="393">
        <v>-13.2</v>
      </c>
      <c r="F43" s="393">
        <v>-5.4</v>
      </c>
      <c r="G43" s="393">
        <v>-83.1</v>
      </c>
      <c r="H43" s="393">
        <v>-346.4</v>
      </c>
      <c r="I43" s="393">
        <v>172.8</v>
      </c>
      <c r="J43" s="393">
        <v>118</v>
      </c>
      <c r="K43" s="393">
        <v>44.5</v>
      </c>
      <c r="L43" s="393">
        <v>-9.3000000000000007</v>
      </c>
      <c r="M43" s="393" t="s">
        <v>6</v>
      </c>
      <c r="N43" s="393" t="s">
        <v>6</v>
      </c>
      <c r="O43" s="381"/>
      <c r="P43" s="392" t="s">
        <v>462</v>
      </c>
    </row>
    <row r="44" spans="1:16" ht="11.4" customHeight="1">
      <c r="A44" s="392" t="s">
        <v>467</v>
      </c>
      <c r="B44" s="393">
        <v>-3.9</v>
      </c>
      <c r="C44" s="393">
        <v>480.2</v>
      </c>
      <c r="D44" s="393">
        <v>-11.7</v>
      </c>
      <c r="E44" s="393">
        <v>563.5</v>
      </c>
      <c r="F44" s="393">
        <v>-16.670000000000002</v>
      </c>
      <c r="G44" s="393">
        <v>326.35000000000002</v>
      </c>
      <c r="H44" s="393">
        <v>1102.45</v>
      </c>
      <c r="I44" s="393">
        <v>776.3</v>
      </c>
      <c r="J44" s="393">
        <v>-483.5</v>
      </c>
      <c r="K44" s="393">
        <v>-496.3</v>
      </c>
      <c r="L44" s="393">
        <v>535.20000000000005</v>
      </c>
      <c r="M44" s="393" t="s">
        <v>6</v>
      </c>
      <c r="N44" s="393" t="s">
        <v>6</v>
      </c>
      <c r="O44" s="381"/>
      <c r="P44" s="392" t="s">
        <v>466</v>
      </c>
    </row>
    <row r="45" spans="1:16" ht="11.4" hidden="1" customHeight="1">
      <c r="A45" s="392" t="s">
        <v>465</v>
      </c>
      <c r="B45" s="393" t="s">
        <v>6</v>
      </c>
      <c r="C45" s="393" t="s">
        <v>6</v>
      </c>
      <c r="D45" s="393" t="s">
        <v>6</v>
      </c>
      <c r="E45" s="393" t="s">
        <v>6</v>
      </c>
      <c r="F45" s="393" t="s">
        <v>6</v>
      </c>
      <c r="G45" s="393" t="s">
        <v>6</v>
      </c>
      <c r="H45" s="393" t="s">
        <v>6</v>
      </c>
      <c r="I45" s="393" t="s">
        <v>6</v>
      </c>
      <c r="J45" s="393" t="s">
        <v>6</v>
      </c>
      <c r="K45" s="393" t="s">
        <v>6</v>
      </c>
      <c r="L45" s="393" t="s">
        <v>6</v>
      </c>
      <c r="M45" s="393" t="s">
        <v>6</v>
      </c>
      <c r="N45" s="393" t="s">
        <v>6</v>
      </c>
      <c r="O45" s="381"/>
      <c r="P45" s="392" t="s">
        <v>464</v>
      </c>
    </row>
    <row r="46" spans="1:16" ht="11.4" customHeight="1">
      <c r="A46" s="392" t="s">
        <v>463</v>
      </c>
      <c r="B46" s="393">
        <v>-3.9</v>
      </c>
      <c r="C46" s="393">
        <v>480.2</v>
      </c>
      <c r="D46" s="393">
        <v>-11.7</v>
      </c>
      <c r="E46" s="393">
        <v>563.5</v>
      </c>
      <c r="F46" s="393">
        <v>-16.670000000000002</v>
      </c>
      <c r="G46" s="393">
        <v>326.35000000000002</v>
      </c>
      <c r="H46" s="393">
        <v>1102.45</v>
      </c>
      <c r="I46" s="393">
        <v>776.3</v>
      </c>
      <c r="J46" s="393">
        <v>-483.5</v>
      </c>
      <c r="K46" s="393">
        <v>-496.3</v>
      </c>
      <c r="L46" s="393">
        <v>535.20000000000005</v>
      </c>
      <c r="M46" s="393" t="s">
        <v>6</v>
      </c>
      <c r="N46" s="393" t="s">
        <v>6</v>
      </c>
      <c r="O46" s="381"/>
      <c r="P46" s="392" t="s">
        <v>462</v>
      </c>
    </row>
    <row r="47" spans="1:16" ht="11.4" customHeight="1">
      <c r="A47" s="392" t="s">
        <v>461</v>
      </c>
      <c r="B47" s="393">
        <v>-165</v>
      </c>
      <c r="C47" s="393">
        <v>-155.4</v>
      </c>
      <c r="D47" s="393">
        <v>-1402.2</v>
      </c>
      <c r="E47" s="393">
        <v>-1159.0999999999999</v>
      </c>
      <c r="F47" s="393">
        <v>-428.7</v>
      </c>
      <c r="G47" s="393">
        <v>62.36</v>
      </c>
      <c r="H47" s="393">
        <v>-1367.75</v>
      </c>
      <c r="I47" s="393">
        <v>-782.8</v>
      </c>
      <c r="J47" s="393">
        <v>541.29999999999995</v>
      </c>
      <c r="K47" s="393">
        <v>255.4</v>
      </c>
      <c r="L47" s="393">
        <v>352.3</v>
      </c>
      <c r="M47" s="393" t="s">
        <v>6</v>
      </c>
      <c r="N47" s="393" t="s">
        <v>6</v>
      </c>
      <c r="O47" s="381"/>
      <c r="P47" s="392" t="s">
        <v>460</v>
      </c>
    </row>
    <row r="48" spans="1:16" ht="11.4" customHeight="1">
      <c r="A48" s="392" t="s">
        <v>453</v>
      </c>
      <c r="B48" s="393">
        <v>-1.2</v>
      </c>
      <c r="C48" s="393">
        <v>-0.75</v>
      </c>
      <c r="D48" s="393">
        <v>-3.9</v>
      </c>
      <c r="E48" s="393">
        <v>1.8</v>
      </c>
      <c r="F48" s="393">
        <v>-1.9</v>
      </c>
      <c r="G48" s="393">
        <v>-44.54</v>
      </c>
      <c r="H48" s="393">
        <v>-11.45</v>
      </c>
      <c r="I48" s="393">
        <v>-24.6</v>
      </c>
      <c r="J48" s="393">
        <v>-23.5</v>
      </c>
      <c r="K48" s="393">
        <v>4.7</v>
      </c>
      <c r="L48" s="393">
        <v>19.399999999999999</v>
      </c>
      <c r="M48" s="393" t="s">
        <v>6</v>
      </c>
      <c r="N48" s="393" t="s">
        <v>6</v>
      </c>
      <c r="O48" s="381"/>
      <c r="P48" s="392" t="s">
        <v>459</v>
      </c>
    </row>
    <row r="49" spans="1:16" ht="11.4" hidden="1" customHeight="1">
      <c r="A49" s="392" t="s">
        <v>451</v>
      </c>
      <c r="B49" s="393" t="s">
        <v>6</v>
      </c>
      <c r="C49" s="393" t="s">
        <v>6</v>
      </c>
      <c r="D49" s="393" t="s">
        <v>6</v>
      </c>
      <c r="E49" s="393" t="s">
        <v>6</v>
      </c>
      <c r="F49" s="393" t="s">
        <v>6</v>
      </c>
      <c r="G49" s="393" t="s">
        <v>6</v>
      </c>
      <c r="H49" s="393" t="s">
        <v>6</v>
      </c>
      <c r="I49" s="393" t="s">
        <v>6</v>
      </c>
      <c r="J49" s="393" t="s">
        <v>6</v>
      </c>
      <c r="K49" s="393" t="s">
        <v>6</v>
      </c>
      <c r="L49" s="393" t="s">
        <v>6</v>
      </c>
      <c r="M49" s="393" t="s">
        <v>6</v>
      </c>
      <c r="N49" s="393" t="s">
        <v>6</v>
      </c>
      <c r="O49" s="381"/>
      <c r="P49" s="392" t="s">
        <v>458</v>
      </c>
    </row>
    <row r="50" spans="1:16" ht="11.4" customHeight="1">
      <c r="A50" s="392" t="s">
        <v>449</v>
      </c>
      <c r="B50" s="393">
        <v>-64.400000000000006</v>
      </c>
      <c r="C50" s="393">
        <v>-94.85</v>
      </c>
      <c r="D50" s="393">
        <v>11</v>
      </c>
      <c r="E50" s="393">
        <v>-136.6</v>
      </c>
      <c r="F50" s="393">
        <v>-377.7</v>
      </c>
      <c r="G50" s="393">
        <v>21.7</v>
      </c>
      <c r="H50" s="393">
        <v>105.6</v>
      </c>
      <c r="I50" s="393">
        <v>-345.8</v>
      </c>
      <c r="J50" s="393">
        <v>234.2</v>
      </c>
      <c r="K50" s="393">
        <v>22.9</v>
      </c>
      <c r="L50" s="393">
        <v>221</v>
      </c>
      <c r="M50" s="393" t="s">
        <v>6</v>
      </c>
      <c r="N50" s="393" t="s">
        <v>6</v>
      </c>
      <c r="O50" s="381"/>
      <c r="P50" s="392" t="s">
        <v>457</v>
      </c>
    </row>
    <row r="51" spans="1:16" ht="11.4" customHeight="1">
      <c r="A51" s="392" t="s">
        <v>447</v>
      </c>
      <c r="B51" s="393">
        <v>-99.4</v>
      </c>
      <c r="C51" s="393">
        <v>-59.8</v>
      </c>
      <c r="D51" s="393">
        <v>-1409.3</v>
      </c>
      <c r="E51" s="393">
        <v>-1024.3</v>
      </c>
      <c r="F51" s="393">
        <v>-49.1</v>
      </c>
      <c r="G51" s="393">
        <v>85.2</v>
      </c>
      <c r="H51" s="393">
        <v>-1461.9</v>
      </c>
      <c r="I51" s="393">
        <v>-412.4</v>
      </c>
      <c r="J51" s="393">
        <v>330.6</v>
      </c>
      <c r="K51" s="393">
        <v>227.8</v>
      </c>
      <c r="L51" s="393">
        <v>111.9</v>
      </c>
      <c r="M51" s="393" t="s">
        <v>6</v>
      </c>
      <c r="N51" s="393" t="s">
        <v>6</v>
      </c>
      <c r="O51" s="381"/>
      <c r="P51" s="392" t="s">
        <v>456</v>
      </c>
    </row>
    <row r="52" spans="1:16" ht="11.4" customHeight="1">
      <c r="A52" s="392" t="s">
        <v>455</v>
      </c>
      <c r="B52" s="393">
        <v>544.20000000000005</v>
      </c>
      <c r="C52" s="393">
        <v>176</v>
      </c>
      <c r="D52" s="393">
        <v>894.1</v>
      </c>
      <c r="E52" s="393">
        <v>-14.05</v>
      </c>
      <c r="F52" s="393">
        <v>-338.43</v>
      </c>
      <c r="G52" s="393">
        <v>206.7</v>
      </c>
      <c r="H52" s="393">
        <v>859.96</v>
      </c>
      <c r="I52" s="393">
        <v>352.1</v>
      </c>
      <c r="J52" s="393">
        <v>1038</v>
      </c>
      <c r="K52" s="393">
        <v>788.1</v>
      </c>
      <c r="L52" s="393">
        <v>2492.4</v>
      </c>
      <c r="M52" s="393">
        <v>2015.6</v>
      </c>
      <c r="N52" s="393">
        <v>169.4</v>
      </c>
      <c r="O52" s="381"/>
      <c r="P52" s="392" t="s">
        <v>454</v>
      </c>
    </row>
    <row r="53" spans="1:16" ht="11.4" customHeight="1">
      <c r="A53" s="392" t="s">
        <v>453</v>
      </c>
      <c r="B53" s="393">
        <v>72</v>
      </c>
      <c r="C53" s="393">
        <v>-22.5</v>
      </c>
      <c r="D53" s="393">
        <v>91</v>
      </c>
      <c r="E53" s="393">
        <v>-223.7</v>
      </c>
      <c r="F53" s="393">
        <v>-38.6</v>
      </c>
      <c r="G53" s="393">
        <v>-38</v>
      </c>
      <c r="H53" s="393">
        <v>-30.2</v>
      </c>
      <c r="I53" s="393">
        <v>-24.8</v>
      </c>
      <c r="J53" s="393">
        <v>-13.9</v>
      </c>
      <c r="K53" s="393">
        <v>262.7</v>
      </c>
      <c r="L53" s="393">
        <v>-11.8</v>
      </c>
      <c r="M53" s="393" t="s">
        <v>6</v>
      </c>
      <c r="N53" s="393" t="s">
        <v>6</v>
      </c>
      <c r="O53" s="381"/>
      <c r="P53" s="392" t="s">
        <v>452</v>
      </c>
    </row>
    <row r="54" spans="1:16" ht="11.4" customHeight="1">
      <c r="A54" s="392" t="s">
        <v>451</v>
      </c>
      <c r="B54" s="393">
        <v>119.1</v>
      </c>
      <c r="C54" s="393">
        <v>119.3</v>
      </c>
      <c r="D54" s="393">
        <v>252.6</v>
      </c>
      <c r="E54" s="393">
        <v>445.75</v>
      </c>
      <c r="F54" s="393">
        <v>305.76</v>
      </c>
      <c r="G54" s="393">
        <v>94.4</v>
      </c>
      <c r="H54" s="393">
        <v>366.56</v>
      </c>
      <c r="I54" s="393">
        <v>332.3</v>
      </c>
      <c r="J54" s="393">
        <v>784.9</v>
      </c>
      <c r="K54" s="393">
        <v>810.9</v>
      </c>
      <c r="L54" s="393">
        <v>711.7</v>
      </c>
      <c r="M54" s="393" t="s">
        <v>6</v>
      </c>
      <c r="N54" s="393" t="s">
        <v>6</v>
      </c>
      <c r="O54" s="381"/>
      <c r="P54" s="392" t="s">
        <v>450</v>
      </c>
    </row>
    <row r="55" spans="1:16" ht="11.4" customHeight="1">
      <c r="A55" s="392" t="s">
        <v>449</v>
      </c>
      <c r="B55" s="393">
        <v>234.2</v>
      </c>
      <c r="C55" s="393">
        <v>-36.299999999999997</v>
      </c>
      <c r="D55" s="393">
        <v>112.5</v>
      </c>
      <c r="E55" s="393">
        <v>-97.6</v>
      </c>
      <c r="F55" s="393">
        <v>-251.1</v>
      </c>
      <c r="G55" s="393">
        <v>-71.400000000000006</v>
      </c>
      <c r="H55" s="393">
        <v>22.1</v>
      </c>
      <c r="I55" s="393">
        <v>9.5</v>
      </c>
      <c r="J55" s="393">
        <v>413.4</v>
      </c>
      <c r="K55" s="393">
        <v>-107.7</v>
      </c>
      <c r="L55" s="393">
        <v>431.4</v>
      </c>
      <c r="M55" s="393" t="s">
        <v>6</v>
      </c>
      <c r="N55" s="393" t="s">
        <v>6</v>
      </c>
      <c r="O55" s="381"/>
      <c r="P55" s="392" t="s">
        <v>448</v>
      </c>
    </row>
    <row r="56" spans="1:16" ht="11.4" customHeight="1">
      <c r="A56" s="392" t="s">
        <v>447</v>
      </c>
      <c r="B56" s="393">
        <v>118.9</v>
      </c>
      <c r="C56" s="393">
        <v>115.5</v>
      </c>
      <c r="D56" s="393">
        <v>438</v>
      </c>
      <c r="E56" s="393">
        <v>-138.5</v>
      </c>
      <c r="F56" s="393">
        <v>-354.49</v>
      </c>
      <c r="G56" s="393">
        <v>221.7</v>
      </c>
      <c r="H56" s="393">
        <v>501.5</v>
      </c>
      <c r="I56" s="393">
        <v>35.1</v>
      </c>
      <c r="J56" s="393">
        <v>-146.4</v>
      </c>
      <c r="K56" s="393">
        <v>-177.8</v>
      </c>
      <c r="L56" s="393">
        <v>1361.1</v>
      </c>
      <c r="M56" s="393">
        <v>2015.6</v>
      </c>
      <c r="N56" s="393">
        <v>169.4</v>
      </c>
      <c r="O56" s="381"/>
      <c r="P56" s="392" t="s">
        <v>446</v>
      </c>
    </row>
    <row r="57" spans="1:16" ht="11.4" customHeight="1">
      <c r="A57" s="392" t="s">
        <v>445</v>
      </c>
      <c r="B57" s="393">
        <v>-618.45600000000002</v>
      </c>
      <c r="C57" s="393">
        <v>-447.7</v>
      </c>
      <c r="D57" s="393">
        <v>-139.9</v>
      </c>
      <c r="E57" s="393">
        <v>-1566.3</v>
      </c>
      <c r="F57" s="393">
        <v>-979.88</v>
      </c>
      <c r="G57" s="393">
        <v>-458.03</v>
      </c>
      <c r="H57" s="393">
        <v>-123.15</v>
      </c>
      <c r="I57" s="393">
        <v>411.9</v>
      </c>
      <c r="J57" s="393">
        <v>-15.71</v>
      </c>
      <c r="K57" s="393">
        <v>-129</v>
      </c>
      <c r="L57" s="393">
        <v>-960.5</v>
      </c>
      <c r="M57" s="393">
        <v>214.5</v>
      </c>
      <c r="N57" s="393">
        <v>-27.9</v>
      </c>
      <c r="O57" s="381"/>
      <c r="P57" s="392" t="s">
        <v>444</v>
      </c>
    </row>
    <row r="58" spans="1:16" ht="11.4" customHeight="1">
      <c r="A58" s="392" t="s">
        <v>443</v>
      </c>
      <c r="B58" s="393">
        <v>-48.355699999999999</v>
      </c>
      <c r="C58" s="393">
        <v>514.97</v>
      </c>
      <c r="D58" s="393">
        <v>-554.79999999999995</v>
      </c>
      <c r="E58" s="393">
        <v>-546.45000000000005</v>
      </c>
      <c r="F58" s="393">
        <v>179.24</v>
      </c>
      <c r="G58" s="393">
        <v>704.87</v>
      </c>
      <c r="H58" s="393">
        <v>194.2</v>
      </c>
      <c r="I58" s="393">
        <v>626.5</v>
      </c>
      <c r="J58" s="393">
        <v>-325.81</v>
      </c>
      <c r="K58" s="393">
        <v>406</v>
      </c>
      <c r="L58" s="393">
        <v>57.8</v>
      </c>
      <c r="M58" s="393">
        <v>154</v>
      </c>
      <c r="N58" s="393">
        <v>-434.4</v>
      </c>
      <c r="O58" s="381"/>
      <c r="P58" s="392" t="s">
        <v>442</v>
      </c>
    </row>
    <row r="59" spans="1:16" ht="11.4" customHeight="1">
      <c r="A59" s="392" t="s">
        <v>441</v>
      </c>
      <c r="B59" s="393">
        <v>48.355699999999999</v>
      </c>
      <c r="C59" s="393">
        <v>-515</v>
      </c>
      <c r="D59" s="393">
        <v>554.79999999999995</v>
      </c>
      <c r="E59" s="393">
        <v>546.5</v>
      </c>
      <c r="F59" s="393">
        <v>-179.24</v>
      </c>
      <c r="G59" s="393">
        <v>-704.87</v>
      </c>
      <c r="H59" s="393">
        <v>-194.2</v>
      </c>
      <c r="I59" s="393">
        <v>-626.5</v>
      </c>
      <c r="J59" s="393">
        <v>325.81</v>
      </c>
      <c r="K59" s="393">
        <v>-406</v>
      </c>
      <c r="L59" s="393">
        <v>-57.8</v>
      </c>
      <c r="M59" s="393">
        <v>-154</v>
      </c>
      <c r="N59" s="393">
        <v>434.4</v>
      </c>
      <c r="O59" s="381"/>
      <c r="P59" s="392" t="s">
        <v>440</v>
      </c>
    </row>
    <row r="60" spans="1:16" ht="11.4" customHeight="1">
      <c r="A60" s="392" t="s">
        <v>439</v>
      </c>
      <c r="B60" s="393">
        <v>69.855699999999999</v>
      </c>
      <c r="C60" s="393">
        <v>-518.5</v>
      </c>
      <c r="D60" s="393">
        <v>526.5</v>
      </c>
      <c r="E60" s="393">
        <v>358</v>
      </c>
      <c r="F60" s="393">
        <v>-541.79999999999995</v>
      </c>
      <c r="G60" s="393">
        <v>-1108.7</v>
      </c>
      <c r="H60" s="393">
        <v>-344.3</v>
      </c>
      <c r="I60" s="393">
        <v>-682.5</v>
      </c>
      <c r="J60" s="393">
        <v>309.2</v>
      </c>
      <c r="K60" s="393">
        <v>-637.79999999999995</v>
      </c>
      <c r="L60" s="393">
        <v>-452.5</v>
      </c>
      <c r="M60" s="393">
        <v>-330.8</v>
      </c>
      <c r="N60" s="393">
        <v>542.29999999999995</v>
      </c>
      <c r="O60" s="381"/>
      <c r="P60" s="392" t="s">
        <v>438</v>
      </c>
    </row>
    <row r="61" spans="1:16" ht="11.4" customHeight="1">
      <c r="A61" s="392" t="s">
        <v>437</v>
      </c>
      <c r="B61" s="393">
        <v>0</v>
      </c>
      <c r="C61" s="393">
        <v>0</v>
      </c>
      <c r="D61" s="393">
        <v>-25.6</v>
      </c>
      <c r="E61" s="393">
        <v>92.8</v>
      </c>
      <c r="F61" s="393">
        <v>65.7</v>
      </c>
      <c r="G61" s="393">
        <v>219.1</v>
      </c>
      <c r="H61" s="393">
        <v>37.5</v>
      </c>
      <c r="I61" s="393">
        <v>62.8</v>
      </c>
      <c r="J61" s="393">
        <v>-41.7</v>
      </c>
      <c r="K61" s="393">
        <v>274.7</v>
      </c>
      <c r="L61" s="393">
        <v>390.8</v>
      </c>
      <c r="M61" s="393">
        <v>172.8</v>
      </c>
      <c r="N61" s="393">
        <v>-110.8</v>
      </c>
      <c r="O61" s="381"/>
      <c r="P61" s="392" t="s">
        <v>436</v>
      </c>
    </row>
    <row r="62" spans="1:16" ht="11.4" customHeight="1">
      <c r="A62" s="392" t="s">
        <v>435</v>
      </c>
      <c r="B62" s="393">
        <v>-21.5</v>
      </c>
      <c r="C62" s="393">
        <v>3.5</v>
      </c>
      <c r="D62" s="393">
        <v>53.8</v>
      </c>
      <c r="E62" s="393">
        <v>95.7</v>
      </c>
      <c r="F62" s="393">
        <v>296.86</v>
      </c>
      <c r="G62" s="393">
        <v>184.73</v>
      </c>
      <c r="H62" s="393">
        <v>112.6</v>
      </c>
      <c r="I62" s="393">
        <v>-6.8</v>
      </c>
      <c r="J62" s="393">
        <v>58.31</v>
      </c>
      <c r="K62" s="393">
        <v>-42.9</v>
      </c>
      <c r="L62" s="393">
        <v>3.9</v>
      </c>
      <c r="M62" s="393">
        <v>4</v>
      </c>
      <c r="N62" s="393">
        <v>2.9</v>
      </c>
      <c r="O62" s="381"/>
      <c r="P62" s="392" t="s">
        <v>434</v>
      </c>
    </row>
    <row r="63" spans="1:16" ht="11.4" customHeight="1">
      <c r="A63" s="391"/>
      <c r="B63" s="390"/>
      <c r="C63" s="390"/>
      <c r="D63" s="390"/>
      <c r="E63" s="390"/>
      <c r="F63" s="389"/>
      <c r="G63" s="389"/>
      <c r="H63" s="389"/>
      <c r="I63" s="389"/>
      <c r="J63" s="389"/>
      <c r="K63" s="389"/>
      <c r="L63" s="389"/>
      <c r="M63" s="389"/>
      <c r="N63" s="389"/>
      <c r="O63" s="388"/>
      <c r="P63" s="388"/>
    </row>
    <row r="64" spans="1:16" ht="11.4" customHeight="1">
      <c r="A64" s="387"/>
      <c r="B64" s="383"/>
      <c r="C64" s="383"/>
      <c r="D64" s="383"/>
      <c r="E64" s="383"/>
      <c r="F64" s="382"/>
      <c r="G64" s="382"/>
      <c r="H64" s="382"/>
      <c r="I64" s="382"/>
      <c r="J64" s="382"/>
      <c r="K64" s="382"/>
      <c r="L64" s="382"/>
      <c r="M64" s="382"/>
      <c r="N64" s="382"/>
      <c r="O64" s="381"/>
      <c r="P64" s="381"/>
    </row>
    <row r="65" spans="1:16" ht="11.4" customHeight="1">
      <c r="A65" s="384" t="s">
        <v>277</v>
      </c>
      <c r="B65" s="383"/>
      <c r="C65" s="383"/>
      <c r="D65" s="383"/>
      <c r="E65" s="383"/>
      <c r="F65" s="382"/>
      <c r="G65" s="382"/>
      <c r="H65" s="382"/>
      <c r="I65" s="382"/>
      <c r="J65" s="382"/>
      <c r="K65" s="382"/>
      <c r="L65" s="382"/>
      <c r="M65" s="382"/>
      <c r="N65" s="382"/>
      <c r="O65" s="381"/>
      <c r="P65" s="381"/>
    </row>
    <row r="66" spans="1:16" ht="11.4" customHeight="1">
      <c r="A66" s="385" t="s">
        <v>826</v>
      </c>
      <c r="B66" s="383"/>
      <c r="C66" s="383"/>
      <c r="D66" s="383"/>
      <c r="E66" s="383"/>
      <c r="F66" s="382"/>
      <c r="G66" s="382"/>
      <c r="H66" s="382"/>
      <c r="I66" s="382"/>
      <c r="J66" s="382"/>
      <c r="K66" s="382"/>
      <c r="L66" s="382"/>
      <c r="M66" s="382"/>
      <c r="N66" s="382"/>
      <c r="O66" s="381"/>
      <c r="P66" s="381"/>
    </row>
    <row r="67" spans="1:16" s="386" customFormat="1" ht="11.4" customHeight="1">
      <c r="A67" s="384" t="s">
        <v>827</v>
      </c>
      <c r="B67" s="383"/>
      <c r="C67" s="383"/>
      <c r="D67" s="383"/>
      <c r="E67" s="383"/>
      <c r="F67" s="382"/>
      <c r="G67" s="382"/>
      <c r="H67" s="382"/>
      <c r="I67" s="382"/>
      <c r="J67" s="382"/>
      <c r="K67" s="382"/>
      <c r="L67" s="382"/>
      <c r="M67" s="382"/>
      <c r="N67" s="382"/>
      <c r="O67" s="381"/>
      <c r="P67" s="381"/>
    </row>
    <row r="68" spans="1:16" ht="11.4" customHeight="1">
      <c r="A68" s="384"/>
      <c r="B68" s="383"/>
      <c r="C68" s="383"/>
      <c r="D68" s="383"/>
      <c r="E68" s="383"/>
      <c r="F68" s="382"/>
      <c r="G68" s="382"/>
      <c r="H68" s="382"/>
      <c r="I68" s="382"/>
      <c r="J68" s="382"/>
      <c r="K68" s="382"/>
      <c r="L68" s="382"/>
      <c r="M68" s="382"/>
      <c r="N68" s="382"/>
      <c r="O68" s="381"/>
      <c r="P68" s="381"/>
    </row>
    <row r="69" spans="1:16" ht="11.4" customHeight="1">
      <c r="A69" s="384" t="s">
        <v>269</v>
      </c>
      <c r="B69" s="383"/>
      <c r="C69" s="383"/>
      <c r="D69" s="383"/>
      <c r="E69" s="383"/>
      <c r="F69" s="382"/>
      <c r="G69" s="382"/>
      <c r="H69" s="382"/>
      <c r="I69" s="382"/>
      <c r="J69" s="382"/>
      <c r="K69" s="382"/>
      <c r="L69" s="382"/>
      <c r="M69" s="382"/>
      <c r="N69" s="382"/>
      <c r="O69" s="381"/>
      <c r="P69" s="381"/>
    </row>
    <row r="70" spans="1:16" ht="11.4" customHeight="1">
      <c r="A70" s="385" t="s">
        <v>828</v>
      </c>
      <c r="B70" s="383"/>
      <c r="C70" s="383"/>
      <c r="D70" s="383"/>
      <c r="E70" s="383"/>
      <c r="F70" s="382"/>
      <c r="G70" s="382"/>
      <c r="H70" s="382"/>
      <c r="I70" s="382"/>
      <c r="J70" s="382"/>
      <c r="K70" s="382"/>
      <c r="L70" s="382"/>
      <c r="M70" s="382"/>
      <c r="N70" s="382"/>
      <c r="O70" s="381"/>
      <c r="P70" s="381"/>
    </row>
    <row r="71" spans="1:16" ht="11.4" customHeight="1">
      <c r="A71" s="384" t="s">
        <v>829</v>
      </c>
      <c r="B71" s="383"/>
      <c r="C71" s="383"/>
      <c r="D71" s="383"/>
      <c r="E71" s="383"/>
      <c r="F71" s="382"/>
      <c r="G71" s="382"/>
      <c r="H71" s="382"/>
      <c r="I71" s="382"/>
      <c r="J71" s="382"/>
      <c r="K71" s="382"/>
      <c r="L71" s="382"/>
      <c r="M71" s="382"/>
      <c r="N71" s="382"/>
      <c r="O71" s="381"/>
      <c r="P71" s="381"/>
    </row>
    <row r="72" spans="1:16" ht="11.4" customHeight="1">
      <c r="A72" s="381"/>
      <c r="B72" s="383"/>
      <c r="C72" s="383"/>
      <c r="D72" s="383"/>
      <c r="E72" s="383"/>
      <c r="F72" s="382"/>
      <c r="G72" s="382"/>
      <c r="H72" s="382"/>
      <c r="I72" s="382"/>
      <c r="J72" s="382"/>
      <c r="K72" s="382"/>
      <c r="L72" s="382"/>
      <c r="M72" s="382"/>
      <c r="N72" s="382"/>
      <c r="O72" s="381"/>
      <c r="P72" s="381"/>
    </row>
    <row r="73" spans="1:16" ht="11.4" customHeight="1">
      <c r="A73" s="381"/>
      <c r="B73" s="383"/>
      <c r="C73" s="383"/>
      <c r="D73" s="383"/>
      <c r="E73" s="383"/>
      <c r="F73" s="382"/>
      <c r="G73" s="382"/>
      <c r="H73" s="382"/>
      <c r="I73" s="382"/>
      <c r="J73" s="382"/>
      <c r="K73" s="382"/>
      <c r="L73" s="382"/>
      <c r="M73" s="382"/>
      <c r="N73" s="382"/>
      <c r="O73" s="381"/>
      <c r="P73" s="381"/>
    </row>
    <row r="74" spans="1:16" ht="11.4" customHeight="1">
      <c r="A74" s="381"/>
      <c r="B74" s="383"/>
      <c r="C74" s="383"/>
      <c r="D74" s="383"/>
      <c r="E74" s="383"/>
      <c r="F74" s="382"/>
      <c r="G74" s="382"/>
      <c r="H74" s="382"/>
      <c r="I74" s="382"/>
      <c r="J74" s="382"/>
      <c r="K74" s="382"/>
      <c r="L74" s="382"/>
      <c r="M74" s="382"/>
      <c r="N74" s="382"/>
      <c r="O74" s="381"/>
      <c r="P74" s="381"/>
    </row>
    <row r="75" spans="1:16" ht="11.4" customHeight="1">
      <c r="A75" s="381"/>
      <c r="B75" s="383"/>
      <c r="C75" s="383"/>
      <c r="D75" s="383"/>
      <c r="E75" s="383"/>
      <c r="F75" s="382"/>
      <c r="G75" s="382"/>
      <c r="H75" s="382"/>
      <c r="I75" s="382"/>
      <c r="J75" s="382"/>
      <c r="K75" s="382"/>
      <c r="L75" s="382"/>
      <c r="M75" s="382"/>
      <c r="N75" s="382"/>
      <c r="O75" s="381"/>
      <c r="P75" s="381"/>
    </row>
    <row r="76" spans="1:16" ht="11.4" customHeight="1">
      <c r="A76" s="381"/>
      <c r="B76" s="383"/>
      <c r="C76" s="383"/>
      <c r="D76" s="383"/>
      <c r="E76" s="383"/>
      <c r="F76" s="382"/>
      <c r="G76" s="382"/>
      <c r="H76" s="382"/>
      <c r="I76" s="382"/>
      <c r="J76" s="382"/>
      <c r="K76" s="382"/>
      <c r="L76" s="382"/>
      <c r="M76" s="382"/>
      <c r="N76" s="382"/>
      <c r="O76" s="381"/>
      <c r="P76" s="381"/>
    </row>
    <row r="77" spans="1:16" ht="11.4" customHeight="1">
      <c r="A77" s="381"/>
      <c r="B77" s="383"/>
      <c r="C77" s="383"/>
      <c r="D77" s="383"/>
      <c r="E77" s="383"/>
      <c r="F77" s="382"/>
      <c r="G77" s="382"/>
      <c r="H77" s="382"/>
      <c r="I77" s="382"/>
      <c r="J77" s="382"/>
      <c r="K77" s="382"/>
      <c r="L77" s="382"/>
      <c r="M77" s="382"/>
      <c r="N77" s="382"/>
      <c r="O77" s="381"/>
      <c r="P77" s="381"/>
    </row>
    <row r="85" spans="1:15" ht="11.4" customHeight="1">
      <c r="A85" s="380"/>
      <c r="B85" s="379"/>
      <c r="C85" s="379"/>
      <c r="D85" s="379"/>
      <c r="E85" s="379"/>
      <c r="F85" s="378"/>
      <c r="G85" s="378"/>
      <c r="H85" s="378"/>
      <c r="I85" s="378"/>
      <c r="J85" s="378"/>
      <c r="K85" s="378"/>
      <c r="L85" s="378"/>
      <c r="M85" s="378"/>
      <c r="N85" s="378"/>
      <c r="O85" s="378"/>
    </row>
  </sheetData>
  <pageMargins left="0" right="0" top="0" bottom="0" header="0" footer="0"/>
  <pageSetup scale="76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P38"/>
  <sheetViews>
    <sheetView showGridLines="0" workbookViewId="0">
      <selection activeCell="B1" sqref="B1"/>
    </sheetView>
  </sheetViews>
  <sheetFormatPr defaultColWidth="11.44140625" defaultRowHeight="11.4" customHeight="1"/>
  <cols>
    <col min="1" max="1" width="27.6640625" style="38" customWidth="1"/>
    <col min="2" max="14" width="6.77734375" style="38" customWidth="1"/>
    <col min="15" max="15" width="1.44140625" style="38" customWidth="1"/>
    <col min="16" max="16" width="22.44140625" style="38" customWidth="1"/>
    <col min="17" max="16384" width="11.44140625" style="38"/>
  </cols>
  <sheetData>
    <row r="1" spans="1:16" s="188" customFormat="1" ht="11.4" customHeight="1">
      <c r="A1" s="188" t="s">
        <v>45</v>
      </c>
    </row>
    <row r="2" spans="1:16" ht="11.4" customHeight="1">
      <c r="A2" s="7" t="s">
        <v>27</v>
      </c>
      <c r="B2" s="4"/>
      <c r="C2" s="4"/>
      <c r="D2" s="4"/>
      <c r="E2" s="5"/>
      <c r="P2" s="7" t="s">
        <v>31</v>
      </c>
    </row>
    <row r="3" spans="1:16" ht="11.4" customHeight="1">
      <c r="A3" s="172" t="s">
        <v>0</v>
      </c>
      <c r="B3" s="4"/>
      <c r="C3" s="4"/>
      <c r="D3" s="5"/>
      <c r="E3" s="5"/>
      <c r="P3" s="172" t="s">
        <v>32</v>
      </c>
    </row>
    <row r="4" spans="1:16" s="41" customFormat="1" ht="11.4" customHeight="1">
      <c r="A4" s="171" t="s">
        <v>79</v>
      </c>
      <c r="B4" s="9"/>
      <c r="C4" s="9"/>
      <c r="D4" s="10"/>
      <c r="E4" s="10"/>
      <c r="P4" s="171" t="s">
        <v>44</v>
      </c>
    </row>
    <row r="5" spans="1:16" s="41" customFormat="1" ht="11.4" customHeight="1">
      <c r="A5" s="194"/>
      <c r="B5" s="59"/>
      <c r="C5" s="59"/>
      <c r="D5" s="60"/>
      <c r="E5" s="60"/>
      <c r="F5" s="58"/>
      <c r="G5" s="58"/>
      <c r="H5" s="10"/>
      <c r="I5" s="10"/>
      <c r="J5" s="10"/>
      <c r="K5" s="10"/>
      <c r="L5" s="10"/>
      <c r="M5" s="10"/>
      <c r="N5" s="10"/>
      <c r="O5" s="58"/>
      <c r="P5" s="58"/>
    </row>
    <row r="6" spans="1:16" s="41" customFormat="1" ht="10.199999999999999">
      <c r="A6" s="65"/>
      <c r="B6" s="67">
        <v>2000</v>
      </c>
      <c r="C6" s="67">
        <v>2001</v>
      </c>
      <c r="D6" s="67">
        <v>2002</v>
      </c>
      <c r="E6" s="66">
        <v>2003</v>
      </c>
      <c r="F6" s="65">
        <v>2004</v>
      </c>
      <c r="G6" s="65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65" t="s">
        <v>28</v>
      </c>
      <c r="P6" s="65"/>
    </row>
    <row r="7" spans="1:16" s="41" customFormat="1" ht="24" customHeight="1">
      <c r="A7" s="36"/>
      <c r="B7" s="36"/>
      <c r="C7" s="36"/>
      <c r="D7" s="36"/>
      <c r="E7" s="37"/>
      <c r="H7" s="10"/>
      <c r="I7" s="10"/>
      <c r="J7" s="10"/>
      <c r="K7" s="10"/>
      <c r="L7" s="10"/>
      <c r="M7" s="10"/>
      <c r="N7" s="10"/>
    </row>
    <row r="8" spans="1:16" s="75" customFormat="1" ht="11.4" customHeight="1">
      <c r="A8" s="84" t="s">
        <v>10</v>
      </c>
      <c r="B8" s="86">
        <v>5736.6826801663501</v>
      </c>
      <c r="C8" s="86">
        <v>5276.3248708508381</v>
      </c>
      <c r="D8" s="86">
        <v>5164.9406881365621</v>
      </c>
      <c r="E8" s="87">
        <v>5470.8102684910718</v>
      </c>
      <c r="F8" s="74">
        <v>5935.8855999999996</v>
      </c>
      <c r="G8" s="74">
        <v>6144.7102000000004</v>
      </c>
      <c r="H8" s="74">
        <v>6610.2755999999999</v>
      </c>
      <c r="I8" s="74">
        <v>7160.1485000000011</v>
      </c>
      <c r="J8" s="74">
        <v>6747.9871000000003</v>
      </c>
      <c r="K8" s="74">
        <v>5483.1797999999999</v>
      </c>
      <c r="L8" s="74">
        <v>6753.7181</v>
      </c>
      <c r="M8" s="74">
        <v>8612.0669999999991</v>
      </c>
      <c r="N8" s="74">
        <v>9078.9117999999999</v>
      </c>
      <c r="P8" s="84" t="s">
        <v>46</v>
      </c>
    </row>
    <row r="9" spans="1:16" ht="11.4" customHeight="1">
      <c r="A9" s="13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P9" s="13"/>
    </row>
    <row r="10" spans="1:16" ht="11.4" customHeight="1">
      <c r="A10" s="11" t="s">
        <v>14</v>
      </c>
      <c r="B10" s="12">
        <v>430.78700000000003</v>
      </c>
      <c r="C10" s="12">
        <v>318.17869531999997</v>
      </c>
      <c r="D10" s="12">
        <v>360.66725000000002</v>
      </c>
      <c r="E10" s="12">
        <v>449.05259999999998</v>
      </c>
      <c r="F10" s="44">
        <v>588.86519999999996</v>
      </c>
      <c r="G10" s="44">
        <v>549.4</v>
      </c>
      <c r="H10" s="44">
        <v>939.27560000000005</v>
      </c>
      <c r="I10" s="44">
        <v>1348.7013000000002</v>
      </c>
      <c r="J10" s="44">
        <v>738.20659999999998</v>
      </c>
      <c r="K10" s="44">
        <v>320.73010000000005</v>
      </c>
      <c r="L10" s="44">
        <v>404.62780000000004</v>
      </c>
      <c r="M10" s="44">
        <v>762.73140000000001</v>
      </c>
      <c r="N10" s="44">
        <v>872.60079999999994</v>
      </c>
      <c r="P10" s="11" t="s">
        <v>47</v>
      </c>
    </row>
    <row r="11" spans="1:16" ht="11.4" customHeight="1">
      <c r="A11" s="11" t="s">
        <v>136</v>
      </c>
      <c r="B11" s="14">
        <v>70.882000000000005</v>
      </c>
      <c r="C11" s="14">
        <v>64.614000000000004</v>
      </c>
      <c r="D11" s="14">
        <v>74.041399999999996</v>
      </c>
      <c r="E11" s="14">
        <v>72.8857</v>
      </c>
      <c r="F11" s="44">
        <v>74.031399999999991</v>
      </c>
      <c r="G11" s="44">
        <v>74.3</v>
      </c>
      <c r="H11" s="44">
        <v>104.9</v>
      </c>
      <c r="I11" s="44">
        <v>97.995199999999983</v>
      </c>
      <c r="J11" s="44">
        <v>77.258700000000005</v>
      </c>
      <c r="K11" s="44">
        <v>91.296599999999998</v>
      </c>
      <c r="L11" s="44">
        <v>163.28740000000002</v>
      </c>
      <c r="M11" s="44">
        <v>175.81070000000005</v>
      </c>
      <c r="N11" s="44">
        <v>162.17070000000001</v>
      </c>
      <c r="P11" s="11" t="s">
        <v>147</v>
      </c>
    </row>
    <row r="12" spans="1:16" ht="11.4" customHeight="1">
      <c r="A12" s="11" t="s">
        <v>137</v>
      </c>
      <c r="B12" s="14">
        <v>12.555</v>
      </c>
      <c r="C12" s="14">
        <v>15.563906999999999</v>
      </c>
      <c r="D12" s="14">
        <v>14.18365</v>
      </c>
      <c r="E12" s="14">
        <v>15.229700000000001</v>
      </c>
      <c r="F12" s="44">
        <v>10.7212</v>
      </c>
      <c r="G12" s="44">
        <v>16.200000000000003</v>
      </c>
      <c r="H12" s="44">
        <v>16.766999999999999</v>
      </c>
      <c r="I12" s="44">
        <v>19.986699999999999</v>
      </c>
      <c r="J12" s="44">
        <v>19.275100000000002</v>
      </c>
      <c r="K12" s="44">
        <v>17.293399999999998</v>
      </c>
      <c r="L12" s="44">
        <v>20.907</v>
      </c>
      <c r="M12" s="44">
        <v>15.358000000000001</v>
      </c>
      <c r="N12" s="44">
        <v>23.5672</v>
      </c>
      <c r="P12" s="11" t="s">
        <v>137</v>
      </c>
    </row>
    <row r="13" spans="1:16" ht="11.4" customHeight="1">
      <c r="A13" s="11" t="s">
        <v>138</v>
      </c>
      <c r="B13" s="14">
        <v>6.12</v>
      </c>
      <c r="C13" s="14">
        <v>8.5754000000000001</v>
      </c>
      <c r="D13" s="14">
        <v>10.953100000000001</v>
      </c>
      <c r="E13" s="14">
        <v>8.8320000000000007</v>
      </c>
      <c r="F13" s="44">
        <v>9.3268000000000004</v>
      </c>
      <c r="G13" s="44">
        <v>10.6</v>
      </c>
      <c r="H13" s="44">
        <v>10.925000000000001</v>
      </c>
      <c r="I13" s="44">
        <v>11.245100000000001</v>
      </c>
      <c r="J13" s="44">
        <v>11.984299999999999</v>
      </c>
      <c r="K13" s="44">
        <v>12.4719</v>
      </c>
      <c r="L13" s="44">
        <v>11.5084</v>
      </c>
      <c r="M13" s="44">
        <v>13.382100000000003</v>
      </c>
      <c r="N13" s="44">
        <v>15.181400000000002</v>
      </c>
      <c r="P13" s="11" t="s">
        <v>148</v>
      </c>
    </row>
    <row r="14" spans="1:16" ht="11.4" customHeight="1">
      <c r="A14" s="11" t="s">
        <v>139</v>
      </c>
      <c r="B14" s="14">
        <v>33.033999999999999</v>
      </c>
      <c r="C14" s="14">
        <v>11.100007489999999</v>
      </c>
      <c r="D14" s="14">
        <v>12.8005</v>
      </c>
      <c r="E14" s="14">
        <v>16.542900000000003</v>
      </c>
      <c r="F14" s="44">
        <v>5.74</v>
      </c>
      <c r="G14" s="44">
        <v>7.6000000000000005</v>
      </c>
      <c r="H14" s="44">
        <v>18.400000000000002</v>
      </c>
      <c r="I14" s="44">
        <v>13.144600000000001</v>
      </c>
      <c r="J14" s="44">
        <v>17.1494</v>
      </c>
      <c r="K14" s="44">
        <v>19.674400000000002</v>
      </c>
      <c r="L14" s="44">
        <v>10.3626</v>
      </c>
      <c r="M14" s="44">
        <v>26.352499999999992</v>
      </c>
      <c r="N14" s="44">
        <v>34.138199999999998</v>
      </c>
      <c r="P14" s="11" t="s">
        <v>121</v>
      </c>
    </row>
    <row r="15" spans="1:16" ht="11.4" customHeight="1">
      <c r="A15" s="11" t="s">
        <v>112</v>
      </c>
      <c r="B15" s="14">
        <v>26.149000000000001</v>
      </c>
      <c r="C15" s="14">
        <v>42.718019829999996</v>
      </c>
      <c r="D15" s="14">
        <v>66.975100000000012</v>
      </c>
      <c r="E15" s="14">
        <v>77.021599999999992</v>
      </c>
      <c r="F15" s="44">
        <v>55.894500000000001</v>
      </c>
      <c r="G15" s="44">
        <v>41.6</v>
      </c>
      <c r="H15" s="44">
        <v>67.044699999999992</v>
      </c>
      <c r="I15" s="44">
        <v>90.916499999999999</v>
      </c>
      <c r="J15" s="44">
        <v>106.6627</v>
      </c>
      <c r="K15" s="44">
        <v>163.96270000000001</v>
      </c>
      <c r="L15" s="44">
        <v>187.3297</v>
      </c>
      <c r="M15" s="44">
        <v>183.65419999999997</v>
      </c>
      <c r="N15" s="44">
        <v>168.5822</v>
      </c>
      <c r="P15" s="11" t="s">
        <v>36</v>
      </c>
    </row>
    <row r="16" spans="1:16" ht="11.4" customHeight="1">
      <c r="A16" s="11" t="s">
        <v>109</v>
      </c>
      <c r="B16" s="14">
        <v>44.692999999999998</v>
      </c>
      <c r="C16" s="14">
        <v>30.442599999999999</v>
      </c>
      <c r="D16" s="14">
        <v>25.470899999999997</v>
      </c>
      <c r="E16" s="14">
        <v>19.882000000000001</v>
      </c>
      <c r="F16" s="44">
        <v>43.172699999999999</v>
      </c>
      <c r="G16" s="44">
        <v>18.299999999999997</v>
      </c>
      <c r="H16" s="44">
        <v>11.438900000000002</v>
      </c>
      <c r="I16" s="44">
        <v>16.483400000000003</v>
      </c>
      <c r="J16" s="44">
        <v>13.5688</v>
      </c>
      <c r="K16" s="44">
        <v>11.905700000000001</v>
      </c>
      <c r="L16" s="44">
        <v>11.232700000000001</v>
      </c>
      <c r="M16" s="44">
        <v>15.7562</v>
      </c>
      <c r="N16" s="44">
        <v>11.6212</v>
      </c>
      <c r="P16" s="11" t="s">
        <v>35</v>
      </c>
    </row>
    <row r="17" spans="1:16" ht="11.4" customHeight="1">
      <c r="A17" s="11" t="s">
        <v>140</v>
      </c>
      <c r="B17" s="14">
        <v>237.35400000000001</v>
      </c>
      <c r="C17" s="14">
        <v>145.164761</v>
      </c>
      <c r="D17" s="14">
        <v>156.24260000000001</v>
      </c>
      <c r="E17" s="14">
        <v>238.65870000000001</v>
      </c>
      <c r="F17" s="44">
        <v>389.97860000000003</v>
      </c>
      <c r="G17" s="44">
        <v>380.8</v>
      </c>
      <c r="H17" s="44">
        <v>709.80000000000007</v>
      </c>
      <c r="I17" s="44">
        <v>1098.9298000000001</v>
      </c>
      <c r="J17" s="44">
        <v>492.30759999999998</v>
      </c>
      <c r="K17" s="44">
        <v>4.1254000000000008</v>
      </c>
      <c r="L17" s="44" t="s">
        <v>67</v>
      </c>
      <c r="M17" s="44">
        <v>290.13</v>
      </c>
      <c r="N17" s="44">
        <v>267.25479999999999</v>
      </c>
      <c r="P17" s="11" t="s">
        <v>149</v>
      </c>
    </row>
    <row r="18" spans="1:16" ht="11.4" customHeight="1">
      <c r="A18" s="11" t="s">
        <v>141</v>
      </c>
      <c r="B18" s="14" t="s">
        <v>67</v>
      </c>
      <c r="C18" s="14" t="s">
        <v>67</v>
      </c>
      <c r="D18" s="14" t="s">
        <v>67</v>
      </c>
      <c r="E18" s="14" t="s">
        <v>67</v>
      </c>
      <c r="F18" s="14" t="s">
        <v>67</v>
      </c>
      <c r="G18" s="14" t="s">
        <v>67</v>
      </c>
      <c r="H18" s="14" t="s">
        <v>67</v>
      </c>
      <c r="I18" s="14" t="s">
        <v>67</v>
      </c>
      <c r="J18" s="14" t="s">
        <v>67</v>
      </c>
      <c r="K18" s="14" t="s">
        <v>67</v>
      </c>
      <c r="L18" s="14" t="s">
        <v>67</v>
      </c>
      <c r="M18" s="14">
        <v>42.287699999999994</v>
      </c>
      <c r="N18" s="14">
        <v>190.08509999999998</v>
      </c>
      <c r="P18" s="11" t="s">
        <v>150</v>
      </c>
    </row>
    <row r="19" spans="1:16" ht="11.4" customHeight="1">
      <c r="A19" s="13"/>
      <c r="B19" s="14"/>
      <c r="C19" s="14"/>
      <c r="D19" s="14"/>
      <c r="E19" s="72"/>
      <c r="F19" s="44"/>
      <c r="G19" s="44"/>
      <c r="H19" s="44"/>
      <c r="I19" s="44"/>
      <c r="J19" s="44"/>
      <c r="K19" s="44"/>
      <c r="L19" s="44"/>
      <c r="M19" s="44"/>
      <c r="N19" s="44"/>
      <c r="P19" s="13"/>
    </row>
    <row r="20" spans="1:16" ht="11.4" customHeight="1">
      <c r="A20" s="11" t="s">
        <v>15</v>
      </c>
      <c r="B20" s="12">
        <v>352.2</v>
      </c>
      <c r="C20" s="12">
        <v>334.20000000000005</v>
      </c>
      <c r="D20" s="12">
        <v>374.2</v>
      </c>
      <c r="E20" s="12">
        <v>463.2</v>
      </c>
      <c r="F20" s="44">
        <v>427.90000000000003</v>
      </c>
      <c r="G20" s="44">
        <v>508.9</v>
      </c>
      <c r="H20" s="44">
        <v>617.1</v>
      </c>
      <c r="I20" s="44">
        <v>871.7</v>
      </c>
      <c r="J20" s="44">
        <v>1113.3000000000002</v>
      </c>
      <c r="K20" s="44">
        <v>1033</v>
      </c>
      <c r="L20" s="44">
        <v>1710</v>
      </c>
      <c r="M20" s="44">
        <v>2396.3540999999996</v>
      </c>
      <c r="N20" s="44">
        <v>2634.0832</v>
      </c>
      <c r="P20" s="11" t="s">
        <v>48</v>
      </c>
    </row>
    <row r="21" spans="1:16" ht="11.4" customHeight="1">
      <c r="A21" s="11" t="s">
        <v>142</v>
      </c>
      <c r="B21" s="14">
        <v>1.7</v>
      </c>
      <c r="C21" s="14">
        <v>4.3</v>
      </c>
      <c r="D21" s="14">
        <v>3.2</v>
      </c>
      <c r="E21" s="14">
        <v>4.5999999999999996</v>
      </c>
      <c r="F21" s="44">
        <v>2.7</v>
      </c>
      <c r="G21" s="44">
        <v>2.6</v>
      </c>
      <c r="H21" s="44">
        <v>5.6</v>
      </c>
      <c r="I21" s="44">
        <v>16.033000000000001</v>
      </c>
      <c r="J21" s="44">
        <v>45.219200000000001</v>
      </c>
      <c r="K21" s="44">
        <v>31.981999999999999</v>
      </c>
      <c r="L21" s="44">
        <v>42.863</v>
      </c>
      <c r="M21" s="44">
        <v>26.7104</v>
      </c>
      <c r="N21" s="44" t="s">
        <v>6</v>
      </c>
      <c r="P21" s="11" t="s">
        <v>151</v>
      </c>
    </row>
    <row r="22" spans="1:16" ht="11.4" customHeight="1">
      <c r="A22" s="11" t="s">
        <v>143</v>
      </c>
      <c r="B22" s="14">
        <v>3.7</v>
      </c>
      <c r="C22" s="14">
        <v>3.7</v>
      </c>
      <c r="D22" s="14">
        <v>4.5</v>
      </c>
      <c r="E22" s="14">
        <v>3.1</v>
      </c>
      <c r="F22" s="44">
        <v>2</v>
      </c>
      <c r="G22" s="44">
        <v>3.6</v>
      </c>
      <c r="H22" s="44">
        <v>1.7</v>
      </c>
      <c r="I22" s="44">
        <v>5.4399999999999997E-2</v>
      </c>
      <c r="J22" s="44">
        <v>0.27689999999999998</v>
      </c>
      <c r="K22" s="44">
        <v>5.7000000000000002E-2</v>
      </c>
      <c r="L22" s="44">
        <v>0.11015</v>
      </c>
      <c r="M22" s="44">
        <v>0.129</v>
      </c>
      <c r="N22" s="44" t="s">
        <v>6</v>
      </c>
      <c r="P22" s="11" t="s">
        <v>152</v>
      </c>
    </row>
    <row r="23" spans="1:16" ht="11.4" customHeight="1">
      <c r="A23" s="11" t="s">
        <v>144</v>
      </c>
      <c r="B23" s="14">
        <v>9.4</v>
      </c>
      <c r="C23" s="14">
        <v>2.6</v>
      </c>
      <c r="D23" s="14">
        <v>2.5</v>
      </c>
      <c r="E23" s="14">
        <v>0.4</v>
      </c>
      <c r="F23" s="44">
        <v>0.5</v>
      </c>
      <c r="G23" s="44">
        <v>0.3</v>
      </c>
      <c r="H23" s="44">
        <v>0.5</v>
      </c>
      <c r="I23" s="44">
        <v>0.32779999999999998</v>
      </c>
      <c r="J23" s="44">
        <v>0.43290000000000001</v>
      </c>
      <c r="K23" s="44">
        <v>0.86250000000000004</v>
      </c>
      <c r="L23" s="44">
        <v>0.73599999999999999</v>
      </c>
      <c r="M23" s="44">
        <v>1.8593999999999999</v>
      </c>
      <c r="N23" s="44" t="s">
        <v>6</v>
      </c>
      <c r="P23" s="11" t="s">
        <v>153</v>
      </c>
    </row>
    <row r="24" spans="1:16" ht="11.4" customHeight="1">
      <c r="A24" s="11" t="s">
        <v>145</v>
      </c>
      <c r="B24" s="14">
        <v>7.9</v>
      </c>
      <c r="C24" s="14">
        <v>12</v>
      </c>
      <c r="D24" s="14">
        <v>9.1999999999999993</v>
      </c>
      <c r="E24" s="14">
        <v>6.7</v>
      </c>
      <c r="F24" s="44">
        <v>7.1</v>
      </c>
      <c r="G24" s="44">
        <v>3.5</v>
      </c>
      <c r="H24" s="44">
        <v>2.2000000000000002</v>
      </c>
      <c r="I24" s="44">
        <v>2.2012</v>
      </c>
      <c r="J24" s="44">
        <v>3.0371999999999999</v>
      </c>
      <c r="K24" s="44">
        <v>3.9140000000000001</v>
      </c>
      <c r="L24" s="44">
        <v>2.0320999999999998</v>
      </c>
      <c r="M24" s="44">
        <v>1.2831999999999999</v>
      </c>
      <c r="N24" s="44" t="s">
        <v>6</v>
      </c>
      <c r="P24" s="11" t="s">
        <v>154</v>
      </c>
    </row>
    <row r="25" spans="1:16" ht="11.4" customHeight="1">
      <c r="A25" s="11" t="s">
        <v>146</v>
      </c>
      <c r="B25" s="44">
        <v>329.50000000000006</v>
      </c>
      <c r="C25" s="44">
        <v>311.60000000000002</v>
      </c>
      <c r="D25" s="44">
        <v>354.8</v>
      </c>
      <c r="E25" s="44">
        <v>448.4</v>
      </c>
      <c r="F25" s="44">
        <v>415.6</v>
      </c>
      <c r="G25" s="44">
        <v>498.89999999999992</v>
      </c>
      <c r="H25" s="44">
        <v>607.09999999999991</v>
      </c>
      <c r="I25" s="44">
        <v>853.08360000000005</v>
      </c>
      <c r="J25" s="44">
        <v>1064.3338000000001</v>
      </c>
      <c r="K25" s="44">
        <v>996.18450000000007</v>
      </c>
      <c r="L25" s="44">
        <v>1664.25875</v>
      </c>
      <c r="M25" s="44">
        <v>2366.3721</v>
      </c>
      <c r="N25" s="44" t="s">
        <v>6</v>
      </c>
      <c r="P25" s="11" t="s">
        <v>155</v>
      </c>
    </row>
    <row r="26" spans="1:16" ht="11.4" customHeight="1">
      <c r="A26" s="11"/>
      <c r="B26" s="14"/>
      <c r="C26" s="14"/>
      <c r="D26" s="14"/>
      <c r="E26" s="72"/>
      <c r="F26" s="44"/>
      <c r="G26" s="44"/>
      <c r="H26" s="44"/>
      <c r="I26" s="44"/>
      <c r="J26" s="44"/>
      <c r="K26" s="44"/>
      <c r="L26" s="44"/>
      <c r="M26" s="44"/>
      <c r="N26" s="44"/>
    </row>
    <row r="27" spans="1:16" ht="11.4" customHeight="1">
      <c r="A27" s="11" t="s">
        <v>11</v>
      </c>
      <c r="B27" s="12">
        <v>183.08700000000002</v>
      </c>
      <c r="C27" s="12">
        <v>142.3039</v>
      </c>
      <c r="D27" s="12">
        <v>112.8185</v>
      </c>
      <c r="E27" s="12">
        <v>151.79930000000002</v>
      </c>
      <c r="F27" s="44">
        <v>233.87959999999998</v>
      </c>
      <c r="G27" s="44">
        <v>336.81020000000001</v>
      </c>
      <c r="H27" s="44">
        <v>375.09999999999997</v>
      </c>
      <c r="I27" s="44">
        <v>414.6472</v>
      </c>
      <c r="J27" s="44">
        <v>542.41579999999999</v>
      </c>
      <c r="K27" s="44">
        <v>335.97199999999998</v>
      </c>
      <c r="L27" s="44">
        <v>421.54000000000008</v>
      </c>
      <c r="M27" s="44">
        <v>568.50700000000006</v>
      </c>
      <c r="N27" s="44">
        <v>584.32330000000013</v>
      </c>
      <c r="P27" s="11" t="s">
        <v>50</v>
      </c>
    </row>
    <row r="28" spans="1:16" ht="11.4" customHeight="1">
      <c r="A28" s="11" t="s">
        <v>25</v>
      </c>
      <c r="B28" s="14">
        <v>163.30000000000001</v>
      </c>
      <c r="C28" s="14">
        <v>125.456</v>
      </c>
      <c r="D28" s="14">
        <v>98.762699999999995</v>
      </c>
      <c r="E28" s="14">
        <v>137.73760000000001</v>
      </c>
      <c r="F28" s="44">
        <v>218.565</v>
      </c>
      <c r="G28" s="44">
        <v>321.00690000000003</v>
      </c>
      <c r="H28" s="44">
        <v>356.4</v>
      </c>
      <c r="I28" s="44">
        <v>394.2962</v>
      </c>
      <c r="J28" s="44">
        <v>522.25329999999997</v>
      </c>
      <c r="K28" s="44">
        <v>315.58699999999999</v>
      </c>
      <c r="L28" s="44">
        <v>398.04530000000005</v>
      </c>
      <c r="M28" s="44">
        <v>545.96900000000005</v>
      </c>
      <c r="N28" s="44">
        <v>559.45480000000009</v>
      </c>
      <c r="P28" s="11" t="s">
        <v>156</v>
      </c>
    </row>
    <row r="29" spans="1:16" ht="11.4" customHeight="1">
      <c r="A29" s="11" t="s">
        <v>19</v>
      </c>
      <c r="B29" s="14">
        <v>19.786999999999999</v>
      </c>
      <c r="C29" s="14">
        <v>16.847900000000003</v>
      </c>
      <c r="D29" s="14">
        <v>14.0558</v>
      </c>
      <c r="E29" s="14">
        <v>14.0617</v>
      </c>
      <c r="F29" s="44">
        <v>15.314599999999999</v>
      </c>
      <c r="G29" s="44">
        <v>15.803300000000004</v>
      </c>
      <c r="H29" s="44">
        <v>18.7</v>
      </c>
      <c r="I29" s="44">
        <v>20.350999999999999</v>
      </c>
      <c r="J29" s="44">
        <v>20.162500000000001</v>
      </c>
      <c r="K29" s="44">
        <v>20.385000000000002</v>
      </c>
      <c r="L29" s="44">
        <v>23.494700000000002</v>
      </c>
      <c r="M29" s="44">
        <v>22.538</v>
      </c>
      <c r="N29" s="44">
        <v>24.868500000000004</v>
      </c>
      <c r="P29" s="11" t="s">
        <v>157</v>
      </c>
    </row>
    <row r="30" spans="1:16" ht="11.4" customHeight="1">
      <c r="A30" s="11"/>
      <c r="B30" s="14"/>
      <c r="C30" s="14"/>
      <c r="D30" s="14"/>
      <c r="E30" s="72"/>
      <c r="F30" s="44"/>
      <c r="G30" s="44"/>
      <c r="H30" s="44"/>
      <c r="I30" s="44"/>
      <c r="J30" s="44"/>
      <c r="K30" s="44"/>
      <c r="L30" s="44"/>
      <c r="M30" s="44"/>
      <c r="N30" s="44"/>
      <c r="P30" s="11"/>
    </row>
    <row r="31" spans="1:16" ht="11.4" customHeight="1">
      <c r="A31" s="11" t="s">
        <v>12</v>
      </c>
      <c r="B31" s="14">
        <v>4770.6086801663505</v>
      </c>
      <c r="C31" s="14">
        <v>4481.6422755308386</v>
      </c>
      <c r="D31" s="14">
        <v>4317.2549381365625</v>
      </c>
      <c r="E31" s="72">
        <v>4406.7583684910724</v>
      </c>
      <c r="F31" s="44">
        <v>4685.2407999999996</v>
      </c>
      <c r="G31" s="44">
        <v>4749.6000000000004</v>
      </c>
      <c r="H31" s="44">
        <v>4678.8</v>
      </c>
      <c r="I31" s="44">
        <v>4525.1000000000004</v>
      </c>
      <c r="J31" s="44">
        <v>4354.0646999999999</v>
      </c>
      <c r="K31" s="44">
        <v>3793.4777000000004</v>
      </c>
      <c r="L31" s="44">
        <v>4217.5502999999999</v>
      </c>
      <c r="M31" s="44">
        <v>4884.4745000000003</v>
      </c>
      <c r="N31" s="44">
        <v>4987.9044999999996</v>
      </c>
      <c r="P31" s="11" t="s">
        <v>49</v>
      </c>
    </row>
    <row r="32" spans="1:16" ht="11.4" customHeight="1">
      <c r="A32" s="15"/>
      <c r="B32" s="30"/>
      <c r="C32" s="30"/>
      <c r="D32" s="30"/>
      <c r="E32" s="34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  <row r="33" spans="1:14" ht="11.4" customHeight="1">
      <c r="A33" s="16"/>
      <c r="B33" s="31"/>
      <c r="C33" s="31"/>
      <c r="D33" s="31"/>
      <c r="E33" s="33"/>
    </row>
    <row r="34" spans="1:14" ht="11.4" customHeight="1">
      <c r="A34" s="11" t="s">
        <v>26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ht="11.4" customHeight="1">
      <c r="A35" s="11" t="s">
        <v>13</v>
      </c>
      <c r="B35" s="13"/>
      <c r="C35" s="13"/>
      <c r="D35" s="13"/>
      <c r="E35" s="33"/>
    </row>
    <row r="36" spans="1:14" ht="11.4" customHeight="1">
      <c r="A36" s="35"/>
      <c r="B36" s="36"/>
      <c r="C36" s="36"/>
      <c r="D36" s="36"/>
      <c r="E36" s="37"/>
    </row>
    <row r="37" spans="1:14" ht="11.4" customHeight="1">
      <c r="A37" s="195" t="s">
        <v>62</v>
      </c>
    </row>
    <row r="38" spans="1:14" ht="11.4" customHeight="1">
      <c r="A38" s="196" t="s">
        <v>33</v>
      </c>
      <c r="B38" s="32"/>
      <c r="C38" s="32"/>
      <c r="D38" s="32"/>
      <c r="E38" s="32"/>
    </row>
  </sheetData>
  <phoneticPr fontId="3" type="noConversion"/>
  <pageMargins left="0.5" right="0" top="1" bottom="0" header="0" footer="0"/>
  <pageSetup scale="65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30"/>
  <sheetViews>
    <sheetView showGridLines="0" workbookViewId="0"/>
  </sheetViews>
  <sheetFormatPr defaultColWidth="11.44140625" defaultRowHeight="11.4" customHeight="1"/>
  <cols>
    <col min="1" max="1" width="24.6640625" style="38" customWidth="1"/>
    <col min="2" max="14" width="6.77734375" style="38" customWidth="1"/>
    <col min="15" max="15" width="1.44140625" style="38" customWidth="1"/>
    <col min="16" max="16" width="27.33203125" style="38" customWidth="1"/>
    <col min="17" max="16384" width="11.44140625" style="38"/>
  </cols>
  <sheetData>
    <row r="1" spans="1:16" s="188" customFormat="1" ht="11.4" customHeight="1">
      <c r="A1" s="188" t="s">
        <v>51</v>
      </c>
    </row>
    <row r="2" spans="1:16" ht="11.4" customHeight="1">
      <c r="A2" s="7" t="s">
        <v>27</v>
      </c>
      <c r="B2" s="4"/>
      <c r="C2" s="4"/>
      <c r="D2" s="4"/>
      <c r="E2" s="5"/>
      <c r="F2" s="17"/>
      <c r="G2" s="17"/>
      <c r="H2" s="17"/>
      <c r="P2" s="7" t="s">
        <v>31</v>
      </c>
    </row>
    <row r="3" spans="1:16" ht="11.4" customHeight="1">
      <c r="A3" s="18" t="s">
        <v>30</v>
      </c>
      <c r="B3" s="4"/>
      <c r="C3" s="4"/>
      <c r="D3" s="5"/>
      <c r="E3" s="5"/>
      <c r="F3" s="19"/>
      <c r="G3" s="19"/>
      <c r="H3" s="19"/>
      <c r="P3" s="18" t="s">
        <v>66</v>
      </c>
    </row>
    <row r="4" spans="1:16" s="41" customFormat="1" ht="11.4" customHeight="1">
      <c r="A4" s="171" t="s">
        <v>79</v>
      </c>
      <c r="B4" s="9"/>
      <c r="C4" s="9"/>
      <c r="D4" s="10"/>
      <c r="E4" s="10"/>
      <c r="F4" s="48"/>
      <c r="G4" s="48"/>
      <c r="H4" s="48"/>
      <c r="P4" s="171" t="s">
        <v>44</v>
      </c>
    </row>
    <row r="5" spans="1:16" s="41" customFormat="1" ht="11.4" customHeight="1">
      <c r="A5" s="194"/>
      <c r="B5" s="59"/>
      <c r="C5" s="59"/>
      <c r="D5" s="60"/>
      <c r="E5" s="60"/>
      <c r="F5" s="61"/>
      <c r="G5" s="61"/>
      <c r="H5" s="10"/>
      <c r="I5" s="10"/>
      <c r="J5" s="10"/>
      <c r="K5" s="10"/>
      <c r="L5" s="10"/>
      <c r="M5" s="10"/>
      <c r="N5" s="10"/>
      <c r="O5" s="58"/>
      <c r="P5" s="58"/>
    </row>
    <row r="6" spans="1:16" s="179" customFormat="1" ht="10.199999999999999">
      <c r="A6" s="176"/>
      <c r="B6" s="183">
        <v>2000</v>
      </c>
      <c r="C6" s="183">
        <v>2001</v>
      </c>
      <c r="D6" s="183">
        <v>2002</v>
      </c>
      <c r="E6" s="184">
        <v>2003</v>
      </c>
      <c r="F6" s="185">
        <v>2004</v>
      </c>
      <c r="G6" s="185">
        <v>2005</v>
      </c>
      <c r="H6" s="163">
        <v>2006</v>
      </c>
      <c r="I6" s="163">
        <v>2007</v>
      </c>
      <c r="J6" s="163">
        <v>2008</v>
      </c>
      <c r="K6" s="163">
        <v>2009</v>
      </c>
      <c r="L6" s="163">
        <v>2010</v>
      </c>
      <c r="M6" s="98">
        <v>2011</v>
      </c>
      <c r="N6" s="98">
        <v>2012</v>
      </c>
      <c r="O6" s="176" t="s">
        <v>28</v>
      </c>
      <c r="P6" s="176"/>
    </row>
    <row r="7" spans="1:16" s="41" customFormat="1" ht="24" customHeight="1">
      <c r="A7" s="48"/>
      <c r="B7" s="164"/>
      <c r="C7" s="164"/>
      <c r="D7" s="164"/>
      <c r="E7" s="164"/>
      <c r="F7" s="164"/>
      <c r="G7" s="164"/>
      <c r="H7" s="165"/>
      <c r="I7" s="165"/>
      <c r="J7" s="165"/>
      <c r="K7" s="165"/>
      <c r="L7" s="165"/>
      <c r="M7" s="165"/>
      <c r="N7" s="165"/>
    </row>
    <row r="8" spans="1:16" s="75" customFormat="1" ht="11.4" customHeight="1">
      <c r="A8" s="84" t="s">
        <v>16</v>
      </c>
      <c r="B8" s="85">
        <v>9478.5</v>
      </c>
      <c r="C8" s="180">
        <v>8779.2999999999993</v>
      </c>
      <c r="D8" s="180">
        <v>8837.7000000000007</v>
      </c>
      <c r="E8" s="181">
        <v>7626.8000000000011</v>
      </c>
      <c r="F8" s="181">
        <v>7888</v>
      </c>
      <c r="G8" s="181">
        <v>9869.4</v>
      </c>
      <c r="H8" s="181">
        <v>12173.9</v>
      </c>
      <c r="I8" s="181">
        <v>13597</v>
      </c>
      <c r="J8" s="181">
        <v>15992.9</v>
      </c>
      <c r="K8" s="181">
        <v>12295.899999999998</v>
      </c>
      <c r="L8" s="181">
        <v>15489.099999999999</v>
      </c>
      <c r="M8" s="181">
        <v>17436</v>
      </c>
      <c r="N8" s="181">
        <v>17758</v>
      </c>
      <c r="P8" s="84" t="s">
        <v>52</v>
      </c>
    </row>
    <row r="9" spans="1:16" ht="11.4" customHeight="1">
      <c r="A9" s="21"/>
      <c r="B9" s="182"/>
      <c r="C9" s="182"/>
      <c r="D9" s="182"/>
      <c r="E9" s="20"/>
      <c r="F9" s="20"/>
      <c r="G9" s="20"/>
      <c r="H9" s="20"/>
      <c r="I9" s="20"/>
      <c r="J9" s="20"/>
      <c r="K9" s="20"/>
      <c r="L9" s="20"/>
      <c r="M9" s="20"/>
      <c r="N9" s="20"/>
      <c r="P9" s="21"/>
    </row>
    <row r="10" spans="1:16" ht="11.4" customHeight="1">
      <c r="A10" s="21" t="s">
        <v>17</v>
      </c>
      <c r="B10" s="12">
        <v>6415.9999999999991</v>
      </c>
      <c r="C10" s="182">
        <v>5952.9</v>
      </c>
      <c r="D10" s="182">
        <v>6237.3</v>
      </c>
      <c r="E10" s="20">
        <v>5095.9000000000005</v>
      </c>
      <c r="F10" s="20">
        <v>5368.1</v>
      </c>
      <c r="G10" s="20">
        <v>7366.3</v>
      </c>
      <c r="H10" s="20">
        <v>9558.7999999999993</v>
      </c>
      <c r="I10" s="20">
        <v>11097.300000000001</v>
      </c>
      <c r="J10" s="20">
        <v>13564</v>
      </c>
      <c r="K10" s="20">
        <v>9946.0999999999985</v>
      </c>
      <c r="L10" s="20">
        <v>13025.3</v>
      </c>
      <c r="M10" s="20">
        <v>14535.7</v>
      </c>
      <c r="N10" s="20">
        <v>14965.5</v>
      </c>
      <c r="P10" s="21" t="s">
        <v>53</v>
      </c>
    </row>
    <row r="11" spans="1:16" ht="11.4" customHeight="1">
      <c r="A11" s="21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P11" s="21"/>
    </row>
    <row r="12" spans="1:16" ht="11.4" customHeight="1">
      <c r="A12" s="21" t="s">
        <v>18</v>
      </c>
      <c r="B12" s="12">
        <v>2090.8999999999996</v>
      </c>
      <c r="C12" s="12">
        <v>1910.1</v>
      </c>
      <c r="D12" s="12">
        <v>2160</v>
      </c>
      <c r="E12" s="12">
        <v>1431.9</v>
      </c>
      <c r="F12" s="20">
        <v>1485.5</v>
      </c>
      <c r="G12" s="20">
        <v>2232.6999999999998</v>
      </c>
      <c r="H12" s="20">
        <v>3012.5494112330407</v>
      </c>
      <c r="I12" s="20">
        <v>3507.1948046643229</v>
      </c>
      <c r="J12" s="20">
        <v>3857.2408616716107</v>
      </c>
      <c r="K12" s="20">
        <v>3278.8504539081205</v>
      </c>
      <c r="L12" s="20">
        <v>4014.5326961527235</v>
      </c>
      <c r="M12" s="20">
        <v>4034.1679411932364</v>
      </c>
      <c r="N12" s="20">
        <v>4036.1697792751302</v>
      </c>
      <c r="P12" s="21" t="s">
        <v>54</v>
      </c>
    </row>
    <row r="13" spans="1:16" ht="11.4" customHeight="1">
      <c r="A13" s="168" t="s">
        <v>158</v>
      </c>
      <c r="B13" s="12">
        <v>631.79999999999995</v>
      </c>
      <c r="C13" s="182">
        <v>579</v>
      </c>
      <c r="D13" s="182">
        <v>784.9</v>
      </c>
      <c r="E13" s="20">
        <v>315.3</v>
      </c>
      <c r="F13" s="20">
        <v>381.1</v>
      </c>
      <c r="G13" s="20">
        <v>841.4</v>
      </c>
      <c r="H13" s="20">
        <v>699.19999999999993</v>
      </c>
      <c r="I13" s="20">
        <v>1020.1</v>
      </c>
      <c r="J13" s="20">
        <v>946.6</v>
      </c>
      <c r="K13" s="20">
        <v>641.90000000000009</v>
      </c>
      <c r="L13" s="20">
        <v>918.6</v>
      </c>
      <c r="M13" s="20">
        <v>840.7</v>
      </c>
      <c r="N13" s="20">
        <v>852.30000000000007</v>
      </c>
      <c r="P13" s="168" t="s">
        <v>160</v>
      </c>
    </row>
    <row r="14" spans="1:16" ht="11.4" customHeight="1">
      <c r="A14" s="168" t="s">
        <v>19</v>
      </c>
      <c r="B14" s="12">
        <v>402.5</v>
      </c>
      <c r="C14" s="182">
        <v>342.7</v>
      </c>
      <c r="D14" s="182">
        <v>400.09999999999997</v>
      </c>
      <c r="E14" s="20">
        <v>321.8</v>
      </c>
      <c r="F14" s="20">
        <v>320.8</v>
      </c>
      <c r="G14" s="20">
        <v>392.8</v>
      </c>
      <c r="H14" s="20">
        <v>523.5</v>
      </c>
      <c r="I14" s="20">
        <v>673.69999999999993</v>
      </c>
      <c r="J14" s="20">
        <v>807.10000000000014</v>
      </c>
      <c r="K14" s="20">
        <v>774.4</v>
      </c>
      <c r="L14" s="20">
        <v>844.19999999999993</v>
      </c>
      <c r="M14" s="20">
        <v>910.7</v>
      </c>
      <c r="N14" s="20">
        <v>847.5</v>
      </c>
      <c r="P14" s="168" t="s">
        <v>157</v>
      </c>
    </row>
    <row r="15" spans="1:16" ht="11.4" customHeight="1">
      <c r="A15" s="168" t="s">
        <v>146</v>
      </c>
      <c r="B15" s="12">
        <v>1056.5999999999999</v>
      </c>
      <c r="C15" s="12">
        <v>988.4</v>
      </c>
      <c r="D15" s="12">
        <v>975</v>
      </c>
      <c r="E15" s="12">
        <v>794.8</v>
      </c>
      <c r="F15" s="12">
        <v>783.6</v>
      </c>
      <c r="G15" s="12">
        <v>998.5</v>
      </c>
      <c r="H15" s="12">
        <v>1789.8494112330409</v>
      </c>
      <c r="I15" s="12">
        <v>1813.3948046643227</v>
      </c>
      <c r="J15" s="12">
        <v>2103.5408616716104</v>
      </c>
      <c r="K15" s="12">
        <v>1862.5504539081205</v>
      </c>
      <c r="L15" s="12">
        <v>2251.7326961527237</v>
      </c>
      <c r="M15" s="12">
        <v>2282.7679411932363</v>
      </c>
      <c r="N15" s="12">
        <v>2336.36977927513</v>
      </c>
      <c r="P15" s="168" t="s">
        <v>155</v>
      </c>
    </row>
    <row r="16" spans="1:16" ht="11.4" customHeight="1">
      <c r="A16" s="21"/>
      <c r="B16" s="182"/>
      <c r="C16" s="182"/>
      <c r="D16" s="182"/>
      <c r="E16" s="20"/>
      <c r="F16" s="20"/>
      <c r="G16" s="20"/>
      <c r="H16" s="20"/>
      <c r="I16" s="20"/>
      <c r="J16" s="20"/>
      <c r="K16" s="20"/>
      <c r="L16" s="20"/>
      <c r="M16" s="20"/>
      <c r="N16" s="20"/>
      <c r="P16" s="21"/>
    </row>
    <row r="17" spans="1:16" ht="11.4" customHeight="1">
      <c r="A17" s="21" t="s">
        <v>20</v>
      </c>
      <c r="B17" s="12">
        <v>3127.8999999999996</v>
      </c>
      <c r="C17" s="12">
        <v>2705.8</v>
      </c>
      <c r="D17" s="12">
        <v>2811.5</v>
      </c>
      <c r="E17" s="12">
        <v>2748.8</v>
      </c>
      <c r="F17" s="20">
        <v>3042.5</v>
      </c>
      <c r="G17" s="20">
        <v>4005.2999999999997</v>
      </c>
      <c r="H17" s="20">
        <v>4990.1291726960972</v>
      </c>
      <c r="I17" s="20">
        <v>5793.2412097889082</v>
      </c>
      <c r="J17" s="20">
        <v>7574.513831961799</v>
      </c>
      <c r="K17" s="20">
        <v>5074.6154398955241</v>
      </c>
      <c r="L17" s="20">
        <v>6671.8661595557069</v>
      </c>
      <c r="M17" s="20">
        <v>8409.5328140838737</v>
      </c>
      <c r="N17" s="20">
        <v>8465.9266665861269</v>
      </c>
      <c r="P17" s="21" t="s">
        <v>55</v>
      </c>
    </row>
    <row r="18" spans="1:16" ht="11.4" customHeight="1">
      <c r="A18" s="168" t="s">
        <v>159</v>
      </c>
      <c r="B18" s="12">
        <v>1505.2</v>
      </c>
      <c r="C18" s="182">
        <v>1252.4000000000001</v>
      </c>
      <c r="D18" s="182">
        <v>1297</v>
      </c>
      <c r="E18" s="20">
        <v>1415.9</v>
      </c>
      <c r="F18" s="20">
        <v>1667.5</v>
      </c>
      <c r="G18" s="20">
        <v>2451.1</v>
      </c>
      <c r="H18" s="20">
        <v>2788.2</v>
      </c>
      <c r="I18" s="20">
        <v>3224</v>
      </c>
      <c r="J18" s="20">
        <v>4241.2999999999993</v>
      </c>
      <c r="K18" s="20">
        <v>2641</v>
      </c>
      <c r="L18" s="20">
        <v>3441.5</v>
      </c>
      <c r="M18" s="20">
        <v>4675.2999999999993</v>
      </c>
      <c r="N18" s="20">
        <v>4807.2</v>
      </c>
      <c r="P18" s="168" t="s">
        <v>161</v>
      </c>
    </row>
    <row r="19" spans="1:16" ht="11.4" customHeight="1">
      <c r="A19" s="168" t="s">
        <v>146</v>
      </c>
      <c r="B19" s="12">
        <v>1622.6999999999998</v>
      </c>
      <c r="C19" s="182">
        <v>1453.4</v>
      </c>
      <c r="D19" s="182">
        <v>1514.5</v>
      </c>
      <c r="E19" s="20">
        <v>1332.9</v>
      </c>
      <c r="F19" s="20">
        <v>1375</v>
      </c>
      <c r="G19" s="20">
        <v>1554.1999999999998</v>
      </c>
      <c r="H19" s="20">
        <v>2201.9291726960973</v>
      </c>
      <c r="I19" s="20">
        <v>2569.2412097889087</v>
      </c>
      <c r="J19" s="20">
        <v>3333.2138319617998</v>
      </c>
      <c r="K19" s="20">
        <v>2433.6154398955246</v>
      </c>
      <c r="L19" s="20">
        <v>3230.3661595557069</v>
      </c>
      <c r="M19" s="20">
        <v>3734.2328140838745</v>
      </c>
      <c r="N19" s="20">
        <v>3658.7266665861271</v>
      </c>
      <c r="P19" s="168" t="s">
        <v>155</v>
      </c>
    </row>
    <row r="20" spans="1:16" ht="11.4" customHeight="1">
      <c r="A20" s="21"/>
      <c r="B20" s="182"/>
      <c r="C20" s="182"/>
      <c r="D20" s="182"/>
      <c r="E20" s="20"/>
      <c r="F20" s="20"/>
      <c r="G20" s="20"/>
      <c r="H20" s="20"/>
      <c r="I20" s="20"/>
      <c r="J20" s="20"/>
      <c r="K20" s="20"/>
      <c r="L20" s="20"/>
      <c r="M20" s="20"/>
      <c r="N20" s="20"/>
      <c r="P20" s="21"/>
    </row>
    <row r="21" spans="1:16" ht="11.4" customHeight="1">
      <c r="A21" s="21" t="s">
        <v>21</v>
      </c>
      <c r="B21" s="12">
        <v>1197.1999999999998</v>
      </c>
      <c r="C21" s="182">
        <v>1337</v>
      </c>
      <c r="D21" s="182">
        <v>1265.8</v>
      </c>
      <c r="E21" s="20">
        <v>915.2</v>
      </c>
      <c r="F21" s="20">
        <v>840.1</v>
      </c>
      <c r="G21" s="20">
        <v>1128.3000000000002</v>
      </c>
      <c r="H21" s="20">
        <v>1556.121416070861</v>
      </c>
      <c r="I21" s="20">
        <v>1796.8639855467695</v>
      </c>
      <c r="J21" s="20">
        <v>2132.2453063665907</v>
      </c>
      <c r="K21" s="20">
        <v>1592.6341061963549</v>
      </c>
      <c r="L21" s="20">
        <v>2338.9011442915698</v>
      </c>
      <c r="M21" s="20">
        <v>2091.9992447228897</v>
      </c>
      <c r="N21" s="20">
        <v>2463.4035541387416</v>
      </c>
      <c r="P21" s="21" t="s">
        <v>56</v>
      </c>
    </row>
    <row r="22" spans="1:16" ht="11.4" customHeight="1">
      <c r="A22" s="21"/>
      <c r="B22" s="182"/>
      <c r="C22" s="182"/>
      <c r="D22" s="182"/>
      <c r="E22" s="20"/>
      <c r="F22" s="20"/>
      <c r="G22" s="20"/>
      <c r="H22" s="20"/>
      <c r="I22" s="20"/>
      <c r="J22" s="20"/>
      <c r="K22" s="20"/>
      <c r="L22" s="20"/>
      <c r="M22" s="20"/>
      <c r="N22" s="20"/>
      <c r="P22" s="21"/>
    </row>
    <row r="23" spans="1:16" ht="11.4" customHeight="1">
      <c r="A23" s="21" t="s">
        <v>12</v>
      </c>
      <c r="B23" s="12">
        <v>3062.5</v>
      </c>
      <c r="C23" s="182">
        <v>2826.4</v>
      </c>
      <c r="D23" s="182">
        <v>2600.4</v>
      </c>
      <c r="E23" s="20">
        <v>2530.9</v>
      </c>
      <c r="F23" s="20">
        <v>2519.9</v>
      </c>
      <c r="G23" s="20">
        <v>2503.1</v>
      </c>
      <c r="H23" s="20">
        <v>2615.1</v>
      </c>
      <c r="I23" s="20">
        <v>2499.6999999999998</v>
      </c>
      <c r="J23" s="20">
        <v>2428.9</v>
      </c>
      <c r="K23" s="20">
        <v>2349.8000000000002</v>
      </c>
      <c r="L23" s="20">
        <v>2463.8000000000002</v>
      </c>
      <c r="M23" s="20">
        <v>2900.3</v>
      </c>
      <c r="N23" s="20">
        <v>2792.5</v>
      </c>
      <c r="P23" s="21" t="s">
        <v>49</v>
      </c>
    </row>
    <row r="24" spans="1:16" ht="11.4" customHeight="1">
      <c r="A24" s="22"/>
      <c r="B24" s="166"/>
      <c r="C24" s="166"/>
      <c r="D24" s="166"/>
      <c r="E24" s="166"/>
      <c r="F24" s="167"/>
      <c r="G24" s="167"/>
      <c r="H24" s="167"/>
      <c r="I24" s="167"/>
      <c r="J24" s="167"/>
      <c r="K24" s="167"/>
      <c r="L24" s="167"/>
      <c r="M24" s="167"/>
      <c r="N24" s="167"/>
      <c r="O24" s="39"/>
      <c r="P24" s="39"/>
    </row>
    <row r="25" spans="1:16" ht="11.4" customHeight="1">
      <c r="A25" s="23"/>
      <c r="B25" s="23"/>
      <c r="C25" s="23"/>
      <c r="D25" s="23"/>
      <c r="E25" s="23"/>
      <c r="F25" s="20"/>
      <c r="G25" s="20"/>
      <c r="H25" s="20"/>
      <c r="I25" s="20"/>
      <c r="J25" s="20"/>
      <c r="K25" s="20"/>
      <c r="L25" s="20"/>
      <c r="M25" s="20"/>
      <c r="N25" s="20"/>
    </row>
    <row r="26" spans="1:16" ht="11.4" customHeight="1">
      <c r="A26" s="21" t="s">
        <v>26</v>
      </c>
      <c r="B26" s="21"/>
      <c r="C26" s="21"/>
      <c r="D26" s="21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6" ht="11.4" customHeight="1">
      <c r="A27" s="21" t="s">
        <v>13</v>
      </c>
      <c r="B27" s="21"/>
      <c r="C27" s="21"/>
      <c r="D27" s="21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9" spans="1:16" ht="11.4" customHeight="1">
      <c r="A29" s="21" t="s">
        <v>62</v>
      </c>
    </row>
    <row r="30" spans="1:16" ht="11.4" customHeight="1">
      <c r="A30" s="21" t="s">
        <v>33</v>
      </c>
    </row>
  </sheetData>
  <phoneticPr fontId="3" type="noConversion"/>
  <pageMargins left="0.5" right="0" top="1" bottom="0" header="0" footer="0"/>
  <pageSetup scale="64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8"/>
  <sheetViews>
    <sheetView showGridLines="0" defaultGridColor="0" colorId="55" workbookViewId="0">
      <selection activeCell="A6" sqref="A6:XFD6"/>
    </sheetView>
  </sheetViews>
  <sheetFormatPr defaultColWidth="9.109375" defaultRowHeight="15.9" customHeight="1"/>
  <cols>
    <col min="1" max="1" width="5" style="491" customWidth="1"/>
    <col min="2" max="2" width="1.33203125" style="491" customWidth="1"/>
    <col min="3" max="3" width="1.33203125" style="490" customWidth="1"/>
    <col min="4" max="4" width="8.6640625" style="489" customWidth="1"/>
    <col min="5" max="6" width="7.6640625" style="487" customWidth="1"/>
    <col min="7" max="7" width="6.6640625" style="487" customWidth="1"/>
    <col min="8" max="8" width="7.33203125" style="487" customWidth="1"/>
    <col min="9" max="11" width="6.6640625" style="487" customWidth="1"/>
    <col min="12" max="14" width="7.6640625" style="487" customWidth="1"/>
    <col min="15" max="16" width="6.6640625" style="487" customWidth="1"/>
    <col min="17" max="17" width="7.6640625" style="488" customWidth="1"/>
    <col min="18" max="18" width="11" style="487" customWidth="1"/>
    <col min="19" max="16384" width="9.109375" style="487"/>
  </cols>
  <sheetData>
    <row r="1" spans="1:18" s="555" customFormat="1" ht="12">
      <c r="A1" s="556">
        <v>11</v>
      </c>
      <c r="B1" s="556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Q1" s="557"/>
      <c r="R1" s="556"/>
    </row>
    <row r="2" spans="1:18" ht="10.199999999999999">
      <c r="A2" s="554" t="s">
        <v>808</v>
      </c>
      <c r="B2" s="554"/>
      <c r="D2" s="548"/>
      <c r="E2" s="548"/>
      <c r="F2" s="553"/>
      <c r="G2" s="552"/>
      <c r="H2" s="552"/>
      <c r="I2" s="551"/>
      <c r="J2" s="551"/>
      <c r="K2" s="551"/>
      <c r="L2" s="551"/>
      <c r="M2" s="551"/>
      <c r="N2" s="551"/>
      <c r="Q2" s="550" t="s">
        <v>807</v>
      </c>
    </row>
    <row r="3" spans="1:18" ht="10.199999999999999">
      <c r="A3" s="549" t="s">
        <v>244</v>
      </c>
      <c r="B3" s="549"/>
      <c r="D3" s="548"/>
      <c r="E3" s="547"/>
      <c r="F3" s="543"/>
      <c r="G3" s="546"/>
      <c r="H3" s="542"/>
      <c r="I3" s="543"/>
      <c r="J3" s="543"/>
      <c r="K3" s="543"/>
      <c r="L3" s="543"/>
      <c r="M3" s="543"/>
      <c r="N3" s="543"/>
      <c r="Q3" s="545" t="s">
        <v>243</v>
      </c>
    </row>
    <row r="4" spans="1:18" ht="10.199999999999999">
      <c r="A4" s="544" t="s">
        <v>806</v>
      </c>
      <c r="B4" s="544"/>
      <c r="D4" s="543"/>
      <c r="E4" s="543"/>
      <c r="F4" s="543"/>
      <c r="G4" s="542"/>
      <c r="H4" s="542"/>
      <c r="I4" s="543"/>
      <c r="J4" s="543"/>
      <c r="K4" s="543"/>
      <c r="L4" s="543"/>
      <c r="M4" s="543"/>
      <c r="N4" s="543"/>
      <c r="Q4" s="542" t="s">
        <v>805</v>
      </c>
    </row>
    <row r="5" spans="1:18" s="489" customFormat="1" ht="10.199999999999999">
      <c r="A5" s="541"/>
      <c r="B5" s="541"/>
      <c r="C5" s="518"/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</row>
    <row r="6" spans="1:18" s="527" customFormat="1" ht="21.9" customHeight="1">
      <c r="A6" s="540"/>
      <c r="B6" s="539"/>
      <c r="C6" s="538"/>
      <c r="D6" s="620" t="s">
        <v>796</v>
      </c>
      <c r="E6" s="623" t="s">
        <v>804</v>
      </c>
      <c r="F6" s="624"/>
      <c r="G6" s="624"/>
      <c r="H6" s="624"/>
      <c r="I6" s="624"/>
      <c r="J6" s="624"/>
      <c r="K6" s="625"/>
      <c r="L6" s="623" t="s">
        <v>803</v>
      </c>
      <c r="M6" s="625"/>
      <c r="N6" s="626" t="s">
        <v>837</v>
      </c>
      <c r="O6" s="627"/>
      <c r="P6" s="628"/>
      <c r="Q6" s="629" t="s">
        <v>802</v>
      </c>
    </row>
    <row r="7" spans="1:18" s="527" customFormat="1" ht="24" customHeight="1">
      <c r="A7" s="537"/>
      <c r="B7" s="536"/>
      <c r="C7" s="535"/>
      <c r="D7" s="621"/>
      <c r="E7" s="632" t="s">
        <v>796</v>
      </c>
      <c r="F7" s="634" t="s">
        <v>801</v>
      </c>
      <c r="G7" s="635"/>
      <c r="H7" s="635"/>
      <c r="I7" s="635"/>
      <c r="J7" s="636"/>
      <c r="K7" s="637" t="s">
        <v>800</v>
      </c>
      <c r="L7" s="639" t="s">
        <v>796</v>
      </c>
      <c r="M7" s="637" t="s">
        <v>799</v>
      </c>
      <c r="N7" s="639" t="s">
        <v>796</v>
      </c>
      <c r="O7" s="640" t="s">
        <v>798</v>
      </c>
      <c r="P7" s="642" t="s">
        <v>797</v>
      </c>
      <c r="Q7" s="630"/>
    </row>
    <row r="8" spans="1:18" s="527" customFormat="1" ht="53.4" customHeight="1">
      <c r="A8" s="534"/>
      <c r="B8" s="533"/>
      <c r="C8" s="532"/>
      <c r="D8" s="622"/>
      <c r="E8" s="633"/>
      <c r="F8" s="531" t="s">
        <v>796</v>
      </c>
      <c r="G8" s="530" t="s">
        <v>795</v>
      </c>
      <c r="H8" s="529" t="s">
        <v>794</v>
      </c>
      <c r="I8" s="529" t="s">
        <v>793</v>
      </c>
      <c r="J8" s="528" t="s">
        <v>792</v>
      </c>
      <c r="K8" s="638"/>
      <c r="L8" s="638"/>
      <c r="M8" s="638"/>
      <c r="N8" s="638"/>
      <c r="O8" s="641"/>
      <c r="P8" s="643"/>
      <c r="Q8" s="631"/>
    </row>
    <row r="9" spans="1:18" ht="18" customHeight="1">
      <c r="A9" s="526"/>
      <c r="B9" s="525"/>
      <c r="C9" s="524"/>
      <c r="D9" s="523"/>
      <c r="E9" s="522"/>
      <c r="F9" s="519"/>
      <c r="G9" s="520"/>
      <c r="H9" s="520"/>
      <c r="I9" s="520"/>
      <c r="J9" s="520"/>
      <c r="K9" s="520"/>
      <c r="L9" s="520"/>
      <c r="M9" s="520"/>
      <c r="N9" s="521"/>
      <c r="O9" s="520"/>
      <c r="P9" s="520"/>
      <c r="Q9" s="519"/>
    </row>
    <row r="10" spans="1:18" ht="18.75" customHeight="1">
      <c r="A10" s="510"/>
      <c r="B10" s="493"/>
      <c r="C10" s="494"/>
      <c r="D10" s="514"/>
      <c r="E10" s="513"/>
      <c r="F10" s="511"/>
      <c r="G10" s="488"/>
      <c r="H10" s="488"/>
      <c r="I10" s="518"/>
      <c r="J10" s="488"/>
      <c r="K10" s="515" t="s">
        <v>791</v>
      </c>
      <c r="L10" s="511"/>
      <c r="M10" s="488"/>
      <c r="N10" s="511"/>
      <c r="O10" s="488"/>
      <c r="P10" s="488"/>
      <c r="Q10" s="511"/>
    </row>
    <row r="11" spans="1:18" ht="10.199999999999999">
      <c r="A11" s="510"/>
      <c r="B11" s="495"/>
      <c r="C11" s="494"/>
      <c r="D11" s="514"/>
      <c r="E11" s="513"/>
      <c r="F11" s="511"/>
      <c r="G11" s="488"/>
      <c r="H11" s="488"/>
      <c r="I11" s="488"/>
      <c r="J11" s="488"/>
      <c r="K11" s="488"/>
      <c r="L11" s="488"/>
      <c r="M11" s="488"/>
      <c r="N11" s="512"/>
      <c r="O11" s="488"/>
      <c r="P11" s="488"/>
      <c r="Q11" s="511"/>
    </row>
    <row r="12" spans="1:18" ht="15.9" hidden="1" customHeight="1">
      <c r="A12" s="510"/>
      <c r="B12" s="495"/>
      <c r="C12" s="509"/>
      <c r="D12" s="508"/>
      <c r="E12" s="507"/>
      <c r="F12" s="504"/>
      <c r="G12" s="505"/>
      <c r="H12" s="505"/>
      <c r="I12" s="505"/>
      <c r="J12" s="505"/>
      <c r="K12" s="506"/>
      <c r="L12" s="504"/>
      <c r="M12" s="505"/>
      <c r="N12" s="504"/>
      <c r="O12" s="505"/>
      <c r="P12" s="505"/>
      <c r="Q12" s="504"/>
    </row>
    <row r="13" spans="1:18" ht="15.9" customHeight="1">
      <c r="A13" s="510">
        <v>2011</v>
      </c>
      <c r="B13" s="517"/>
      <c r="C13" s="509"/>
      <c r="D13" s="508">
        <v>6112.5241999999998</v>
      </c>
      <c r="E13" s="507">
        <v>4900.0123800000001</v>
      </c>
      <c r="F13" s="504">
        <v>1521.0410319999999</v>
      </c>
      <c r="G13" s="505">
        <v>174.27588299999999</v>
      </c>
      <c r="H13" s="505">
        <v>30.655936000000001</v>
      </c>
      <c r="I13" s="505">
        <v>95.266630000000006</v>
      </c>
      <c r="J13" s="505">
        <v>136.153448</v>
      </c>
      <c r="K13" s="506">
        <v>3330.8627670000001</v>
      </c>
      <c r="L13" s="504">
        <v>508.188807</v>
      </c>
      <c r="M13" s="505">
        <v>491.52174099999996</v>
      </c>
      <c r="N13" s="504">
        <v>531.41072799999995</v>
      </c>
      <c r="O13" s="505">
        <v>330.29918599999996</v>
      </c>
      <c r="P13" s="505">
        <v>34.945586999999996</v>
      </c>
      <c r="Q13" s="504">
        <v>96.732274000000004</v>
      </c>
    </row>
    <row r="14" spans="1:18" ht="15.9" customHeight="1">
      <c r="A14" s="510">
        <v>2010</v>
      </c>
      <c r="B14" s="495"/>
      <c r="C14" s="509"/>
      <c r="D14" s="508">
        <v>4766.7336770000002</v>
      </c>
      <c r="E14" s="507">
        <v>3909.2501130000001</v>
      </c>
      <c r="F14" s="504">
        <v>1132.535445</v>
      </c>
      <c r="G14" s="505">
        <v>98.050370000000001</v>
      </c>
      <c r="H14" s="505">
        <v>25.234135999999999</v>
      </c>
      <c r="I14" s="505">
        <v>30.313144999999999</v>
      </c>
      <c r="J14" s="505">
        <v>69.691367999999997</v>
      </c>
      <c r="K14" s="506">
        <v>2750.742749</v>
      </c>
      <c r="L14" s="504">
        <v>556.279853</v>
      </c>
      <c r="M14" s="505">
        <v>535.19977200000005</v>
      </c>
      <c r="N14" s="504">
        <v>267.79859100000004</v>
      </c>
      <c r="O14" s="505">
        <v>125.47302000000001</v>
      </c>
      <c r="P14" s="505">
        <v>11.168669</v>
      </c>
      <c r="Q14" s="504">
        <v>6.6676489999999999</v>
      </c>
    </row>
    <row r="15" spans="1:18" ht="15.9" customHeight="1">
      <c r="A15" s="510">
        <v>2009</v>
      </c>
      <c r="B15" s="495"/>
      <c r="C15" s="509"/>
      <c r="D15" s="508">
        <v>4374.4076430000005</v>
      </c>
      <c r="E15" s="507">
        <v>3617.828528</v>
      </c>
      <c r="F15" s="504">
        <v>910.76248099999998</v>
      </c>
      <c r="G15" s="505">
        <v>79.579481999999999</v>
      </c>
      <c r="H15" s="505">
        <v>22.307543000000003</v>
      </c>
      <c r="I15" s="505">
        <v>24.729047999999999</v>
      </c>
      <c r="J15" s="505">
        <v>63.428925999999997</v>
      </c>
      <c r="K15" s="506">
        <v>2683.7500089999999</v>
      </c>
      <c r="L15" s="504">
        <v>482.53962800000005</v>
      </c>
      <c r="M15" s="505">
        <v>467.326145</v>
      </c>
      <c r="N15" s="504">
        <v>235.60734199999999</v>
      </c>
      <c r="O15" s="505">
        <v>91.251513000000003</v>
      </c>
      <c r="P15" s="505">
        <v>69.354590999999999</v>
      </c>
      <c r="Q15" s="504">
        <v>6.9637500000000001</v>
      </c>
    </row>
    <row r="16" spans="1:18" ht="15.9" hidden="1" customHeight="1">
      <c r="A16" s="510"/>
      <c r="B16" s="495"/>
      <c r="C16" s="509"/>
      <c r="D16" s="508"/>
      <c r="E16" s="507"/>
      <c r="F16" s="504"/>
      <c r="G16" s="505"/>
      <c r="H16" s="505"/>
      <c r="I16" s="505"/>
      <c r="J16" s="505"/>
      <c r="K16" s="506"/>
      <c r="L16" s="504"/>
      <c r="M16" s="505"/>
      <c r="N16" s="504"/>
      <c r="O16" s="505"/>
      <c r="P16" s="505"/>
      <c r="Q16" s="504"/>
    </row>
    <row r="17" spans="1:17" s="488" customFormat="1" ht="11.25" customHeight="1">
      <c r="A17" s="510"/>
      <c r="B17" s="495"/>
      <c r="C17" s="494"/>
      <c r="D17" s="514"/>
      <c r="E17" s="513"/>
      <c r="F17" s="511"/>
      <c r="N17" s="512"/>
      <c r="Q17" s="511"/>
    </row>
    <row r="18" spans="1:17" s="488" customFormat="1" ht="11.25" customHeight="1">
      <c r="A18" s="510"/>
      <c r="B18" s="495"/>
      <c r="C18" s="494"/>
      <c r="D18" s="516"/>
      <c r="E18" s="511"/>
      <c r="F18" s="511"/>
      <c r="N18" s="512"/>
      <c r="Q18" s="511"/>
    </row>
    <row r="19" spans="1:17" s="488" customFormat="1" ht="19.5" customHeight="1">
      <c r="A19" s="516"/>
      <c r="B19" s="493"/>
      <c r="C19" s="494"/>
      <c r="D19" s="514"/>
      <c r="E19" s="513"/>
      <c r="F19" s="511"/>
      <c r="K19" s="515" t="s">
        <v>790</v>
      </c>
      <c r="L19" s="514"/>
      <c r="N19" s="511"/>
      <c r="Q19" s="511"/>
    </row>
    <row r="20" spans="1:17" ht="10.199999999999999">
      <c r="A20" s="510"/>
      <c r="B20" s="495"/>
      <c r="C20" s="494"/>
      <c r="D20" s="514"/>
      <c r="E20" s="513"/>
      <c r="F20" s="511"/>
      <c r="G20" s="488"/>
      <c r="H20" s="488"/>
      <c r="I20" s="488"/>
      <c r="J20" s="488"/>
      <c r="K20" s="488"/>
      <c r="L20" s="488"/>
      <c r="M20" s="488"/>
      <c r="N20" s="512"/>
      <c r="O20" s="488"/>
      <c r="P20" s="488"/>
      <c r="Q20" s="511"/>
    </row>
    <row r="21" spans="1:17" ht="15.9" hidden="1" customHeight="1">
      <c r="A21" s="510"/>
      <c r="B21" s="495"/>
      <c r="C21" s="509"/>
      <c r="D21" s="508"/>
      <c r="E21" s="507"/>
      <c r="F21" s="504"/>
      <c r="G21" s="505"/>
      <c r="H21" s="505"/>
      <c r="I21" s="505"/>
      <c r="J21" s="505"/>
      <c r="K21" s="506"/>
      <c r="L21" s="504"/>
      <c r="M21" s="505"/>
      <c r="N21" s="504"/>
      <c r="O21" s="505"/>
      <c r="P21" s="505"/>
      <c r="Q21" s="504"/>
    </row>
    <row r="22" spans="1:17" ht="15.9" customHeight="1">
      <c r="A22" s="510">
        <v>2011</v>
      </c>
      <c r="B22" s="495"/>
      <c r="C22" s="509"/>
      <c r="D22" s="508">
        <v>18156.132539000002</v>
      </c>
      <c r="E22" s="507">
        <v>13329.321778000001</v>
      </c>
      <c r="F22" s="504">
        <v>5593.7077920000002</v>
      </c>
      <c r="G22" s="505">
        <v>3937.3024820000001</v>
      </c>
      <c r="H22" s="505">
        <v>827.66032799999994</v>
      </c>
      <c r="I22" s="505">
        <v>1949.2083130000001</v>
      </c>
      <c r="J22" s="505">
        <v>522.94228799999996</v>
      </c>
      <c r="K22" s="506">
        <v>7555.163063</v>
      </c>
      <c r="L22" s="504">
        <v>1797.768904</v>
      </c>
      <c r="M22" s="505">
        <v>1643.0515740000001</v>
      </c>
      <c r="N22" s="504">
        <v>2672.1978400000003</v>
      </c>
      <c r="O22" s="505">
        <v>1787.1735560000002</v>
      </c>
      <c r="P22" s="505">
        <v>214.10315400000002</v>
      </c>
      <c r="Q22" s="504">
        <v>25.242236999999999</v>
      </c>
    </row>
    <row r="23" spans="1:17" ht="15.9" customHeight="1">
      <c r="A23" s="510">
        <v>2010</v>
      </c>
      <c r="B23" s="495"/>
      <c r="C23" s="509"/>
      <c r="D23" s="508">
        <v>15138.222512</v>
      </c>
      <c r="E23" s="507">
        <v>10837.752317</v>
      </c>
      <c r="F23" s="504">
        <v>4739.5782650000001</v>
      </c>
      <c r="G23" s="505">
        <v>3330.4715499999998</v>
      </c>
      <c r="H23" s="505">
        <v>720.16141200000004</v>
      </c>
      <c r="I23" s="505">
        <v>1639.0966429999999</v>
      </c>
      <c r="J23" s="505">
        <v>512.00109399999997</v>
      </c>
      <c r="K23" s="506">
        <v>5907.252802</v>
      </c>
      <c r="L23" s="504">
        <v>1542.3654490000001</v>
      </c>
      <c r="M23" s="505">
        <v>1402.007439</v>
      </c>
      <c r="N23" s="504">
        <v>2603.2632710000003</v>
      </c>
      <c r="O23" s="505">
        <v>1615.672671</v>
      </c>
      <c r="P23" s="505">
        <v>321.97772200000003</v>
      </c>
      <c r="Q23" s="504">
        <v>22.782527999999999</v>
      </c>
    </row>
    <row r="24" spans="1:17" ht="15.9" customHeight="1">
      <c r="A24" s="510">
        <v>2009</v>
      </c>
      <c r="B24" s="495"/>
      <c r="C24" s="509"/>
      <c r="D24" s="508">
        <v>12054.439215</v>
      </c>
      <c r="E24" s="507">
        <v>8732.1079000000009</v>
      </c>
      <c r="F24" s="504">
        <v>3504.3705499999996</v>
      </c>
      <c r="G24" s="505">
        <v>2417.663751</v>
      </c>
      <c r="H24" s="505">
        <v>668.32065399999999</v>
      </c>
      <c r="I24" s="505">
        <v>1162.7947549999999</v>
      </c>
      <c r="J24" s="505">
        <v>426.43395199999998</v>
      </c>
      <c r="K24" s="506">
        <v>5090.5903920000001</v>
      </c>
      <c r="L24" s="504">
        <v>1317.174176</v>
      </c>
      <c r="M24" s="505">
        <v>1204.467729</v>
      </c>
      <c r="N24" s="504">
        <v>1793.8831809999999</v>
      </c>
      <c r="O24" s="505">
        <v>1216.9279770000001</v>
      </c>
      <c r="P24" s="505">
        <v>172.08499499999999</v>
      </c>
      <c r="Q24" s="504">
        <v>16.959028</v>
      </c>
    </row>
    <row r="25" spans="1:17" ht="15.9" hidden="1" customHeight="1">
      <c r="A25" s="510"/>
      <c r="B25" s="495"/>
      <c r="C25" s="509"/>
      <c r="D25" s="508"/>
      <c r="E25" s="507"/>
      <c r="F25" s="504"/>
      <c r="G25" s="505"/>
      <c r="H25" s="505"/>
      <c r="I25" s="505"/>
      <c r="J25" s="505"/>
      <c r="K25" s="506"/>
      <c r="L25" s="504"/>
      <c r="M25" s="505"/>
      <c r="N25" s="504"/>
      <c r="O25" s="505"/>
      <c r="P25" s="505"/>
      <c r="Q25" s="504"/>
    </row>
    <row r="26" spans="1:17" ht="6.9" customHeight="1">
      <c r="A26" s="503"/>
      <c r="B26" s="502"/>
      <c r="C26" s="501"/>
      <c r="D26" s="500"/>
      <c r="E26" s="499"/>
      <c r="F26" s="496"/>
      <c r="G26" s="497"/>
      <c r="H26" s="497"/>
      <c r="I26" s="497"/>
      <c r="J26" s="497"/>
      <c r="K26" s="498"/>
      <c r="L26" s="496"/>
      <c r="M26" s="497"/>
      <c r="N26" s="496"/>
      <c r="O26" s="497"/>
      <c r="P26" s="497"/>
      <c r="Q26" s="496"/>
    </row>
    <row r="27" spans="1:17" ht="6.9" customHeight="1">
      <c r="A27" s="495"/>
      <c r="B27" s="495"/>
      <c r="C27" s="494"/>
      <c r="D27" s="493"/>
      <c r="E27" s="488"/>
      <c r="F27" s="488"/>
      <c r="G27" s="488"/>
      <c r="H27" s="488"/>
      <c r="I27" s="488"/>
      <c r="J27" s="488"/>
      <c r="K27" s="488"/>
      <c r="L27" s="488"/>
      <c r="M27" s="488"/>
      <c r="N27" s="488"/>
      <c r="O27" s="488"/>
      <c r="P27" s="488"/>
    </row>
    <row r="28" spans="1:17" ht="10.199999999999999">
      <c r="A28" s="657" t="s">
        <v>789</v>
      </c>
      <c r="B28" s="492"/>
    </row>
    <row r="29" spans="1:17" ht="10.199999999999999">
      <c r="A29" s="658" t="s">
        <v>833</v>
      </c>
    </row>
    <row r="30" spans="1:17" ht="10.199999999999999">
      <c r="A30" s="658" t="s">
        <v>834</v>
      </c>
    </row>
    <row r="31" spans="1:17" ht="10.199999999999999">
      <c r="A31" s="658"/>
    </row>
    <row r="32" spans="1:17" ht="10.199999999999999">
      <c r="A32" s="657" t="s">
        <v>788</v>
      </c>
    </row>
    <row r="33" spans="1:2" s="487" customFormat="1" ht="10.199999999999999">
      <c r="A33" s="658" t="s">
        <v>835</v>
      </c>
      <c r="B33" s="491"/>
    </row>
    <row r="34" spans="1:2" s="487" customFormat="1" ht="10.199999999999999">
      <c r="A34" s="658" t="s">
        <v>836</v>
      </c>
      <c r="B34" s="491"/>
    </row>
    <row r="35" spans="1:2" s="487" customFormat="1" ht="10.199999999999999">
      <c r="A35" s="491"/>
      <c r="B35" s="491"/>
    </row>
    <row r="36" spans="1:2" s="487" customFormat="1" ht="10.199999999999999">
      <c r="B36" s="492"/>
    </row>
    <row r="37" spans="1:2" s="487" customFormat="1" ht="10.199999999999999">
      <c r="A37" s="491"/>
      <c r="B37" s="491"/>
    </row>
    <row r="38" spans="1:2" s="487" customFormat="1" ht="10.199999999999999">
      <c r="A38" s="491"/>
      <c r="B38" s="491"/>
    </row>
    <row r="39" spans="1:2" s="487" customFormat="1" ht="10.199999999999999">
      <c r="A39" s="491"/>
      <c r="B39" s="491"/>
    </row>
    <row r="40" spans="1:2" s="487" customFormat="1" ht="10.199999999999999">
      <c r="A40" s="491"/>
      <c r="B40" s="491"/>
    </row>
    <row r="41" spans="1:2" s="487" customFormat="1" ht="10.199999999999999">
      <c r="A41" s="491"/>
      <c r="B41" s="491"/>
    </row>
    <row r="42" spans="1:2" s="487" customFormat="1" ht="10.199999999999999">
      <c r="A42" s="491"/>
      <c r="B42" s="491"/>
    </row>
    <row r="43" spans="1:2" s="487" customFormat="1" ht="10.199999999999999">
      <c r="A43" s="491"/>
      <c r="B43" s="491"/>
    </row>
    <row r="44" spans="1:2" s="487" customFormat="1" ht="10.199999999999999">
      <c r="A44" s="491"/>
      <c r="B44" s="491"/>
    </row>
    <row r="45" spans="1:2" s="487" customFormat="1" ht="10.199999999999999">
      <c r="A45" s="491"/>
      <c r="B45" s="491"/>
    </row>
    <row r="46" spans="1:2" s="487" customFormat="1" ht="10.199999999999999">
      <c r="A46" s="491"/>
      <c r="B46" s="491"/>
    </row>
    <row r="47" spans="1:2" s="487" customFormat="1" ht="10.199999999999999">
      <c r="A47" s="491"/>
      <c r="B47" s="491"/>
    </row>
    <row r="48" spans="1:2" s="487" customFormat="1" ht="10.199999999999999">
      <c r="A48" s="491"/>
      <c r="B48" s="491"/>
    </row>
    <row r="49" s="487" customFormat="1" ht="10.199999999999999"/>
    <row r="50" s="487" customFormat="1" ht="10.199999999999999"/>
    <row r="51" s="487" customFormat="1" ht="10.199999999999999"/>
    <row r="52" s="487" customFormat="1" ht="10.199999999999999"/>
    <row r="53" s="487" customFormat="1" ht="10.199999999999999"/>
    <row r="54" s="487" customFormat="1" ht="10.199999999999999"/>
    <row r="55" s="487" customFormat="1" ht="10.199999999999999"/>
    <row r="56" s="487" customFormat="1" ht="10.199999999999999"/>
    <row r="57" s="487" customFormat="1" ht="10.199999999999999"/>
    <row r="58" s="487" customFormat="1" ht="10.199999999999999"/>
    <row r="59" s="487" customFormat="1" ht="10.199999999999999"/>
    <row r="60" s="487" customFormat="1" ht="10.199999999999999"/>
    <row r="61" s="487" customFormat="1" ht="10.199999999999999"/>
    <row r="62" s="487" customFormat="1" ht="10.199999999999999"/>
    <row r="63" s="487" customFormat="1" ht="10.199999999999999"/>
    <row r="64" s="487" customFormat="1" ht="10.199999999999999"/>
    <row r="65" s="487" customFormat="1" ht="10.199999999999999"/>
    <row r="66" s="487" customFormat="1" ht="10.199999999999999"/>
    <row r="67" s="487" customFormat="1" ht="10.199999999999999"/>
    <row r="68" s="487" customFormat="1" ht="10.199999999999999"/>
    <row r="69" s="487" customFormat="1" ht="10.199999999999999"/>
    <row r="70" s="487" customFormat="1" ht="10.199999999999999"/>
    <row r="71" s="487" customFormat="1" ht="10.199999999999999"/>
    <row r="72" s="487" customFormat="1" ht="10.199999999999999"/>
    <row r="73" s="487" customFormat="1" ht="10.199999999999999"/>
    <row r="74" s="487" customFormat="1" ht="10.199999999999999"/>
    <row r="75" s="487" customFormat="1" ht="10.199999999999999"/>
    <row r="76" s="487" customFormat="1" ht="10.199999999999999"/>
    <row r="77" s="487" customFormat="1" ht="10.199999999999999"/>
    <row r="78" s="487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showGridLines="0" defaultGridColor="0" colorId="55" workbookViewId="0">
      <selection activeCell="A6" sqref="A6:XFD6"/>
    </sheetView>
  </sheetViews>
  <sheetFormatPr defaultColWidth="9.109375" defaultRowHeight="10.199999999999999"/>
  <cols>
    <col min="1" max="1" width="4.5546875" style="559" customWidth="1"/>
    <col min="2" max="2" width="10.109375" style="559" customWidth="1"/>
    <col min="3" max="3" width="1.44140625" style="559" customWidth="1"/>
    <col min="4" max="4" width="8.6640625" style="560" customWidth="1"/>
    <col min="5" max="6" width="7.6640625" style="559" customWidth="1"/>
    <col min="7" max="11" width="6.6640625" style="559" customWidth="1"/>
    <col min="12" max="13" width="7.6640625" style="559" customWidth="1"/>
    <col min="14" max="14" width="8.5546875" style="559" customWidth="1"/>
    <col min="15" max="16" width="6.6640625" style="559" customWidth="1"/>
    <col min="17" max="17" width="7.6640625" style="559" customWidth="1"/>
    <col min="18" max="18" width="10.44140625" style="559" customWidth="1"/>
    <col min="19" max="16384" width="9.109375" style="559"/>
  </cols>
  <sheetData>
    <row r="1" spans="1:18" s="606" customFormat="1" ht="12">
      <c r="A1" s="556">
        <v>12</v>
      </c>
      <c r="B1" s="607"/>
      <c r="C1" s="607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607"/>
      <c r="P1" s="607"/>
      <c r="R1" s="556"/>
    </row>
    <row r="2" spans="1:18">
      <c r="A2" s="554" t="s">
        <v>808</v>
      </c>
      <c r="B2" s="605"/>
      <c r="C2" s="605"/>
      <c r="D2" s="548"/>
      <c r="E2" s="548"/>
      <c r="F2" s="553"/>
      <c r="G2" s="552"/>
      <c r="H2" s="552"/>
      <c r="I2" s="551"/>
      <c r="J2" s="551"/>
      <c r="K2" s="551"/>
      <c r="L2" s="551"/>
      <c r="M2" s="551"/>
      <c r="N2" s="551"/>
      <c r="O2" s="603"/>
      <c r="P2" s="603"/>
      <c r="Q2" s="550"/>
      <c r="R2" s="550" t="s">
        <v>807</v>
      </c>
    </row>
    <row r="3" spans="1:18">
      <c r="A3" s="554" t="s">
        <v>823</v>
      </c>
      <c r="B3" s="603"/>
      <c r="C3" s="603"/>
      <c r="D3" s="548"/>
      <c r="E3" s="547"/>
      <c r="F3" s="543"/>
      <c r="G3" s="546"/>
      <c r="H3" s="542"/>
      <c r="I3" s="543"/>
      <c r="J3" s="543"/>
      <c r="K3" s="543"/>
      <c r="L3" s="543"/>
      <c r="M3" s="543"/>
      <c r="N3" s="543"/>
      <c r="O3" s="603"/>
      <c r="P3" s="603"/>
      <c r="R3" s="545" t="s">
        <v>822</v>
      </c>
    </row>
    <row r="4" spans="1:18">
      <c r="A4" s="604" t="s">
        <v>806</v>
      </c>
      <c r="B4" s="603"/>
      <c r="C4" s="603"/>
      <c r="D4" s="543"/>
      <c r="E4" s="543"/>
      <c r="F4" s="543"/>
      <c r="G4" s="542"/>
      <c r="H4" s="542"/>
      <c r="I4" s="543"/>
      <c r="J4" s="543"/>
      <c r="K4" s="543"/>
      <c r="L4" s="543"/>
      <c r="M4" s="543"/>
      <c r="N4" s="543"/>
      <c r="O4" s="603"/>
      <c r="P4" s="603"/>
      <c r="R4" s="542" t="s">
        <v>805</v>
      </c>
    </row>
    <row r="5" spans="1:18">
      <c r="A5" s="601"/>
      <c r="B5" s="601"/>
      <c r="C5" s="601"/>
      <c r="D5" s="602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1"/>
      <c r="R5" s="600"/>
    </row>
    <row r="6" spans="1:18" s="583" customFormat="1" ht="21.9" customHeight="1">
      <c r="A6" s="599"/>
      <c r="B6" s="598"/>
      <c r="C6" s="597"/>
      <c r="D6" s="620" t="s">
        <v>796</v>
      </c>
      <c r="E6" s="623" t="s">
        <v>804</v>
      </c>
      <c r="F6" s="624"/>
      <c r="G6" s="624"/>
      <c r="H6" s="624"/>
      <c r="I6" s="624"/>
      <c r="J6" s="624"/>
      <c r="K6" s="625"/>
      <c r="L6" s="623" t="s">
        <v>803</v>
      </c>
      <c r="M6" s="625"/>
      <c r="N6" s="644" t="s">
        <v>837</v>
      </c>
      <c r="O6" s="645"/>
      <c r="P6" s="646"/>
      <c r="Q6" s="647" t="s">
        <v>802</v>
      </c>
      <c r="R6" s="596"/>
    </row>
    <row r="7" spans="1:18" s="583" customFormat="1" ht="24" customHeight="1">
      <c r="A7" s="595"/>
      <c r="B7" s="594"/>
      <c r="C7" s="593"/>
      <c r="D7" s="621"/>
      <c r="E7" s="632" t="s">
        <v>796</v>
      </c>
      <c r="F7" s="634" t="s">
        <v>801</v>
      </c>
      <c r="G7" s="635"/>
      <c r="H7" s="635"/>
      <c r="I7" s="635"/>
      <c r="J7" s="636"/>
      <c r="K7" s="650" t="s">
        <v>800</v>
      </c>
      <c r="L7" s="652" t="s">
        <v>796</v>
      </c>
      <c r="M7" s="650" t="s">
        <v>799</v>
      </c>
      <c r="N7" s="652" t="s">
        <v>796</v>
      </c>
      <c r="O7" s="653" t="s">
        <v>798</v>
      </c>
      <c r="P7" s="655" t="s">
        <v>797</v>
      </c>
      <c r="Q7" s="648"/>
      <c r="R7" s="592"/>
    </row>
    <row r="8" spans="1:18" s="583" customFormat="1" ht="53.4" customHeight="1">
      <c r="A8" s="591"/>
      <c r="B8" s="590"/>
      <c r="C8" s="589"/>
      <c r="D8" s="622"/>
      <c r="E8" s="633"/>
      <c r="F8" s="588" t="s">
        <v>796</v>
      </c>
      <c r="G8" s="587" t="s">
        <v>795</v>
      </c>
      <c r="H8" s="586" t="s">
        <v>821</v>
      </c>
      <c r="I8" s="586" t="s">
        <v>793</v>
      </c>
      <c r="J8" s="585" t="s">
        <v>792</v>
      </c>
      <c r="K8" s="651"/>
      <c r="L8" s="651"/>
      <c r="M8" s="651"/>
      <c r="N8" s="651"/>
      <c r="O8" s="654"/>
      <c r="P8" s="656"/>
      <c r="Q8" s="649"/>
      <c r="R8" s="584"/>
    </row>
    <row r="9" spans="1:18">
      <c r="A9" s="582"/>
      <c r="B9" s="581"/>
      <c r="C9" s="574"/>
      <c r="D9" s="580"/>
      <c r="E9" s="578"/>
      <c r="G9" s="579"/>
      <c r="L9" s="577"/>
      <c r="N9" s="578"/>
      <c r="Q9" s="577"/>
      <c r="R9" s="576"/>
    </row>
    <row r="10" spans="1:18" ht="15.9" customHeight="1">
      <c r="A10" s="575"/>
      <c r="B10" s="574"/>
      <c r="C10" s="574"/>
      <c r="D10" s="573"/>
      <c r="E10" s="570"/>
      <c r="F10" s="571"/>
      <c r="G10" s="572"/>
      <c r="H10" s="571"/>
      <c r="I10" s="571"/>
      <c r="J10" s="571"/>
      <c r="K10" s="571"/>
      <c r="L10" s="570"/>
      <c r="M10" s="571"/>
      <c r="N10" s="570"/>
      <c r="O10" s="571"/>
      <c r="P10" s="571"/>
      <c r="Q10" s="570"/>
      <c r="R10" s="569"/>
    </row>
    <row r="11" spans="1:18" ht="15.9" customHeight="1">
      <c r="A11" s="575"/>
      <c r="B11" s="574"/>
      <c r="C11" s="574"/>
      <c r="D11" s="573"/>
      <c r="E11" s="570"/>
      <c r="F11" s="571"/>
      <c r="G11" s="572"/>
      <c r="H11" s="571"/>
      <c r="I11" s="571"/>
      <c r="J11" s="571"/>
      <c r="K11" s="571"/>
      <c r="L11" s="570"/>
      <c r="M11" s="571"/>
      <c r="N11" s="570"/>
      <c r="O11" s="571"/>
      <c r="P11" s="571"/>
      <c r="Q11" s="570"/>
      <c r="R11" s="569"/>
    </row>
    <row r="12" spans="1:18" ht="15.9" customHeight="1">
      <c r="A12" s="575"/>
      <c r="B12" s="574"/>
      <c r="C12" s="574"/>
      <c r="D12" s="573"/>
      <c r="E12" s="570"/>
      <c r="F12" s="571"/>
      <c r="G12" s="572"/>
      <c r="H12" s="571"/>
      <c r="I12" s="571"/>
      <c r="J12" s="571"/>
      <c r="K12" s="571"/>
      <c r="L12" s="570"/>
      <c r="M12" s="571"/>
      <c r="N12" s="570"/>
      <c r="O12" s="571"/>
      <c r="P12" s="571"/>
      <c r="Q12" s="570"/>
      <c r="R12" s="569"/>
    </row>
    <row r="13" spans="1:18" ht="24" customHeight="1">
      <c r="A13" s="575">
        <v>2011</v>
      </c>
      <c r="B13" s="574" t="s">
        <v>796</v>
      </c>
      <c r="C13" s="574"/>
      <c r="D13" s="573">
        <v>6112.5241999999998</v>
      </c>
      <c r="E13" s="570">
        <v>4900.0123800000001</v>
      </c>
      <c r="F13" s="571">
        <v>1521.0410319999999</v>
      </c>
      <c r="G13" s="572">
        <v>174.27588299999999</v>
      </c>
      <c r="H13" s="571">
        <v>30.655936000000001</v>
      </c>
      <c r="I13" s="571">
        <v>95.266630000000006</v>
      </c>
      <c r="J13" s="571">
        <v>136.153448</v>
      </c>
      <c r="K13" s="571">
        <v>3330.8627670000001</v>
      </c>
      <c r="L13" s="570">
        <v>508.188807</v>
      </c>
      <c r="M13" s="571">
        <v>491.52174099999996</v>
      </c>
      <c r="N13" s="570">
        <v>531.41072799999995</v>
      </c>
      <c r="O13" s="571">
        <v>330.29918599999996</v>
      </c>
      <c r="P13" s="571">
        <v>34.945586999999996</v>
      </c>
      <c r="Q13" s="570">
        <v>96.732274000000004</v>
      </c>
      <c r="R13" s="569" t="s">
        <v>820</v>
      </c>
    </row>
    <row r="14" spans="1:18" ht="15.9" customHeight="1">
      <c r="A14" s="575"/>
      <c r="B14" s="574" t="s">
        <v>819</v>
      </c>
      <c r="C14" s="574"/>
      <c r="D14" s="573">
        <v>2030.959206</v>
      </c>
      <c r="E14" s="570">
        <v>1320.0712620000002</v>
      </c>
      <c r="F14" s="571">
        <v>528.23239099999989</v>
      </c>
      <c r="G14" s="572">
        <v>104.581412</v>
      </c>
      <c r="H14" s="571">
        <v>6.4728310000000002</v>
      </c>
      <c r="I14" s="571">
        <v>65.802496000000005</v>
      </c>
      <c r="J14" s="571">
        <v>55.895118000000004</v>
      </c>
      <c r="K14" s="571">
        <v>777.07641699999999</v>
      </c>
      <c r="L14" s="570">
        <v>320.06169599999998</v>
      </c>
      <c r="M14" s="571">
        <v>307.06388900000002</v>
      </c>
      <c r="N14" s="570">
        <v>260.18880799999999</v>
      </c>
      <c r="O14" s="571">
        <v>147.242435</v>
      </c>
      <c r="P14" s="571">
        <v>6.98651</v>
      </c>
      <c r="Q14" s="570">
        <v>95.424170000000004</v>
      </c>
      <c r="R14" s="569" t="s">
        <v>818</v>
      </c>
    </row>
    <row r="15" spans="1:18" ht="15.9" customHeight="1">
      <c r="A15" s="575"/>
      <c r="B15" s="574" t="s">
        <v>817</v>
      </c>
      <c r="C15" s="574"/>
      <c r="D15" s="573">
        <v>4081.5649939999998</v>
      </c>
      <c r="E15" s="570">
        <v>3579.9411270000001</v>
      </c>
      <c r="F15" s="571">
        <v>992.80865000000006</v>
      </c>
      <c r="G15" s="572">
        <v>69.694475999999995</v>
      </c>
      <c r="H15" s="571">
        <v>24.183105000000001</v>
      </c>
      <c r="I15" s="571">
        <v>29.464136</v>
      </c>
      <c r="J15" s="571">
        <v>80.258331999999996</v>
      </c>
      <c r="K15" s="571">
        <v>2553.7863520000001</v>
      </c>
      <c r="L15" s="570">
        <v>188.127118</v>
      </c>
      <c r="M15" s="571">
        <v>184.45785699999999</v>
      </c>
      <c r="N15" s="570">
        <v>271.221923</v>
      </c>
      <c r="O15" s="571">
        <v>183.05675099999999</v>
      </c>
      <c r="P15" s="571">
        <v>27.959078000000002</v>
      </c>
      <c r="Q15" s="570">
        <v>1.308106</v>
      </c>
      <c r="R15" s="569" t="s">
        <v>816</v>
      </c>
    </row>
    <row r="16" spans="1:18" ht="24" customHeight="1">
      <c r="A16" s="575">
        <v>2010</v>
      </c>
      <c r="B16" s="574" t="s">
        <v>796</v>
      </c>
      <c r="C16" s="574"/>
      <c r="D16" s="573">
        <v>4766.7336770000002</v>
      </c>
      <c r="E16" s="570">
        <v>3909.2501130000001</v>
      </c>
      <c r="F16" s="571">
        <v>1132.535445</v>
      </c>
      <c r="G16" s="572">
        <v>98.050370000000001</v>
      </c>
      <c r="H16" s="571">
        <v>25.234135999999999</v>
      </c>
      <c r="I16" s="571">
        <v>30.313144999999999</v>
      </c>
      <c r="J16" s="571">
        <v>69.691367999999997</v>
      </c>
      <c r="K16" s="571">
        <v>2750.742749</v>
      </c>
      <c r="L16" s="570">
        <v>556.279853</v>
      </c>
      <c r="M16" s="571">
        <v>535.19977200000005</v>
      </c>
      <c r="N16" s="570">
        <v>267.79859100000004</v>
      </c>
      <c r="O16" s="571">
        <v>125.47302000000001</v>
      </c>
      <c r="P16" s="571">
        <v>11.168669</v>
      </c>
      <c r="Q16" s="570">
        <v>6.6676489999999999</v>
      </c>
      <c r="R16" s="569" t="s">
        <v>820</v>
      </c>
    </row>
    <row r="17" spans="1:18" ht="15.9" customHeight="1">
      <c r="A17" s="575"/>
      <c r="B17" s="574" t="s">
        <v>819</v>
      </c>
      <c r="C17" s="574"/>
      <c r="D17" s="573">
        <v>1540.028059</v>
      </c>
      <c r="E17" s="570">
        <v>971.27408700000001</v>
      </c>
      <c r="F17" s="571">
        <v>330.49186599999996</v>
      </c>
      <c r="G17" s="572">
        <v>50.154709000000004</v>
      </c>
      <c r="H17" s="571">
        <v>4.673495</v>
      </c>
      <c r="I17" s="571">
        <v>12.345071000000001</v>
      </c>
      <c r="J17" s="571">
        <v>8.5326930000000001</v>
      </c>
      <c r="K17" s="571">
        <v>628.29690900000003</v>
      </c>
      <c r="L17" s="570">
        <v>390.10341499999998</v>
      </c>
      <c r="M17" s="571">
        <v>376.93888400000003</v>
      </c>
      <c r="N17" s="570">
        <v>166.404223</v>
      </c>
      <c r="O17" s="571">
        <v>110.331661</v>
      </c>
      <c r="P17" s="571">
        <v>3.2496230000000002</v>
      </c>
      <c r="Q17" s="570">
        <v>2.8987660000000002</v>
      </c>
      <c r="R17" s="569" t="s">
        <v>818</v>
      </c>
    </row>
    <row r="18" spans="1:18" ht="15.9" customHeight="1">
      <c r="A18" s="575"/>
      <c r="B18" s="574" t="s">
        <v>817</v>
      </c>
      <c r="C18" s="574"/>
      <c r="D18" s="573">
        <v>3226.705618</v>
      </c>
      <c r="E18" s="570">
        <v>2937.976044</v>
      </c>
      <c r="F18" s="571">
        <v>802.04359499999998</v>
      </c>
      <c r="G18" s="572">
        <v>47.895668000000001</v>
      </c>
      <c r="H18" s="571">
        <v>20.560642999999999</v>
      </c>
      <c r="I18" s="571">
        <v>17.968077000000001</v>
      </c>
      <c r="J18" s="571">
        <v>61.158680999999994</v>
      </c>
      <c r="K18" s="571">
        <v>2122.4458410000002</v>
      </c>
      <c r="L18" s="570">
        <v>166.17644200000001</v>
      </c>
      <c r="M18" s="571">
        <v>158.26089100000002</v>
      </c>
      <c r="N18" s="570">
        <v>101.39437600000001</v>
      </c>
      <c r="O18" s="571">
        <v>15.141360000000001</v>
      </c>
      <c r="P18" s="571">
        <v>7.9190490000000002</v>
      </c>
      <c r="Q18" s="570">
        <v>3.7688829999999998</v>
      </c>
      <c r="R18" s="569" t="s">
        <v>816</v>
      </c>
    </row>
    <row r="19" spans="1:18" ht="24" customHeight="1">
      <c r="A19" s="575">
        <v>2009</v>
      </c>
      <c r="B19" s="574" t="s">
        <v>796</v>
      </c>
      <c r="C19" s="574"/>
      <c r="D19" s="573">
        <v>4374.4076430000005</v>
      </c>
      <c r="E19" s="570">
        <v>3617.828528</v>
      </c>
      <c r="F19" s="571">
        <v>910.76248099999998</v>
      </c>
      <c r="G19" s="572">
        <v>79.579481999999999</v>
      </c>
      <c r="H19" s="571">
        <v>22.307543000000003</v>
      </c>
      <c r="I19" s="571">
        <v>24.729047999999999</v>
      </c>
      <c r="J19" s="571">
        <v>63.428925999999997</v>
      </c>
      <c r="K19" s="571">
        <v>2683.7500089999999</v>
      </c>
      <c r="L19" s="570">
        <v>482.53962800000005</v>
      </c>
      <c r="M19" s="571">
        <v>467.326145</v>
      </c>
      <c r="N19" s="570">
        <v>235.60734199999999</v>
      </c>
      <c r="O19" s="571">
        <v>91.251513000000003</v>
      </c>
      <c r="P19" s="571">
        <v>69.354590999999999</v>
      </c>
      <c r="Q19" s="570">
        <v>6.9637500000000001</v>
      </c>
      <c r="R19" s="569" t="s">
        <v>820</v>
      </c>
    </row>
    <row r="20" spans="1:18" ht="15.9" customHeight="1">
      <c r="A20" s="575"/>
      <c r="B20" s="574" t="s">
        <v>819</v>
      </c>
      <c r="C20" s="574"/>
      <c r="D20" s="573">
        <v>1209.2474850000001</v>
      </c>
      <c r="E20" s="570">
        <v>790.61164500000007</v>
      </c>
      <c r="F20" s="571">
        <v>205.69239100000001</v>
      </c>
      <c r="G20" s="572">
        <v>32.795113999999998</v>
      </c>
      <c r="H20" s="571">
        <v>4.2171880000000002</v>
      </c>
      <c r="I20" s="571">
        <v>5.2195200000000002</v>
      </c>
      <c r="J20" s="571">
        <v>6.5709660000000003</v>
      </c>
      <c r="K20" s="571">
        <v>572.80035999999996</v>
      </c>
      <c r="L20" s="570">
        <v>292.42512900000003</v>
      </c>
      <c r="M20" s="571">
        <v>279.03294</v>
      </c>
      <c r="N20" s="570">
        <v>117.69541099999999</v>
      </c>
      <c r="O20" s="571">
        <v>79.36432099999999</v>
      </c>
      <c r="P20" s="571">
        <v>2.560225</v>
      </c>
      <c r="Q20" s="570">
        <v>2.5683639999999999</v>
      </c>
      <c r="R20" s="569" t="s">
        <v>818</v>
      </c>
    </row>
    <row r="21" spans="1:18" ht="15.9" customHeight="1">
      <c r="A21" s="575"/>
      <c r="B21" s="574" t="s">
        <v>817</v>
      </c>
      <c r="C21" s="574"/>
      <c r="D21" s="573">
        <v>3165.1601570000003</v>
      </c>
      <c r="E21" s="570">
        <v>2827.2169010000002</v>
      </c>
      <c r="F21" s="571">
        <v>705.07010600000001</v>
      </c>
      <c r="G21" s="572">
        <v>46.784370000000003</v>
      </c>
      <c r="H21" s="571">
        <v>18.090357000000001</v>
      </c>
      <c r="I21" s="571">
        <v>19.509526999999999</v>
      </c>
      <c r="J21" s="571">
        <v>56.857963000000005</v>
      </c>
      <c r="K21" s="571">
        <v>2110.94965</v>
      </c>
      <c r="L21" s="570">
        <v>190.114497</v>
      </c>
      <c r="M21" s="571">
        <v>188.29320300000001</v>
      </c>
      <c r="N21" s="570">
        <v>117.911936</v>
      </c>
      <c r="O21" s="571">
        <v>11.887191999999999</v>
      </c>
      <c r="P21" s="571">
        <v>66.794366999999994</v>
      </c>
      <c r="Q21" s="570">
        <v>4.3953860000000002</v>
      </c>
      <c r="R21" s="569" t="s">
        <v>816</v>
      </c>
    </row>
    <row r="22" spans="1:18" ht="24" customHeight="1">
      <c r="A22" s="575"/>
      <c r="B22" s="574"/>
      <c r="C22" s="574"/>
      <c r="D22" s="573"/>
      <c r="E22" s="570"/>
      <c r="F22" s="571"/>
      <c r="G22" s="572"/>
      <c r="H22" s="571"/>
      <c r="I22" s="571"/>
      <c r="J22" s="571"/>
      <c r="K22" s="571"/>
      <c r="L22" s="570"/>
      <c r="M22" s="571"/>
      <c r="N22" s="570"/>
      <c r="O22" s="571"/>
      <c r="P22" s="571"/>
      <c r="Q22" s="570"/>
      <c r="R22" s="569"/>
    </row>
    <row r="23" spans="1:18" ht="8.1" customHeight="1">
      <c r="A23" s="568"/>
      <c r="B23" s="567"/>
      <c r="C23" s="567"/>
      <c r="D23" s="566"/>
      <c r="E23" s="565"/>
      <c r="F23" s="564"/>
      <c r="G23" s="563"/>
      <c r="H23" s="564"/>
      <c r="I23" s="564"/>
      <c r="J23" s="564"/>
      <c r="K23" s="564"/>
      <c r="L23" s="565"/>
      <c r="M23" s="564"/>
      <c r="N23" s="565"/>
      <c r="O23" s="564"/>
      <c r="P23" s="564"/>
      <c r="Q23" s="563"/>
      <c r="R23" s="562"/>
    </row>
    <row r="25" spans="1:18">
      <c r="A25" s="492" t="s">
        <v>789</v>
      </c>
    </row>
    <row r="26" spans="1:18">
      <c r="A26" s="492" t="s">
        <v>815</v>
      </c>
    </row>
    <row r="27" spans="1:18">
      <c r="A27" s="492" t="s">
        <v>814</v>
      </c>
    </row>
    <row r="28" spans="1:18">
      <c r="A28" s="492" t="s">
        <v>813</v>
      </c>
    </row>
    <row r="29" spans="1:18">
      <c r="A29" s="492" t="s">
        <v>812</v>
      </c>
    </row>
    <row r="30" spans="1:18">
      <c r="A30" s="492" t="s">
        <v>788</v>
      </c>
    </row>
    <row r="31" spans="1:18">
      <c r="A31" s="492" t="s">
        <v>811</v>
      </c>
    </row>
    <row r="32" spans="1:18">
      <c r="A32" s="492" t="s">
        <v>810</v>
      </c>
      <c r="D32" s="561"/>
    </row>
    <row r="33" spans="1:1" s="559" customFormat="1">
      <c r="A33" s="492" t="s">
        <v>809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showGridLines="0" defaultGridColor="0" colorId="55" workbookViewId="0">
      <selection activeCell="A6" sqref="A6:XFD6"/>
    </sheetView>
  </sheetViews>
  <sheetFormatPr defaultColWidth="9.109375" defaultRowHeight="10.199999999999999"/>
  <cols>
    <col min="1" max="1" width="5.44140625" style="610" customWidth="1"/>
    <col min="2" max="2" width="10.33203125" style="608" customWidth="1"/>
    <col min="3" max="3" width="1.6640625" style="608" customWidth="1"/>
    <col min="4" max="4" width="8.6640625" style="609" customWidth="1"/>
    <col min="5" max="6" width="7.6640625" style="608" customWidth="1"/>
    <col min="7" max="10" width="6.6640625" style="608" customWidth="1"/>
    <col min="11" max="12" width="7.6640625" style="608" customWidth="1"/>
    <col min="13" max="13" width="8.88671875" style="608" customWidth="1"/>
    <col min="14" max="17" width="7.6640625" style="608" customWidth="1"/>
    <col min="18" max="18" width="11" style="608" customWidth="1"/>
    <col min="19" max="16384" width="9.109375" style="608"/>
  </cols>
  <sheetData>
    <row r="1" spans="1:18" s="618" customFormat="1" ht="12">
      <c r="A1" s="556">
        <v>13</v>
      </c>
      <c r="B1" s="555"/>
      <c r="C1" s="555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5"/>
      <c r="P1" s="555"/>
      <c r="R1" s="556"/>
    </row>
    <row r="2" spans="1:18">
      <c r="A2" s="554" t="s">
        <v>808</v>
      </c>
      <c r="B2" s="490"/>
      <c r="C2" s="490"/>
      <c r="D2" s="548"/>
      <c r="E2" s="548"/>
      <c r="F2" s="553"/>
      <c r="G2" s="552"/>
      <c r="H2" s="552"/>
      <c r="I2" s="551"/>
      <c r="J2" s="551"/>
      <c r="K2" s="551"/>
      <c r="L2" s="551"/>
      <c r="M2" s="551"/>
      <c r="N2" s="551"/>
      <c r="O2" s="487"/>
      <c r="P2" s="487"/>
      <c r="Q2" s="550"/>
      <c r="R2" s="550" t="s">
        <v>807</v>
      </c>
    </row>
    <row r="3" spans="1:18">
      <c r="A3" s="549" t="s">
        <v>825</v>
      </c>
      <c r="B3" s="487"/>
      <c r="C3" s="487"/>
      <c r="D3" s="548"/>
      <c r="E3" s="547"/>
      <c r="F3" s="543"/>
      <c r="G3" s="546"/>
      <c r="H3" s="542"/>
      <c r="I3" s="543"/>
      <c r="J3" s="543"/>
      <c r="K3" s="543"/>
      <c r="L3" s="543"/>
      <c r="M3" s="543"/>
      <c r="N3" s="543"/>
      <c r="O3" s="487"/>
      <c r="P3" s="487"/>
      <c r="R3" s="617" t="s">
        <v>824</v>
      </c>
    </row>
    <row r="4" spans="1:18">
      <c r="A4" s="616" t="s">
        <v>806</v>
      </c>
      <c r="B4" s="487"/>
      <c r="C4" s="487"/>
      <c r="D4" s="543"/>
      <c r="E4" s="543"/>
      <c r="F4" s="543"/>
      <c r="G4" s="542"/>
      <c r="H4" s="542"/>
      <c r="I4" s="543"/>
      <c r="J4" s="543"/>
      <c r="K4" s="543"/>
      <c r="L4" s="543"/>
      <c r="M4" s="543"/>
      <c r="N4" s="543"/>
      <c r="O4" s="487"/>
      <c r="P4" s="487"/>
      <c r="R4" s="615" t="s">
        <v>805</v>
      </c>
    </row>
    <row r="5" spans="1:18">
      <c r="A5" s="614"/>
      <c r="B5" s="497"/>
      <c r="C5" s="497"/>
      <c r="D5" s="613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88"/>
    </row>
    <row r="6" spans="1:18" s="612" customFormat="1" ht="21.9" customHeight="1">
      <c r="A6" s="599"/>
      <c r="B6" s="598"/>
      <c r="C6" s="597"/>
      <c r="D6" s="620" t="s">
        <v>796</v>
      </c>
      <c r="E6" s="623" t="s">
        <v>804</v>
      </c>
      <c r="F6" s="624"/>
      <c r="G6" s="624"/>
      <c r="H6" s="624"/>
      <c r="I6" s="624"/>
      <c r="J6" s="624"/>
      <c r="K6" s="625"/>
      <c r="L6" s="623" t="s">
        <v>803</v>
      </c>
      <c r="M6" s="625"/>
      <c r="N6" s="644" t="s">
        <v>837</v>
      </c>
      <c r="O6" s="645"/>
      <c r="P6" s="646"/>
      <c r="Q6" s="647" t="s">
        <v>802</v>
      </c>
      <c r="R6" s="596"/>
    </row>
    <row r="7" spans="1:18" s="612" customFormat="1" ht="21.9" customHeight="1">
      <c r="A7" s="595"/>
      <c r="B7" s="594"/>
      <c r="C7" s="593"/>
      <c r="D7" s="621"/>
      <c r="E7" s="632" t="s">
        <v>796</v>
      </c>
      <c r="F7" s="634" t="s">
        <v>801</v>
      </c>
      <c r="G7" s="635"/>
      <c r="H7" s="635"/>
      <c r="I7" s="635"/>
      <c r="J7" s="636"/>
      <c r="K7" s="650" t="s">
        <v>800</v>
      </c>
      <c r="L7" s="652" t="s">
        <v>796</v>
      </c>
      <c r="M7" s="650" t="s">
        <v>799</v>
      </c>
      <c r="N7" s="652" t="s">
        <v>796</v>
      </c>
      <c r="O7" s="653" t="s">
        <v>798</v>
      </c>
      <c r="P7" s="655" t="s">
        <v>797</v>
      </c>
      <c r="Q7" s="648"/>
      <c r="R7" s="592"/>
    </row>
    <row r="8" spans="1:18" s="612" customFormat="1" ht="53.1" customHeight="1">
      <c r="A8" s="591"/>
      <c r="B8" s="590"/>
      <c r="C8" s="589"/>
      <c r="D8" s="622"/>
      <c r="E8" s="633"/>
      <c r="F8" s="588" t="s">
        <v>796</v>
      </c>
      <c r="G8" s="587" t="s">
        <v>795</v>
      </c>
      <c r="H8" s="586" t="s">
        <v>821</v>
      </c>
      <c r="I8" s="586" t="s">
        <v>793</v>
      </c>
      <c r="J8" s="585" t="s">
        <v>792</v>
      </c>
      <c r="K8" s="651"/>
      <c r="L8" s="651"/>
      <c r="M8" s="651"/>
      <c r="N8" s="651"/>
      <c r="O8" s="654"/>
      <c r="P8" s="656"/>
      <c r="Q8" s="649"/>
      <c r="R8" s="584"/>
    </row>
    <row r="9" spans="1:18">
      <c r="A9" s="582"/>
      <c r="B9" s="581"/>
      <c r="C9" s="574"/>
      <c r="D9" s="580"/>
      <c r="E9" s="578"/>
      <c r="F9" s="559"/>
      <c r="G9" s="579"/>
      <c r="H9" s="559"/>
      <c r="I9" s="559"/>
      <c r="J9" s="559"/>
      <c r="K9" s="559"/>
      <c r="L9" s="577"/>
      <c r="M9" s="559"/>
      <c r="N9" s="578"/>
      <c r="O9" s="559"/>
      <c r="P9" s="559"/>
      <c r="Q9" s="577"/>
      <c r="R9" s="576"/>
    </row>
    <row r="10" spans="1:18" ht="15.9" hidden="1" customHeight="1">
      <c r="A10" s="575"/>
      <c r="B10" s="574"/>
      <c r="C10" s="574"/>
      <c r="D10" s="573"/>
      <c r="E10" s="570"/>
      <c r="F10" s="571"/>
      <c r="G10" s="572"/>
      <c r="H10" s="571"/>
      <c r="I10" s="571"/>
      <c r="J10" s="571"/>
      <c r="K10" s="571"/>
      <c r="L10" s="570"/>
      <c r="M10" s="571"/>
      <c r="N10" s="570"/>
      <c r="O10" s="571"/>
      <c r="P10" s="571"/>
      <c r="Q10" s="570"/>
      <c r="R10" s="569"/>
    </row>
    <row r="11" spans="1:18" ht="15.9" hidden="1" customHeight="1">
      <c r="A11" s="575"/>
      <c r="B11" s="574"/>
      <c r="C11" s="574"/>
      <c r="D11" s="573"/>
      <c r="E11" s="570"/>
      <c r="F11" s="571"/>
      <c r="G11" s="572"/>
      <c r="H11" s="571"/>
      <c r="I11" s="571"/>
      <c r="J11" s="571"/>
      <c r="K11" s="571"/>
      <c r="L11" s="570"/>
      <c r="M11" s="571"/>
      <c r="N11" s="570"/>
      <c r="O11" s="571"/>
      <c r="P11" s="571"/>
      <c r="Q11" s="570"/>
      <c r="R11" s="569"/>
    </row>
    <row r="12" spans="1:18" ht="15.9" hidden="1" customHeight="1">
      <c r="A12" s="575"/>
      <c r="B12" s="574"/>
      <c r="C12" s="574"/>
      <c r="D12" s="573"/>
      <c r="E12" s="570"/>
      <c r="F12" s="571"/>
      <c r="G12" s="572"/>
      <c r="H12" s="571"/>
      <c r="I12" s="571"/>
      <c r="J12" s="571"/>
      <c r="K12" s="571"/>
      <c r="L12" s="570"/>
      <c r="M12" s="571"/>
      <c r="N12" s="570"/>
      <c r="O12" s="571"/>
      <c r="P12" s="571"/>
      <c r="Q12" s="570"/>
      <c r="R12" s="569"/>
    </row>
    <row r="13" spans="1:18" ht="24" customHeight="1">
      <c r="A13" s="575">
        <v>2011</v>
      </c>
      <c r="B13" s="574" t="s">
        <v>796</v>
      </c>
      <c r="C13" s="574"/>
      <c r="D13" s="573">
        <v>18156.132539000002</v>
      </c>
      <c r="E13" s="570">
        <v>13329.321778000001</v>
      </c>
      <c r="F13" s="571">
        <v>5593.7077920000002</v>
      </c>
      <c r="G13" s="572">
        <v>3937.3024820000001</v>
      </c>
      <c r="H13" s="571">
        <v>827.66032799999994</v>
      </c>
      <c r="I13" s="571">
        <v>1949.2083130000001</v>
      </c>
      <c r="J13" s="571">
        <v>522.94228799999996</v>
      </c>
      <c r="K13" s="571">
        <v>7555.163063</v>
      </c>
      <c r="L13" s="570">
        <v>1797.768904</v>
      </c>
      <c r="M13" s="571">
        <v>1643.0515740000001</v>
      </c>
      <c r="N13" s="570">
        <v>2672.1978400000003</v>
      </c>
      <c r="O13" s="571">
        <v>1787.1735560000002</v>
      </c>
      <c r="P13" s="571">
        <v>214.10315400000002</v>
      </c>
      <c r="Q13" s="570">
        <v>25.242236999999999</v>
      </c>
      <c r="R13" s="569" t="s">
        <v>820</v>
      </c>
    </row>
    <row r="14" spans="1:18" ht="15.9" customHeight="1">
      <c r="A14" s="575"/>
      <c r="B14" s="574" t="s">
        <v>819</v>
      </c>
      <c r="C14" s="574"/>
      <c r="D14" s="573">
        <v>7731.6761630000001</v>
      </c>
      <c r="E14" s="570">
        <v>6643.2102290000003</v>
      </c>
      <c r="F14" s="571">
        <v>3712.79961</v>
      </c>
      <c r="G14" s="572">
        <v>2595.5137559999998</v>
      </c>
      <c r="H14" s="571">
        <v>561.09453000000008</v>
      </c>
      <c r="I14" s="571">
        <v>1525.1594090000001</v>
      </c>
      <c r="J14" s="571">
        <v>173.21669200000002</v>
      </c>
      <c r="K14" s="571">
        <v>2870.919684</v>
      </c>
      <c r="L14" s="570">
        <v>482.53056500000002</v>
      </c>
      <c r="M14" s="571">
        <v>432.83552700000001</v>
      </c>
      <c r="N14" s="570">
        <v>242.36926499999998</v>
      </c>
      <c r="O14" s="571">
        <v>101.531582</v>
      </c>
      <c r="P14" s="571">
        <v>1.0979780000000001</v>
      </c>
      <c r="Q14" s="570">
        <v>13.263906</v>
      </c>
      <c r="R14" s="569" t="s">
        <v>818</v>
      </c>
    </row>
    <row r="15" spans="1:18" ht="15.9" customHeight="1">
      <c r="A15" s="575"/>
      <c r="B15" s="574" t="s">
        <v>817</v>
      </c>
      <c r="C15" s="574"/>
      <c r="D15" s="573">
        <v>10424.456378000001</v>
      </c>
      <c r="E15" s="570">
        <v>6686.1115470000004</v>
      </c>
      <c r="F15" s="571">
        <v>1880.908179</v>
      </c>
      <c r="G15" s="572">
        <v>1341.7887229999999</v>
      </c>
      <c r="H15" s="571">
        <v>266.56579800000003</v>
      </c>
      <c r="I15" s="571">
        <v>424.048902</v>
      </c>
      <c r="J15" s="571">
        <v>349.725594</v>
      </c>
      <c r="K15" s="571">
        <v>4684.2433799999999</v>
      </c>
      <c r="L15" s="570">
        <v>1315.238345</v>
      </c>
      <c r="M15" s="571">
        <v>1210.2160530000001</v>
      </c>
      <c r="N15" s="570">
        <v>2429.8285759999999</v>
      </c>
      <c r="O15" s="571">
        <v>1685.641973</v>
      </c>
      <c r="P15" s="571">
        <v>213.005178</v>
      </c>
      <c r="Q15" s="570">
        <v>11.978331000000001</v>
      </c>
      <c r="R15" s="569" t="s">
        <v>816</v>
      </c>
    </row>
    <row r="16" spans="1:18" ht="24" customHeight="1">
      <c r="A16" s="575">
        <v>2010</v>
      </c>
      <c r="B16" s="574" t="s">
        <v>796</v>
      </c>
      <c r="C16" s="574"/>
      <c r="D16" s="573">
        <v>15138.222512</v>
      </c>
      <c r="E16" s="570">
        <v>10837.752317</v>
      </c>
      <c r="F16" s="571">
        <v>4739.5782650000001</v>
      </c>
      <c r="G16" s="572">
        <v>3330.4715499999998</v>
      </c>
      <c r="H16" s="571">
        <v>720.16141200000004</v>
      </c>
      <c r="I16" s="571">
        <v>1639.0966429999999</v>
      </c>
      <c r="J16" s="571">
        <v>512.00109399999997</v>
      </c>
      <c r="K16" s="571">
        <v>5907.252802</v>
      </c>
      <c r="L16" s="570">
        <v>1542.3654490000001</v>
      </c>
      <c r="M16" s="571">
        <v>1402.007439</v>
      </c>
      <c r="N16" s="570">
        <v>2603.2632710000003</v>
      </c>
      <c r="O16" s="571">
        <v>1615.672671</v>
      </c>
      <c r="P16" s="571">
        <v>321.97772200000003</v>
      </c>
      <c r="Q16" s="570">
        <v>22.782527999999999</v>
      </c>
      <c r="R16" s="569" t="s">
        <v>820</v>
      </c>
    </row>
    <row r="17" spans="1:18" ht="15.9" customHeight="1">
      <c r="A17" s="575"/>
      <c r="B17" s="574" t="s">
        <v>819</v>
      </c>
      <c r="C17" s="574"/>
      <c r="D17" s="573">
        <v>6114.1374649999998</v>
      </c>
      <c r="E17" s="570">
        <v>5334.5815279999997</v>
      </c>
      <c r="F17" s="571">
        <v>3066.6515010000003</v>
      </c>
      <c r="G17" s="572">
        <v>2142.5470350000001</v>
      </c>
      <c r="H17" s="571">
        <v>461.02641899999998</v>
      </c>
      <c r="I17" s="571">
        <v>1281.4399699999999</v>
      </c>
      <c r="J17" s="571">
        <v>198.71055100000001</v>
      </c>
      <c r="K17" s="571">
        <v>2214.8930499999997</v>
      </c>
      <c r="L17" s="570">
        <v>432.90875199999999</v>
      </c>
      <c r="M17" s="571">
        <v>387.63984299999998</v>
      </c>
      <c r="N17" s="570">
        <v>183.597736</v>
      </c>
      <c r="O17" s="571">
        <v>85.297577999999987</v>
      </c>
      <c r="P17" s="571">
        <v>1.1637680000000001</v>
      </c>
      <c r="Q17" s="570">
        <v>6.7070370000000006</v>
      </c>
      <c r="R17" s="569" t="s">
        <v>818</v>
      </c>
    </row>
    <row r="18" spans="1:18" ht="15.9" customHeight="1">
      <c r="A18" s="575"/>
      <c r="B18" s="574" t="s">
        <v>817</v>
      </c>
      <c r="C18" s="574"/>
      <c r="D18" s="573">
        <v>9024.0850500000015</v>
      </c>
      <c r="E18" s="570">
        <v>5503.1707869999991</v>
      </c>
      <c r="F18" s="571">
        <v>1672.9267649999999</v>
      </c>
      <c r="G18" s="572">
        <v>1187.9245149999999</v>
      </c>
      <c r="H18" s="571">
        <v>259.13499200000001</v>
      </c>
      <c r="I18" s="571">
        <v>357.65667400000001</v>
      </c>
      <c r="J18" s="571">
        <v>313.29054400000001</v>
      </c>
      <c r="K18" s="571">
        <v>3692.359751</v>
      </c>
      <c r="L18" s="570">
        <v>1109.4567009999998</v>
      </c>
      <c r="M18" s="571">
        <v>1014.367601</v>
      </c>
      <c r="N18" s="570">
        <v>2419.665536</v>
      </c>
      <c r="O18" s="571">
        <v>1530.375094</v>
      </c>
      <c r="P18" s="571">
        <v>320.81395500000002</v>
      </c>
      <c r="Q18" s="570">
        <v>16.075493999999999</v>
      </c>
      <c r="R18" s="569" t="s">
        <v>816</v>
      </c>
    </row>
    <row r="19" spans="1:18" ht="24" customHeight="1">
      <c r="A19" s="575">
        <v>2009</v>
      </c>
      <c r="B19" s="574" t="s">
        <v>796</v>
      </c>
      <c r="C19" s="574"/>
      <c r="D19" s="573">
        <v>12054.439215</v>
      </c>
      <c r="E19" s="570">
        <v>8732.1079000000009</v>
      </c>
      <c r="F19" s="571">
        <v>3504.3705499999996</v>
      </c>
      <c r="G19" s="572">
        <v>2417.663751</v>
      </c>
      <c r="H19" s="571">
        <v>668.32065399999999</v>
      </c>
      <c r="I19" s="571">
        <v>1162.7947549999999</v>
      </c>
      <c r="J19" s="571">
        <v>426.43395199999998</v>
      </c>
      <c r="K19" s="571">
        <v>5090.5903920000001</v>
      </c>
      <c r="L19" s="570">
        <v>1317.174176</v>
      </c>
      <c r="M19" s="571">
        <v>1204.467729</v>
      </c>
      <c r="N19" s="570">
        <v>1793.8831809999999</v>
      </c>
      <c r="O19" s="571">
        <v>1216.9279770000001</v>
      </c>
      <c r="P19" s="571">
        <v>172.08499499999999</v>
      </c>
      <c r="Q19" s="570">
        <v>16.959028</v>
      </c>
      <c r="R19" s="569" t="s">
        <v>820</v>
      </c>
    </row>
    <row r="20" spans="1:18" ht="15.9" customHeight="1">
      <c r="A20" s="575"/>
      <c r="B20" s="574" t="s">
        <v>819</v>
      </c>
      <c r="C20" s="574"/>
      <c r="D20" s="573">
        <v>4554.6391709999998</v>
      </c>
      <c r="E20" s="570">
        <v>3883.7695099999996</v>
      </c>
      <c r="F20" s="571">
        <v>2067.8274200000001</v>
      </c>
      <c r="G20" s="572">
        <v>1429.0237569999999</v>
      </c>
      <c r="H20" s="571">
        <v>448.67086999999998</v>
      </c>
      <c r="I20" s="571">
        <v>760.40888699999994</v>
      </c>
      <c r="J20" s="571">
        <v>140.524418</v>
      </c>
      <c r="K20" s="571">
        <v>1745.7016470000001</v>
      </c>
      <c r="L20" s="570">
        <v>332.626824</v>
      </c>
      <c r="M20" s="571">
        <v>288.847555</v>
      </c>
      <c r="N20" s="570">
        <v>127.79296500000001</v>
      </c>
      <c r="O20" s="571">
        <v>55.598267</v>
      </c>
      <c r="P20" s="571">
        <v>1.5828330000000002</v>
      </c>
      <c r="Q20" s="570">
        <v>6.2961109999999998</v>
      </c>
      <c r="R20" s="569" t="s">
        <v>818</v>
      </c>
    </row>
    <row r="21" spans="1:18" ht="15.9" customHeight="1">
      <c r="A21" s="575"/>
      <c r="B21" s="574" t="s">
        <v>817</v>
      </c>
      <c r="C21" s="574"/>
      <c r="D21" s="573">
        <v>7499.800045</v>
      </c>
      <c r="E21" s="570">
        <v>4848.3383949999998</v>
      </c>
      <c r="F21" s="571">
        <v>1436.543138</v>
      </c>
      <c r="G21" s="572">
        <v>988.639994</v>
      </c>
      <c r="H21" s="571">
        <v>219.64978099999999</v>
      </c>
      <c r="I21" s="571">
        <v>402.38587000000001</v>
      </c>
      <c r="J21" s="571">
        <v>285.90953400000001</v>
      </c>
      <c r="K21" s="571">
        <v>3344.8887439999999</v>
      </c>
      <c r="L21" s="570">
        <v>984.54736100000002</v>
      </c>
      <c r="M21" s="571">
        <v>915.62017500000002</v>
      </c>
      <c r="N21" s="570">
        <v>1666.0902310000001</v>
      </c>
      <c r="O21" s="571">
        <v>1161.3297109999999</v>
      </c>
      <c r="P21" s="571">
        <v>170.502163</v>
      </c>
      <c r="Q21" s="570">
        <v>10.662923000000001</v>
      </c>
      <c r="R21" s="569" t="s">
        <v>816</v>
      </c>
    </row>
    <row r="22" spans="1:18" ht="24" customHeight="1">
      <c r="A22" s="575"/>
      <c r="B22" s="574"/>
      <c r="C22" s="574"/>
      <c r="D22" s="573"/>
      <c r="E22" s="570"/>
      <c r="F22" s="571"/>
      <c r="G22" s="572"/>
      <c r="H22" s="571"/>
      <c r="I22" s="571"/>
      <c r="J22" s="571"/>
      <c r="K22" s="571"/>
      <c r="L22" s="570"/>
      <c r="M22" s="571"/>
      <c r="N22" s="570"/>
      <c r="O22" s="571"/>
      <c r="P22" s="571"/>
      <c r="Q22" s="570"/>
      <c r="R22" s="569"/>
    </row>
    <row r="23" spans="1:18">
      <c r="A23" s="568"/>
      <c r="B23" s="567"/>
      <c r="C23" s="567"/>
      <c r="D23" s="566"/>
      <c r="E23" s="565"/>
      <c r="F23" s="564"/>
      <c r="G23" s="563"/>
      <c r="H23" s="564"/>
      <c r="I23" s="564"/>
      <c r="J23" s="564"/>
      <c r="K23" s="564"/>
      <c r="L23" s="565"/>
      <c r="M23" s="564"/>
      <c r="N23" s="565"/>
      <c r="O23" s="564"/>
      <c r="P23" s="564"/>
      <c r="Q23" s="563"/>
      <c r="R23" s="562"/>
    </row>
    <row r="25" spans="1:18" s="559" customFormat="1">
      <c r="A25" s="492" t="s">
        <v>789</v>
      </c>
      <c r="D25" s="560"/>
    </row>
    <row r="26" spans="1:18" s="559" customFormat="1">
      <c r="A26" s="492" t="s">
        <v>815</v>
      </c>
      <c r="D26" s="560"/>
    </row>
    <row r="27" spans="1:18" s="559" customFormat="1">
      <c r="A27" s="492" t="s">
        <v>814</v>
      </c>
      <c r="D27" s="560"/>
    </row>
    <row r="28" spans="1:18" s="559" customFormat="1">
      <c r="A28" s="492" t="s">
        <v>813</v>
      </c>
      <c r="D28" s="560"/>
    </row>
    <row r="29" spans="1:18" s="559" customFormat="1">
      <c r="A29" s="492" t="s">
        <v>812</v>
      </c>
      <c r="D29" s="560"/>
    </row>
    <row r="30" spans="1:18" s="559" customFormat="1">
      <c r="A30" s="492" t="s">
        <v>788</v>
      </c>
      <c r="D30" s="560"/>
    </row>
    <row r="31" spans="1:18" s="559" customFormat="1">
      <c r="A31" s="492" t="s">
        <v>811</v>
      </c>
      <c r="D31" s="560"/>
    </row>
    <row r="32" spans="1:18" s="559" customFormat="1">
      <c r="A32" s="492" t="s">
        <v>810</v>
      </c>
      <c r="D32" s="560"/>
    </row>
    <row r="33" spans="1:4" s="559" customFormat="1">
      <c r="A33" s="492" t="s">
        <v>809</v>
      </c>
      <c r="D33" s="560"/>
    </row>
    <row r="34" spans="1:4" s="559" customFormat="1">
      <c r="A34" s="611"/>
      <c r="D34" s="560"/>
    </row>
    <row r="35" spans="1:4" s="559" customFormat="1">
      <c r="A35" s="611"/>
      <c r="D35" s="56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showGridLines="0" workbookViewId="0"/>
  </sheetViews>
  <sheetFormatPr defaultColWidth="11.44140625" defaultRowHeight="12" customHeight="1"/>
  <cols>
    <col min="1" max="1" width="22.77734375" style="280" customWidth="1"/>
    <col min="2" max="3" width="7.44140625" style="344" customWidth="1"/>
    <col min="4" max="14" width="7.6640625" style="344" customWidth="1"/>
    <col min="15" max="15" width="1.44140625" style="280" customWidth="1"/>
    <col min="16" max="16" width="25.33203125" style="280" customWidth="1"/>
    <col min="17" max="16384" width="11.44140625" style="280"/>
  </cols>
  <sheetData>
    <row r="1" spans="1:16" s="322" customFormat="1" ht="12" customHeight="1">
      <c r="A1" s="322" t="s">
        <v>80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2" spans="1:16" ht="12" customHeight="1">
      <c r="A2" s="93" t="s">
        <v>27</v>
      </c>
      <c r="B2" s="10"/>
      <c r="C2" s="10"/>
      <c r="D2" s="10"/>
      <c r="E2" s="10"/>
      <c r="P2" s="93" t="s">
        <v>31</v>
      </c>
    </row>
    <row r="3" spans="1:16" ht="12" customHeight="1">
      <c r="A3" s="376" t="s">
        <v>238</v>
      </c>
      <c r="B3" s="10"/>
      <c r="C3" s="10"/>
      <c r="D3" s="10"/>
      <c r="E3" s="10"/>
      <c r="P3" s="376" t="s">
        <v>237</v>
      </c>
    </row>
    <row r="4" spans="1:16" ht="12" customHeight="1">
      <c r="A4" s="141" t="s">
        <v>433</v>
      </c>
      <c r="B4" s="10"/>
      <c r="C4" s="10"/>
      <c r="D4" s="10"/>
      <c r="E4" s="10"/>
      <c r="P4" s="141" t="s">
        <v>432</v>
      </c>
    </row>
    <row r="5" spans="1:16" ht="12" customHeight="1">
      <c r="A5" s="194"/>
      <c r="B5" s="60"/>
      <c r="C5" s="60"/>
      <c r="D5" s="60"/>
      <c r="E5" s="60"/>
      <c r="F5" s="355"/>
      <c r="G5" s="355"/>
      <c r="H5" s="10"/>
      <c r="I5" s="10"/>
      <c r="J5" s="10"/>
      <c r="K5" s="10"/>
      <c r="L5" s="10"/>
      <c r="M5" s="10"/>
      <c r="N5" s="10"/>
      <c r="O5" s="339"/>
      <c r="P5" s="339"/>
    </row>
    <row r="6" spans="1:16" s="373" customFormat="1" ht="12" customHeight="1">
      <c r="A6" s="374"/>
      <c r="B6" s="67">
        <v>2000</v>
      </c>
      <c r="C6" s="67">
        <v>2001</v>
      </c>
      <c r="D6" s="67">
        <v>2002</v>
      </c>
      <c r="E6" s="73">
        <v>2003</v>
      </c>
      <c r="F6" s="311">
        <v>2004</v>
      </c>
      <c r="G6" s="311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375"/>
      <c r="P6" s="374"/>
    </row>
    <row r="7" spans="1:16" ht="12" customHeight="1">
      <c r="A7" s="348"/>
      <c r="B7" s="347"/>
      <c r="C7" s="347"/>
      <c r="D7" s="347"/>
      <c r="E7" s="347"/>
      <c r="H7" s="10"/>
      <c r="I7" s="10"/>
      <c r="J7" s="10"/>
      <c r="K7" s="10"/>
      <c r="L7" s="10"/>
      <c r="M7" s="10"/>
      <c r="N7" s="10"/>
    </row>
    <row r="8" spans="1:16" s="300" customFormat="1" ht="21.9" customHeight="1">
      <c r="A8" s="366" t="s">
        <v>431</v>
      </c>
      <c r="B8" s="372" t="s">
        <v>6</v>
      </c>
      <c r="C8" s="372" t="s">
        <v>6</v>
      </c>
      <c r="D8" s="372" t="s">
        <v>6</v>
      </c>
      <c r="E8" s="372" t="s">
        <v>6</v>
      </c>
      <c r="F8" s="372" t="s">
        <v>6</v>
      </c>
      <c r="G8" s="372" t="s">
        <v>6</v>
      </c>
      <c r="H8" s="372" t="s">
        <v>6</v>
      </c>
      <c r="I8" s="372" t="s">
        <v>6</v>
      </c>
      <c r="J8" s="372" t="s">
        <v>6</v>
      </c>
      <c r="K8" s="372" t="s">
        <v>6</v>
      </c>
      <c r="L8" s="372" t="s">
        <v>6</v>
      </c>
      <c r="M8" s="372" t="s">
        <v>6</v>
      </c>
      <c r="N8" s="372" t="s">
        <v>6</v>
      </c>
      <c r="O8" s="361"/>
      <c r="P8" s="366" t="s">
        <v>430</v>
      </c>
    </row>
    <row r="9" spans="1:16" s="300" customFormat="1" ht="21.9" customHeight="1">
      <c r="A9" s="366" t="s">
        <v>429</v>
      </c>
      <c r="B9" s="369">
        <v>3679.4</v>
      </c>
      <c r="C9" s="369">
        <v>4176.1000000000004</v>
      </c>
      <c r="D9" s="369">
        <v>4536.3999999999996</v>
      </c>
      <c r="E9" s="369">
        <v>5987</v>
      </c>
      <c r="F9" s="369">
        <v>6379.7</v>
      </c>
      <c r="G9" s="369">
        <v>5847.1080629469998</v>
      </c>
      <c r="H9" s="369">
        <v>6295.4689616282467</v>
      </c>
      <c r="I9" s="369">
        <v>6555.6358217093202</v>
      </c>
      <c r="J9" s="369">
        <v>7218.8300056669996</v>
      </c>
      <c r="K9" s="369">
        <v>8214.6171561869978</v>
      </c>
      <c r="L9" s="369">
        <v>9946.908509384999</v>
      </c>
      <c r="M9" s="369">
        <v>11625.426479551999</v>
      </c>
      <c r="N9" s="369">
        <v>12871.5</v>
      </c>
      <c r="O9" s="371"/>
      <c r="P9" s="366" t="s">
        <v>428</v>
      </c>
    </row>
    <row r="10" spans="1:16" ht="21.9" customHeight="1">
      <c r="A10" s="370" t="s">
        <v>427</v>
      </c>
      <c r="B10" s="360" t="s">
        <v>6</v>
      </c>
      <c r="C10" s="360" t="s">
        <v>6</v>
      </c>
      <c r="D10" s="360" t="s">
        <v>6</v>
      </c>
      <c r="E10" s="360" t="s">
        <v>6</v>
      </c>
      <c r="F10" s="360" t="s">
        <v>6</v>
      </c>
      <c r="G10" s="360" t="s">
        <v>6</v>
      </c>
      <c r="H10" s="360" t="s">
        <v>6</v>
      </c>
      <c r="I10" s="360" t="s">
        <v>6</v>
      </c>
      <c r="J10" s="360" t="s">
        <v>6</v>
      </c>
      <c r="K10" s="360" t="s">
        <v>6</v>
      </c>
      <c r="L10" s="360" t="s">
        <v>6</v>
      </c>
      <c r="M10" s="360" t="s">
        <v>6</v>
      </c>
      <c r="N10" s="360" t="s">
        <v>6</v>
      </c>
      <c r="O10" s="357"/>
      <c r="P10" s="370" t="s">
        <v>426</v>
      </c>
    </row>
    <row r="11" spans="1:16" ht="12" customHeight="1">
      <c r="A11" s="370" t="s">
        <v>425</v>
      </c>
      <c r="B11" s="360"/>
      <c r="C11" s="360"/>
      <c r="D11" s="360"/>
      <c r="E11" s="360"/>
      <c r="F11" s="365"/>
      <c r="G11" s="365"/>
      <c r="H11" s="365"/>
      <c r="I11" s="365"/>
      <c r="J11" s="365"/>
      <c r="K11" s="365"/>
      <c r="L11" s="365"/>
      <c r="M11" s="365"/>
      <c r="N11" s="365"/>
      <c r="O11" s="364"/>
      <c r="P11" s="370" t="s">
        <v>425</v>
      </c>
    </row>
    <row r="12" spans="1:16" s="300" customFormat="1" ht="12" customHeight="1">
      <c r="A12" s="366" t="s">
        <v>424</v>
      </c>
      <c r="B12" s="369"/>
      <c r="C12" s="369"/>
      <c r="D12" s="369"/>
      <c r="E12" s="369"/>
      <c r="F12" s="368"/>
      <c r="G12" s="368"/>
      <c r="H12" s="368"/>
      <c r="I12" s="368"/>
      <c r="J12" s="368"/>
      <c r="K12" s="368"/>
      <c r="L12" s="368"/>
      <c r="M12" s="368"/>
      <c r="N12" s="368"/>
      <c r="O12" s="367"/>
      <c r="P12" s="366" t="s">
        <v>423</v>
      </c>
    </row>
    <row r="13" spans="1:16" ht="12" hidden="1" customHeight="1">
      <c r="A13" s="356" t="s">
        <v>422</v>
      </c>
      <c r="B13" s="360"/>
      <c r="C13" s="360"/>
      <c r="D13" s="360"/>
      <c r="E13" s="360"/>
      <c r="F13" s="365"/>
      <c r="G13" s="365"/>
      <c r="H13" s="365"/>
      <c r="I13" s="365"/>
      <c r="J13" s="365"/>
      <c r="K13" s="365"/>
      <c r="L13" s="365"/>
      <c r="M13" s="365"/>
      <c r="N13" s="365"/>
      <c r="O13" s="364"/>
      <c r="P13" s="356" t="s">
        <v>421</v>
      </c>
    </row>
    <row r="14" spans="1:16" ht="12" hidden="1" customHeight="1">
      <c r="A14" s="356" t="s">
        <v>420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56" t="s">
        <v>419</v>
      </c>
    </row>
    <row r="15" spans="1:16" ht="12" hidden="1" customHeight="1">
      <c r="A15" s="356" t="s">
        <v>418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56" t="s">
        <v>417</v>
      </c>
    </row>
    <row r="16" spans="1:16" ht="18" customHeight="1">
      <c r="A16" s="363" t="s">
        <v>416</v>
      </c>
      <c r="B16" s="360"/>
      <c r="C16" s="360"/>
      <c r="D16" s="360"/>
      <c r="E16" s="360"/>
      <c r="F16" s="360"/>
      <c r="G16" s="359"/>
      <c r="H16" s="359"/>
      <c r="I16" s="359"/>
      <c r="J16" s="359"/>
      <c r="K16" s="359"/>
      <c r="L16" s="359"/>
      <c r="M16" s="359"/>
      <c r="N16" s="359"/>
      <c r="O16" s="364"/>
      <c r="P16" s="363" t="s">
        <v>415</v>
      </c>
    </row>
    <row r="17" spans="1:16" ht="18" customHeight="1">
      <c r="A17" s="356" t="s">
        <v>414</v>
      </c>
      <c r="B17" s="359">
        <v>2986.4</v>
      </c>
      <c r="C17" s="359">
        <v>2939.3</v>
      </c>
      <c r="D17" s="359">
        <v>3129.4</v>
      </c>
      <c r="E17" s="359">
        <v>3676.2</v>
      </c>
      <c r="F17" s="359">
        <v>4123.2</v>
      </c>
      <c r="G17" s="359">
        <v>4035.2720629469995</v>
      </c>
      <c r="H17" s="359">
        <v>4419.5963179872469</v>
      </c>
      <c r="I17" s="359">
        <v>4736.1370288173202</v>
      </c>
      <c r="J17" s="359">
        <v>5530.0589147800001</v>
      </c>
      <c r="K17" s="359">
        <v>6704.3953951979984</v>
      </c>
      <c r="L17" s="359">
        <v>7814.3971733050003</v>
      </c>
      <c r="M17" s="359" t="s">
        <v>6</v>
      </c>
      <c r="N17" s="359" t="s">
        <v>6</v>
      </c>
      <c r="O17" s="361"/>
      <c r="P17" s="356" t="s">
        <v>413</v>
      </c>
    </row>
    <row r="18" spans="1:16" ht="12" customHeight="1">
      <c r="A18" s="356" t="s">
        <v>412</v>
      </c>
      <c r="B18" s="359">
        <v>1242.9000000000001</v>
      </c>
      <c r="C18" s="359">
        <v>1340.6</v>
      </c>
      <c r="D18" s="359">
        <v>1444</v>
      </c>
      <c r="E18" s="359">
        <v>1692.5</v>
      </c>
      <c r="F18" s="359">
        <v>1990.7</v>
      </c>
      <c r="G18" s="359">
        <v>1711.61</v>
      </c>
      <c r="H18" s="359">
        <v>1816.8083093680002</v>
      </c>
      <c r="I18" s="359">
        <v>1819.0764355870701</v>
      </c>
      <c r="J18" s="359">
        <v>1822.7586927499999</v>
      </c>
      <c r="K18" s="359">
        <v>2861.7442738989994</v>
      </c>
      <c r="L18" s="359">
        <v>3740.6098780530001</v>
      </c>
      <c r="M18" s="359" t="s">
        <v>6</v>
      </c>
      <c r="N18" s="359" t="s">
        <v>6</v>
      </c>
      <c r="O18" s="360"/>
      <c r="P18" s="356" t="s">
        <v>411</v>
      </c>
    </row>
    <row r="19" spans="1:16" ht="12" customHeight="1">
      <c r="A19" s="356" t="s">
        <v>410</v>
      </c>
      <c r="B19" s="359">
        <v>1743.5</v>
      </c>
      <c r="C19" s="359">
        <v>1598.7</v>
      </c>
      <c r="D19" s="359">
        <v>1685.4</v>
      </c>
      <c r="E19" s="359">
        <v>1983.7</v>
      </c>
      <c r="F19" s="359">
        <v>2132.5</v>
      </c>
      <c r="G19" s="359">
        <v>2323.6620629469999</v>
      </c>
      <c r="H19" s="359">
        <v>2602.7880086192463</v>
      </c>
      <c r="I19" s="359">
        <v>2917.0605932302497</v>
      </c>
      <c r="J19" s="359">
        <v>3707.3002220300004</v>
      </c>
      <c r="K19" s="359">
        <v>3842.6511212989994</v>
      </c>
      <c r="L19" s="359">
        <v>4073.7872952519997</v>
      </c>
      <c r="M19" s="359" t="s">
        <v>6</v>
      </c>
      <c r="N19" s="359" t="s">
        <v>6</v>
      </c>
      <c r="O19" s="360"/>
      <c r="P19" s="356" t="s">
        <v>409</v>
      </c>
    </row>
    <row r="20" spans="1:16" ht="12" customHeight="1">
      <c r="A20" s="356" t="s">
        <v>408</v>
      </c>
      <c r="B20" s="359" t="s">
        <v>6</v>
      </c>
      <c r="C20" s="359" t="s">
        <v>6</v>
      </c>
      <c r="D20" s="359" t="s">
        <v>6</v>
      </c>
      <c r="E20" s="359" t="s">
        <v>6</v>
      </c>
      <c r="F20" s="359" t="s">
        <v>6</v>
      </c>
      <c r="G20" s="359" t="s">
        <v>6</v>
      </c>
      <c r="H20" s="359" t="s">
        <v>6</v>
      </c>
      <c r="I20" s="359" t="s">
        <v>6</v>
      </c>
      <c r="J20" s="359" t="s">
        <v>6</v>
      </c>
      <c r="K20" s="359" t="s">
        <v>6</v>
      </c>
      <c r="L20" s="359" t="s">
        <v>6</v>
      </c>
      <c r="M20" s="359" t="s">
        <v>6</v>
      </c>
      <c r="N20" s="359" t="s">
        <v>6</v>
      </c>
      <c r="O20" s="357"/>
      <c r="P20" s="356" t="s">
        <v>407</v>
      </c>
    </row>
    <row r="21" spans="1:16" ht="18" customHeight="1">
      <c r="A21" s="356" t="s">
        <v>406</v>
      </c>
      <c r="B21" s="360">
        <v>693</v>
      </c>
      <c r="C21" s="360">
        <v>1236.7</v>
      </c>
      <c r="D21" s="360">
        <v>1407</v>
      </c>
      <c r="E21" s="360">
        <v>2310.6999999999998</v>
      </c>
      <c r="F21" s="360">
        <v>2256.5</v>
      </c>
      <c r="G21" s="360">
        <v>1811.8600000000001</v>
      </c>
      <c r="H21" s="360">
        <v>1875.8726436410002</v>
      </c>
      <c r="I21" s="360">
        <v>1819.498792892</v>
      </c>
      <c r="J21" s="360">
        <v>1688.7710908869999</v>
      </c>
      <c r="K21" s="360">
        <v>1510.2217609889999</v>
      </c>
      <c r="L21" s="360">
        <v>2132.5113360650003</v>
      </c>
      <c r="M21" s="360" t="s">
        <v>6</v>
      </c>
      <c r="N21" s="360" t="s">
        <v>6</v>
      </c>
      <c r="O21" s="361"/>
      <c r="P21" s="356" t="s">
        <v>405</v>
      </c>
    </row>
    <row r="22" spans="1:16" s="275" customFormat="1" ht="12" customHeight="1">
      <c r="A22" s="356" t="s">
        <v>404</v>
      </c>
      <c r="B22" s="360">
        <v>658</v>
      </c>
      <c r="C22" s="360">
        <v>707</v>
      </c>
      <c r="D22" s="360">
        <v>846.1</v>
      </c>
      <c r="E22" s="360">
        <v>802.4</v>
      </c>
      <c r="F22" s="360">
        <v>780.5</v>
      </c>
      <c r="G22" s="360">
        <v>318.10000000000002</v>
      </c>
      <c r="H22" s="360">
        <v>366.24283775099997</v>
      </c>
      <c r="I22" s="360">
        <v>417.9966986390001</v>
      </c>
      <c r="J22" s="360">
        <v>395.52025885400013</v>
      </c>
      <c r="K22" s="360">
        <v>324.46744865299996</v>
      </c>
      <c r="L22" s="360">
        <v>303.47566208300009</v>
      </c>
      <c r="M22" s="360" t="s">
        <v>6</v>
      </c>
      <c r="N22" s="360" t="s">
        <v>6</v>
      </c>
      <c r="O22" s="360"/>
      <c r="P22" s="356" t="s">
        <v>403</v>
      </c>
    </row>
    <row r="23" spans="1:16" s="275" customFormat="1" ht="12" customHeight="1">
      <c r="A23" s="356" t="s">
        <v>402</v>
      </c>
      <c r="B23" s="360">
        <v>35</v>
      </c>
      <c r="C23" s="360">
        <v>529.70000000000005</v>
      </c>
      <c r="D23" s="360">
        <v>560.9</v>
      </c>
      <c r="E23" s="360">
        <v>1508.3</v>
      </c>
      <c r="F23" s="360">
        <v>1476</v>
      </c>
      <c r="G23" s="360">
        <v>1493.76</v>
      </c>
      <c r="H23" s="360">
        <v>1509.6298058900002</v>
      </c>
      <c r="I23" s="360">
        <v>1401.502094253</v>
      </c>
      <c r="J23" s="360">
        <v>1293.2508320329998</v>
      </c>
      <c r="K23" s="360">
        <v>1185.7543123359999</v>
      </c>
      <c r="L23" s="360">
        <v>1829.0356739819999</v>
      </c>
      <c r="M23" s="360" t="s">
        <v>6</v>
      </c>
      <c r="N23" s="360" t="s">
        <v>6</v>
      </c>
      <c r="O23" s="360"/>
      <c r="P23" s="356" t="s">
        <v>401</v>
      </c>
    </row>
    <row r="24" spans="1:16" s="275" customFormat="1" ht="20.100000000000001" customHeight="1">
      <c r="A24" s="363" t="s">
        <v>400</v>
      </c>
      <c r="B24" s="362" t="s">
        <v>6</v>
      </c>
      <c r="C24" s="362" t="s">
        <v>6</v>
      </c>
      <c r="D24" s="362" t="s">
        <v>6</v>
      </c>
      <c r="E24" s="359">
        <v>1839.43</v>
      </c>
      <c r="F24" s="359">
        <v>881.9</v>
      </c>
      <c r="G24" s="359">
        <v>940.71496181032899</v>
      </c>
      <c r="H24" s="359">
        <v>1390.26</v>
      </c>
      <c r="I24" s="359">
        <v>1169.2650000000001</v>
      </c>
      <c r="J24" s="359">
        <v>1351.3662791500001</v>
      </c>
      <c r="K24" s="359">
        <v>1697.6743431800003</v>
      </c>
      <c r="L24" s="359">
        <v>2447.3373075459999</v>
      </c>
      <c r="M24" s="359" t="s">
        <v>6</v>
      </c>
      <c r="N24" s="359" t="s">
        <v>6</v>
      </c>
      <c r="O24" s="361"/>
      <c r="P24" s="363" t="s">
        <v>399</v>
      </c>
    </row>
    <row r="25" spans="1:16" s="275" customFormat="1" ht="12" customHeight="1">
      <c r="A25" s="356" t="s">
        <v>398</v>
      </c>
      <c r="B25" s="362">
        <v>1112.3699999999999</v>
      </c>
      <c r="C25" s="362">
        <v>1043.57</v>
      </c>
      <c r="D25" s="362">
        <v>902.74</v>
      </c>
      <c r="E25" s="359">
        <v>1125.03</v>
      </c>
      <c r="F25" s="359">
        <v>970.9</v>
      </c>
      <c r="G25" s="359">
        <v>824.31380773000001</v>
      </c>
      <c r="H25" s="359">
        <v>1403.9351271579999</v>
      </c>
      <c r="I25" s="359">
        <v>1430.1860000000001</v>
      </c>
      <c r="J25" s="359">
        <v>1023.2172792680001</v>
      </c>
      <c r="K25" s="359">
        <v>1063.7101192780001</v>
      </c>
      <c r="L25" s="359">
        <v>1021.8067350559995</v>
      </c>
      <c r="M25" s="359" t="s">
        <v>6</v>
      </c>
      <c r="N25" s="359" t="s">
        <v>6</v>
      </c>
      <c r="O25" s="361"/>
      <c r="P25" s="356" t="s">
        <v>397</v>
      </c>
    </row>
    <row r="26" spans="1:16" s="275" customFormat="1" ht="12" customHeight="1">
      <c r="A26" s="356" t="s">
        <v>396</v>
      </c>
      <c r="B26" s="360">
        <v>886.06</v>
      </c>
      <c r="C26" s="360">
        <v>836.83</v>
      </c>
      <c r="D26" s="360">
        <v>687.43</v>
      </c>
      <c r="E26" s="359">
        <v>861.67</v>
      </c>
      <c r="F26" s="359">
        <v>622.5</v>
      </c>
      <c r="G26" s="359">
        <v>476.20380773000005</v>
      </c>
      <c r="H26" s="358">
        <v>1000.253895439</v>
      </c>
      <c r="I26" s="358">
        <v>988.40100000000007</v>
      </c>
      <c r="J26" s="358">
        <v>690.15376683700015</v>
      </c>
      <c r="K26" s="358">
        <v>751.70707455600018</v>
      </c>
      <c r="L26" s="358">
        <v>689.89990222599965</v>
      </c>
      <c r="M26" s="358" t="s">
        <v>6</v>
      </c>
      <c r="N26" s="358" t="s">
        <v>6</v>
      </c>
      <c r="O26" s="357"/>
      <c r="P26" s="356" t="s">
        <v>395</v>
      </c>
    </row>
    <row r="27" spans="1:16" s="275" customFormat="1" ht="12" customHeight="1">
      <c r="A27" s="356" t="s">
        <v>394</v>
      </c>
      <c r="B27" s="359">
        <v>226.31</v>
      </c>
      <c r="C27" s="359">
        <v>206.73999999999998</v>
      </c>
      <c r="D27" s="359">
        <v>215.31</v>
      </c>
      <c r="E27" s="358">
        <v>263.36</v>
      </c>
      <c r="F27" s="359">
        <v>348.4</v>
      </c>
      <c r="G27" s="359">
        <v>348.11</v>
      </c>
      <c r="H27" s="358">
        <v>403.68123171899987</v>
      </c>
      <c r="I27" s="358">
        <v>441.78499999999997</v>
      </c>
      <c r="J27" s="358">
        <v>333.06351243099999</v>
      </c>
      <c r="K27" s="358">
        <v>312.00304472200003</v>
      </c>
      <c r="L27" s="358">
        <v>331.90683282999993</v>
      </c>
      <c r="M27" s="358" t="s">
        <v>6</v>
      </c>
      <c r="N27" s="358" t="s">
        <v>6</v>
      </c>
      <c r="O27" s="357"/>
      <c r="P27" s="356" t="s">
        <v>393</v>
      </c>
    </row>
    <row r="28" spans="1:16" ht="12" customHeight="1">
      <c r="A28" s="339"/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39"/>
      <c r="P28" s="339"/>
    </row>
    <row r="29" spans="1:16" s="275" customFormat="1" ht="12" customHeight="1">
      <c r="A29" s="348"/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280"/>
    </row>
    <row r="30" spans="1:16" ht="12" customHeight="1">
      <c r="A30" s="353" t="s">
        <v>26</v>
      </c>
      <c r="B30" s="345"/>
      <c r="C30" s="345"/>
      <c r="D30" s="345"/>
      <c r="E30" s="345"/>
      <c r="F30" s="354"/>
      <c r="G30" s="354"/>
      <c r="H30" s="354"/>
      <c r="I30" s="354"/>
      <c r="J30" s="354"/>
      <c r="K30" s="354"/>
      <c r="L30" s="354"/>
      <c r="M30" s="354"/>
      <c r="N30" s="354"/>
      <c r="O30" s="275"/>
    </row>
    <row r="31" spans="1:16" ht="12" customHeight="1">
      <c r="A31" s="348" t="s">
        <v>392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275"/>
    </row>
    <row r="32" spans="1:16" ht="12" customHeight="1">
      <c r="A32" s="348" t="s">
        <v>391</v>
      </c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275"/>
    </row>
    <row r="33" spans="1:16" ht="12" customHeight="1">
      <c r="A33" s="348" t="s">
        <v>831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49"/>
      <c r="P33" s="349"/>
    </row>
    <row r="34" spans="1:16" ht="12" customHeight="1"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</row>
    <row r="35" spans="1:16" ht="12" customHeight="1">
      <c r="A35" s="353" t="s">
        <v>62</v>
      </c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</row>
    <row r="36" spans="1:16" ht="12" customHeight="1">
      <c r="A36" s="352" t="s">
        <v>390</v>
      </c>
      <c r="B36" s="351"/>
      <c r="C36" s="351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</row>
    <row r="37" spans="1:16" ht="12" customHeight="1">
      <c r="A37" s="348" t="s">
        <v>389</v>
      </c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M37" s="350"/>
      <c r="N37" s="350"/>
      <c r="O37" s="349"/>
      <c r="P37" s="349"/>
    </row>
    <row r="38" spans="1:16" ht="12" customHeight="1">
      <c r="A38" s="348" t="s">
        <v>832</v>
      </c>
      <c r="B38" s="347"/>
      <c r="C38" s="347"/>
      <c r="D38" s="347"/>
      <c r="E38" s="347"/>
    </row>
    <row r="39" spans="1:16" ht="12" customHeight="1">
      <c r="A39" s="346"/>
      <c r="B39" s="345"/>
      <c r="C39" s="345"/>
      <c r="D39" s="345"/>
      <c r="E39" s="345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6"/>
  <sheetViews>
    <sheetView showGridLines="0" workbookViewId="0"/>
  </sheetViews>
  <sheetFormatPr defaultColWidth="11.44140625" defaultRowHeight="12" customHeight="1"/>
  <cols>
    <col min="1" max="1" width="25.33203125" style="42" customWidth="1"/>
    <col min="2" max="10" width="8.6640625" style="42" customWidth="1"/>
    <col min="11" max="13" width="8.6640625" style="41" customWidth="1"/>
    <col min="14" max="14" width="2.109375" style="41" customWidth="1"/>
    <col min="15" max="15" width="28.33203125" style="42" customWidth="1"/>
    <col min="16" max="23" width="8.6640625" style="42" customWidth="1"/>
    <col min="24" max="16384" width="11.44140625" style="42"/>
  </cols>
  <sheetData>
    <row r="1" spans="1:16" s="186" customFormat="1" ht="12" customHeight="1">
      <c r="A1" s="186" t="s">
        <v>571</v>
      </c>
      <c r="K1" s="187"/>
      <c r="L1" s="187"/>
      <c r="M1" s="187"/>
      <c r="N1" s="187"/>
    </row>
    <row r="2" spans="1:16" ht="25.5" customHeight="1">
      <c r="A2" s="93" t="s">
        <v>27</v>
      </c>
      <c r="B2" s="93"/>
      <c r="C2" s="93"/>
      <c r="D2" s="93"/>
      <c r="E2" s="93"/>
      <c r="F2" s="93"/>
      <c r="G2" s="93"/>
      <c r="H2" s="93"/>
      <c r="I2" s="93"/>
      <c r="J2" s="93"/>
      <c r="K2" s="49"/>
      <c r="L2" s="49"/>
      <c r="M2" s="49"/>
      <c r="O2" s="93" t="s">
        <v>31</v>
      </c>
    </row>
    <row r="3" spans="1:16" ht="28.5" customHeight="1">
      <c r="A3" s="145" t="s">
        <v>162</v>
      </c>
      <c r="B3" s="145"/>
      <c r="C3" s="145"/>
      <c r="D3" s="145"/>
      <c r="E3" s="145"/>
      <c r="F3" s="145"/>
      <c r="G3" s="145"/>
      <c r="H3" s="145"/>
      <c r="I3" s="145"/>
      <c r="J3" s="145"/>
      <c r="K3" s="49"/>
      <c r="L3" s="49"/>
      <c r="M3" s="49"/>
      <c r="O3" s="213" t="s">
        <v>163</v>
      </c>
    </row>
    <row r="4" spans="1:16" ht="12" customHeight="1">
      <c r="A4" s="141" t="s">
        <v>90</v>
      </c>
      <c r="B4" s="141"/>
      <c r="C4" s="141"/>
      <c r="D4" s="141"/>
      <c r="E4" s="141"/>
      <c r="F4" s="141"/>
      <c r="G4" s="141"/>
      <c r="H4" s="141"/>
      <c r="I4" s="141"/>
      <c r="J4" s="141"/>
      <c r="K4" s="49"/>
      <c r="L4" s="49"/>
      <c r="M4" s="49"/>
      <c r="O4" s="141" t="s">
        <v>166</v>
      </c>
    </row>
    <row r="5" spans="1:16" ht="12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58"/>
      <c r="L5" s="58"/>
      <c r="M5" s="58"/>
      <c r="N5" s="58"/>
      <c r="O5" s="96"/>
    </row>
    <row r="6" spans="1:16" ht="12" customHeight="1">
      <c r="A6" s="169"/>
      <c r="B6" s="183">
        <v>2001</v>
      </c>
      <c r="C6" s="183">
        <v>2002</v>
      </c>
      <c r="D6" s="184">
        <v>2003</v>
      </c>
      <c r="E6" s="185">
        <v>2004</v>
      </c>
      <c r="F6" s="185">
        <v>2005</v>
      </c>
      <c r="G6" s="163">
        <v>2006</v>
      </c>
      <c r="H6" s="163">
        <v>2007</v>
      </c>
      <c r="I6" s="163">
        <v>2008</v>
      </c>
      <c r="J6" s="163">
        <v>2009</v>
      </c>
      <c r="K6" s="67">
        <v>2010</v>
      </c>
      <c r="L6" s="73">
        <v>2011</v>
      </c>
      <c r="M6" s="73">
        <v>2012</v>
      </c>
      <c r="N6" s="65" t="s">
        <v>2</v>
      </c>
      <c r="O6" s="169"/>
    </row>
    <row r="7" spans="1:16" ht="24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6"/>
      <c r="L7" s="146"/>
      <c r="M7" s="146"/>
    </row>
    <row r="8" spans="1:16" s="76" customFormat="1" ht="12" customHeight="1">
      <c r="A8" s="147" t="s">
        <v>22</v>
      </c>
      <c r="B8" s="215">
        <v>157345.322701</v>
      </c>
      <c r="C8" s="215">
        <v>165595.89844799996</v>
      </c>
      <c r="D8" s="215">
        <v>307840.61606700002</v>
      </c>
      <c r="E8" s="215">
        <v>373638.71304668195</v>
      </c>
      <c r="F8" s="215">
        <v>464125.29884594004</v>
      </c>
      <c r="G8" s="215">
        <v>537257.71972981503</v>
      </c>
      <c r="H8" s="215">
        <v>635366.2564646398</v>
      </c>
      <c r="I8" s="215">
        <v>707722.60167362599</v>
      </c>
      <c r="J8" s="215">
        <v>801707.09960879979</v>
      </c>
      <c r="K8" s="80">
        <v>891262.08535167912</v>
      </c>
      <c r="L8" s="80">
        <v>1013102.9181460872</v>
      </c>
      <c r="M8" s="80">
        <v>1129783.2236769404</v>
      </c>
      <c r="N8" s="75"/>
      <c r="O8" s="147" t="s">
        <v>58</v>
      </c>
      <c r="P8" s="148"/>
    </row>
    <row r="9" spans="1:16" ht="12" customHeight="1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O9" s="152"/>
      <c r="P9" s="144"/>
    </row>
    <row r="10" spans="1:16" ht="12" customHeight="1">
      <c r="A10" s="199" t="s">
        <v>179</v>
      </c>
      <c r="B10" s="216">
        <v>3721.9621900914972</v>
      </c>
      <c r="C10" s="216">
        <v>-5651.0111264000006</v>
      </c>
      <c r="D10" s="216">
        <v>-9281.91649358</v>
      </c>
      <c r="E10" s="216">
        <v>25482.458936229996</v>
      </c>
      <c r="F10" s="216">
        <v>48382.745535839997</v>
      </c>
      <c r="G10" s="216">
        <v>67421.591467620005</v>
      </c>
      <c r="H10" s="216">
        <v>98614.334978390005</v>
      </c>
      <c r="I10" s="216">
        <v>90888.168864889973</v>
      </c>
      <c r="J10" s="216">
        <v>108241.31650897996</v>
      </c>
      <c r="K10" s="79">
        <v>113107.52643071</v>
      </c>
      <c r="L10" s="79">
        <v>116939.66020644005</v>
      </c>
      <c r="M10" s="79">
        <v>108916.82164546303</v>
      </c>
      <c r="O10" s="204" t="s">
        <v>164</v>
      </c>
    </row>
    <row r="11" spans="1:16" ht="12" customHeight="1">
      <c r="A11" s="153"/>
      <c r="B11" s="217"/>
      <c r="C11" s="217"/>
      <c r="D11" s="217"/>
      <c r="E11" s="217"/>
      <c r="F11" s="217"/>
      <c r="G11" s="217"/>
      <c r="H11" s="217"/>
      <c r="I11" s="217"/>
      <c r="J11" s="217"/>
      <c r="K11" s="154"/>
      <c r="L11" s="154"/>
      <c r="M11" s="154"/>
      <c r="O11" s="153"/>
      <c r="P11" s="200"/>
    </row>
    <row r="12" spans="1:16" ht="12" customHeight="1">
      <c r="A12" s="152" t="s">
        <v>180</v>
      </c>
      <c r="B12" s="150">
        <v>153623.3605109085</v>
      </c>
      <c r="C12" s="150">
        <v>171246.90957439996</v>
      </c>
      <c r="D12" s="150">
        <v>317122.53256058</v>
      </c>
      <c r="E12" s="150">
        <v>348156.25411045196</v>
      </c>
      <c r="F12" s="150">
        <v>415742.55331010005</v>
      </c>
      <c r="G12" s="150">
        <v>469836.12826219498</v>
      </c>
      <c r="H12" s="150">
        <v>536751.92148624978</v>
      </c>
      <c r="I12" s="150">
        <v>616834.43280873599</v>
      </c>
      <c r="J12" s="150">
        <v>693465.78309981979</v>
      </c>
      <c r="K12" s="78">
        <v>778154.55892096914</v>
      </c>
      <c r="L12" s="78">
        <v>896163.25793964718</v>
      </c>
      <c r="M12" s="78">
        <v>1020866.4020314773</v>
      </c>
      <c r="O12" s="203" t="s">
        <v>181</v>
      </c>
    </row>
    <row r="13" spans="1:16" ht="12" customHeight="1">
      <c r="A13" s="152" t="s">
        <v>182</v>
      </c>
      <c r="B13" s="150">
        <v>4280.8525220000001</v>
      </c>
      <c r="C13" s="150">
        <v>6735.0861209999994</v>
      </c>
      <c r="D13" s="150">
        <v>9841.5962089999957</v>
      </c>
      <c r="E13" s="150">
        <v>53135.359896940005</v>
      </c>
      <c r="F13" s="150">
        <v>111621.06825854001</v>
      </c>
      <c r="G13" s="150">
        <v>219692.17939439998</v>
      </c>
      <c r="H13" s="150">
        <v>252263.98363482999</v>
      </c>
      <c r="I13" s="150">
        <v>311623.29246910597</v>
      </c>
      <c r="J13" s="150">
        <v>356875.51060518995</v>
      </c>
      <c r="K13" s="78">
        <f t="shared" ref="K13" si="0">K15+K14</f>
        <v>375658.65842004993</v>
      </c>
      <c r="L13" s="78">
        <f>L15+L14</f>
        <v>419357.26617495005</v>
      </c>
      <c r="M13" s="78">
        <f>M14+M15</f>
        <v>538998.94581814006</v>
      </c>
      <c r="O13" s="158" t="s">
        <v>59</v>
      </c>
      <c r="P13" s="199"/>
    </row>
    <row r="14" spans="1:16" ht="12" customHeight="1">
      <c r="A14" s="158" t="s">
        <v>183</v>
      </c>
      <c r="B14" s="151">
        <v>-1422.5613420000009</v>
      </c>
      <c r="C14" s="151">
        <v>408.33002599999963</v>
      </c>
      <c r="D14" s="151">
        <v>2311.3012559999952</v>
      </c>
      <c r="E14" s="151">
        <v>48838.951492630003</v>
      </c>
      <c r="F14" s="151">
        <v>104645.30824375001</v>
      </c>
      <c r="G14" s="151">
        <v>210124.89063741997</v>
      </c>
      <c r="H14" s="151">
        <v>242280.98311798999</v>
      </c>
      <c r="I14" s="151">
        <v>297612.70384277595</v>
      </c>
      <c r="J14" s="151">
        <v>346439.41487939993</v>
      </c>
      <c r="K14" s="79">
        <v>366170.63483581995</v>
      </c>
      <c r="L14" s="79">
        <v>410956.35863487003</v>
      </c>
      <c r="M14" s="79">
        <v>532730.0656896201</v>
      </c>
      <c r="O14" s="209" t="s">
        <v>184</v>
      </c>
      <c r="P14" s="203"/>
    </row>
    <row r="15" spans="1:16" ht="12" customHeight="1">
      <c r="A15" s="170" t="s">
        <v>185</v>
      </c>
      <c r="B15" s="218">
        <v>5703.413864000001</v>
      </c>
      <c r="C15" s="218">
        <v>6326.7560949999997</v>
      </c>
      <c r="D15" s="218">
        <v>7530.2949530000005</v>
      </c>
      <c r="E15" s="218">
        <v>4296.4084043100002</v>
      </c>
      <c r="F15" s="218">
        <v>6975.7600147900002</v>
      </c>
      <c r="G15" s="218">
        <v>9567.2887569800005</v>
      </c>
      <c r="H15" s="218">
        <v>9983.0005168400003</v>
      </c>
      <c r="I15" s="218">
        <v>14010.58862633</v>
      </c>
      <c r="J15" s="218">
        <v>10436.095725789999</v>
      </c>
      <c r="K15" s="79">
        <v>9488.0235842300008</v>
      </c>
      <c r="L15" s="79">
        <v>8400.9075400799993</v>
      </c>
      <c r="M15" s="79">
        <v>6268.8801285200007</v>
      </c>
      <c r="O15" s="204" t="s">
        <v>186</v>
      </c>
      <c r="P15" s="205"/>
    </row>
    <row r="16" spans="1:16" ht="12" customHeight="1">
      <c r="A16" s="158" t="s">
        <v>187</v>
      </c>
      <c r="B16" s="151">
        <v>136271.803178</v>
      </c>
      <c r="C16" s="151">
        <v>156393.13263999997</v>
      </c>
      <c r="D16" s="151">
        <v>229840.53745700003</v>
      </c>
      <c r="E16" s="151">
        <v>217654.19686878001</v>
      </c>
      <c r="F16" s="151">
        <v>208791.38003154</v>
      </c>
      <c r="G16" s="151">
        <v>230357.42221218999</v>
      </c>
      <c r="H16" s="151">
        <v>293950.22677816998</v>
      </c>
      <c r="I16" s="151">
        <v>334613.01303773996</v>
      </c>
      <c r="J16" s="151">
        <v>374113.29641695</v>
      </c>
      <c r="K16" s="79">
        <v>450387.77902540995</v>
      </c>
      <c r="L16" s="79">
        <v>508756.56120559992</v>
      </c>
      <c r="M16" s="79">
        <v>536026.32787698007</v>
      </c>
      <c r="O16" s="158" t="s">
        <v>60</v>
      </c>
      <c r="P16" s="203"/>
    </row>
    <row r="17" spans="1:16" ht="12" customHeight="1">
      <c r="A17" s="210" t="s">
        <v>188</v>
      </c>
      <c r="B17" s="219">
        <v>13070.704810908495</v>
      </c>
      <c r="C17" s="219">
        <v>8118.6908134000005</v>
      </c>
      <c r="D17" s="219">
        <v>77440.398894579994</v>
      </c>
      <c r="E17" s="219">
        <v>77366.697344731947</v>
      </c>
      <c r="F17" s="219">
        <v>95330.105020020055</v>
      </c>
      <c r="G17" s="219">
        <v>19786.526655605012</v>
      </c>
      <c r="H17" s="219">
        <v>-9462.2889267501232</v>
      </c>
      <c r="I17" s="219">
        <v>-29401.872698109953</v>
      </c>
      <c r="J17" s="219">
        <v>-37523.023922320092</v>
      </c>
      <c r="K17" s="79">
        <v>-47891.878524490763</v>
      </c>
      <c r="L17" s="79">
        <v>-31950.569440902778</v>
      </c>
      <c r="M17" s="79">
        <v>-54158.871663642843</v>
      </c>
      <c r="O17" s="158" t="s">
        <v>91</v>
      </c>
      <c r="P17" s="206"/>
    </row>
    <row r="18" spans="1:16" ht="12" customHeight="1">
      <c r="A18" s="158"/>
      <c r="B18" s="151"/>
      <c r="C18" s="151"/>
      <c r="D18" s="151"/>
      <c r="E18" s="151"/>
      <c r="F18" s="151"/>
      <c r="G18" s="151"/>
      <c r="H18" s="151"/>
      <c r="I18" s="151"/>
      <c r="J18" s="151"/>
      <c r="K18" s="79"/>
      <c r="L18" s="79"/>
      <c r="M18" s="79"/>
      <c r="N18" s="79"/>
      <c r="O18" s="158"/>
      <c r="P18" s="201"/>
    </row>
    <row r="19" spans="1:16" s="76" customFormat="1" ht="12" customHeight="1">
      <c r="A19" s="157" t="s">
        <v>189</v>
      </c>
      <c r="B19" s="220">
        <v>157345.322701</v>
      </c>
      <c r="C19" s="220">
        <v>165595.89844799996</v>
      </c>
      <c r="D19" s="220">
        <v>307840.61606700002</v>
      </c>
      <c r="E19" s="220">
        <v>373638.71304668195</v>
      </c>
      <c r="F19" s="220">
        <v>464125.29884594004</v>
      </c>
      <c r="G19" s="220">
        <v>537257.71972981503</v>
      </c>
      <c r="H19" s="220">
        <v>635366.2564646398</v>
      </c>
      <c r="I19" s="220">
        <v>707722.60167362599</v>
      </c>
      <c r="J19" s="220">
        <v>801707.09960879979</v>
      </c>
      <c r="K19" s="81">
        <v>891262.08535167912</v>
      </c>
      <c r="L19" s="81">
        <v>1013102.9181460872</v>
      </c>
      <c r="M19" s="81">
        <v>1129783.2236769404</v>
      </c>
      <c r="N19" s="75"/>
      <c r="O19" s="207" t="s">
        <v>190</v>
      </c>
    </row>
    <row r="20" spans="1:16" ht="12" customHeight="1">
      <c r="A20" s="158"/>
      <c r="B20" s="151"/>
      <c r="C20" s="151"/>
      <c r="D20" s="151"/>
      <c r="E20" s="151"/>
      <c r="F20" s="151"/>
      <c r="G20" s="151"/>
      <c r="H20" s="151"/>
      <c r="I20" s="151"/>
      <c r="J20" s="151"/>
      <c r="K20" s="78"/>
      <c r="L20" s="78"/>
      <c r="M20" s="78"/>
      <c r="N20" s="78"/>
      <c r="O20" s="193"/>
      <c r="P20" s="202"/>
    </row>
    <row r="21" spans="1:16" ht="12" customHeight="1">
      <c r="A21" s="158" t="s">
        <v>191</v>
      </c>
      <c r="B21" s="151">
        <v>33706.873193000007</v>
      </c>
      <c r="C21" s="151">
        <v>36781.367459000001</v>
      </c>
      <c r="D21" s="151">
        <v>66998.628328999999</v>
      </c>
      <c r="E21" s="151">
        <v>70657.712115459988</v>
      </c>
      <c r="F21" s="151">
        <v>84996.620786299987</v>
      </c>
      <c r="G21" s="151">
        <v>110182.37462573001</v>
      </c>
      <c r="H21" s="151">
        <v>139397.42016678001</v>
      </c>
      <c r="I21" s="151">
        <v>128286.26925971</v>
      </c>
      <c r="J21" s="151">
        <v>151631.56401733001</v>
      </c>
      <c r="K21" s="78">
        <v>165943.87613701</v>
      </c>
      <c r="L21" s="78">
        <v>174144.83857257001</v>
      </c>
      <c r="M21" s="78">
        <v>191240.01953225999</v>
      </c>
      <c r="N21" s="78"/>
      <c r="O21" s="158" t="s">
        <v>192</v>
      </c>
      <c r="P21" s="203"/>
    </row>
    <row r="22" spans="1:16" ht="12" customHeight="1">
      <c r="A22" s="155" t="s">
        <v>193</v>
      </c>
      <c r="B22" s="156">
        <v>16309.743977000002</v>
      </c>
      <c r="C22" s="156">
        <v>17764.299479999998</v>
      </c>
      <c r="D22" s="156">
        <v>28753.334679</v>
      </c>
      <c r="E22" s="156">
        <v>31676.348441459995</v>
      </c>
      <c r="F22" s="156">
        <v>36939.3316423</v>
      </c>
      <c r="G22" s="156">
        <v>42555.721111730003</v>
      </c>
      <c r="H22" s="156">
        <v>49187.160227289998</v>
      </c>
      <c r="I22" s="156">
        <v>50478.140548709998</v>
      </c>
      <c r="J22" s="156">
        <v>54318.884017330005</v>
      </c>
      <c r="K22" s="156">
        <v>58548.401410680002</v>
      </c>
      <c r="L22" s="156">
        <v>60227.721013219998</v>
      </c>
      <c r="M22" s="156">
        <v>65373.873300259991</v>
      </c>
      <c r="O22" s="211" t="s">
        <v>194</v>
      </c>
      <c r="P22" s="205"/>
    </row>
    <row r="23" spans="1:16" ht="12" customHeight="1">
      <c r="A23" s="158" t="s">
        <v>195</v>
      </c>
      <c r="B23" s="151">
        <v>17397.129216000001</v>
      </c>
      <c r="C23" s="151">
        <v>19017.067978999999</v>
      </c>
      <c r="D23" s="151">
        <v>38245.293649999992</v>
      </c>
      <c r="E23" s="151">
        <v>38981.363674</v>
      </c>
      <c r="F23" s="151">
        <v>48057.289143999995</v>
      </c>
      <c r="G23" s="151">
        <v>67626.653514000005</v>
      </c>
      <c r="H23" s="151">
        <v>90210.259939490003</v>
      </c>
      <c r="I23" s="151">
        <v>77808.128710999998</v>
      </c>
      <c r="J23" s="151">
        <v>97312.68</v>
      </c>
      <c r="K23" s="151">
        <v>107395.47472632999</v>
      </c>
      <c r="L23" s="151">
        <v>113917.11755934999</v>
      </c>
      <c r="M23" s="151">
        <v>125866.146232</v>
      </c>
      <c r="O23" s="158" t="s">
        <v>196</v>
      </c>
      <c r="P23" s="205"/>
    </row>
    <row r="24" spans="1:16" ht="12" customHeight="1">
      <c r="A24" s="158" t="s">
        <v>197</v>
      </c>
      <c r="B24" s="151">
        <v>133377.649416</v>
      </c>
      <c r="C24" s="151">
        <v>130893.517599</v>
      </c>
      <c r="D24" s="151">
        <v>248504.45803099999</v>
      </c>
      <c r="E24" s="151">
        <v>295390.41452145996</v>
      </c>
      <c r="F24" s="151">
        <v>305758.30823005992</v>
      </c>
      <c r="G24" s="151">
        <v>324849.85775718</v>
      </c>
      <c r="H24" s="151">
        <v>381772.64198545</v>
      </c>
      <c r="I24" s="151">
        <v>398140.74889289995</v>
      </c>
      <c r="J24" s="151">
        <v>453421.38893516996</v>
      </c>
      <c r="K24" s="151">
        <f t="shared" ref="K24:M24" si="1">K21+K25</f>
        <v>498075.32497012999</v>
      </c>
      <c r="L24" s="151">
        <f t="shared" si="1"/>
        <v>549264.31011706998</v>
      </c>
      <c r="M24" s="151">
        <f t="shared" si="1"/>
        <v>598465.75916382007</v>
      </c>
      <c r="O24" s="158" t="s">
        <v>198</v>
      </c>
      <c r="P24" s="208"/>
    </row>
    <row r="25" spans="1:16" s="76" customFormat="1" ht="12" customHeight="1">
      <c r="A25" s="158" t="s">
        <v>199</v>
      </c>
      <c r="B25" s="151">
        <v>99670.776222999993</v>
      </c>
      <c r="C25" s="151">
        <v>94112.150139999998</v>
      </c>
      <c r="D25" s="151">
        <v>181505.82970200002</v>
      </c>
      <c r="E25" s="151">
        <v>224732.702406</v>
      </c>
      <c r="F25" s="151">
        <v>220761.68744375996</v>
      </c>
      <c r="G25" s="151">
        <v>214667.48313145002</v>
      </c>
      <c r="H25" s="151">
        <v>242375.22181866999</v>
      </c>
      <c r="I25" s="151">
        <v>269854.47963318997</v>
      </c>
      <c r="J25" s="151">
        <v>301789.82491783996</v>
      </c>
      <c r="K25" s="78">
        <v>332131.44883312</v>
      </c>
      <c r="L25" s="78">
        <v>375119.47154449997</v>
      </c>
      <c r="M25" s="78">
        <v>407225.73963156005</v>
      </c>
      <c r="N25" s="75"/>
      <c r="O25" s="158" t="s">
        <v>200</v>
      </c>
      <c r="P25" s="205"/>
    </row>
    <row r="26" spans="1:16" ht="12" customHeight="1">
      <c r="A26" s="158" t="s">
        <v>201</v>
      </c>
      <c r="B26" s="151">
        <v>157345.322701</v>
      </c>
      <c r="C26" s="151">
        <v>165595.89844799999</v>
      </c>
      <c r="D26" s="151">
        <v>307840.61606699997</v>
      </c>
      <c r="E26" s="151">
        <v>355137.79554945999</v>
      </c>
      <c r="F26" s="151">
        <v>380427.73435117991</v>
      </c>
      <c r="G26" s="151">
        <v>402316.87022018002</v>
      </c>
      <c r="H26" s="151">
        <v>470275.11904794001</v>
      </c>
      <c r="I26" s="151">
        <v>494310.30866489996</v>
      </c>
      <c r="J26" s="151">
        <v>559454.94893516996</v>
      </c>
      <c r="K26" s="79">
        <f t="shared" ref="K26:L26" si="2">K24+K27</f>
        <v>628168.28186446999</v>
      </c>
      <c r="L26" s="79">
        <f t="shared" si="2"/>
        <v>707632.88289775001</v>
      </c>
      <c r="M26" s="79">
        <f>M24+M27</f>
        <v>776547.23241082008</v>
      </c>
      <c r="O26" s="158" t="s">
        <v>202</v>
      </c>
      <c r="P26" s="205"/>
    </row>
    <row r="27" spans="1:16" ht="12" customHeight="1">
      <c r="A27" s="158" t="s">
        <v>203</v>
      </c>
      <c r="B27" s="151">
        <v>23967.673285000001</v>
      </c>
      <c r="C27" s="151">
        <v>34702.380849000001</v>
      </c>
      <c r="D27" s="151">
        <v>59336.158036000001</v>
      </c>
      <c r="E27" s="151">
        <v>59747.381028000003</v>
      </c>
      <c r="F27" s="151">
        <v>74669.426121119992</v>
      </c>
      <c r="G27" s="151">
        <v>77467.012462999992</v>
      </c>
      <c r="H27" s="151">
        <v>88502.477062490012</v>
      </c>
      <c r="I27" s="151">
        <v>96169.559771999993</v>
      </c>
      <c r="J27" s="151">
        <v>106033.56</v>
      </c>
      <c r="K27" s="79">
        <v>130092.95689433999</v>
      </c>
      <c r="L27" s="79">
        <v>158368.57278068</v>
      </c>
      <c r="M27" s="79">
        <v>178081.47324699999</v>
      </c>
      <c r="O27" s="158" t="s">
        <v>204</v>
      </c>
      <c r="P27" s="205"/>
    </row>
    <row r="28" spans="1:16" s="99" customFormat="1" ht="12" customHeight="1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58"/>
      <c r="L28" s="58"/>
      <c r="M28" s="58"/>
      <c r="N28" s="58"/>
      <c r="O28" s="96"/>
    </row>
    <row r="29" spans="1:16" s="99" customFormat="1" ht="12" customHeight="1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1"/>
      <c r="L29" s="161"/>
      <c r="M29" s="161"/>
      <c r="N29" s="46"/>
    </row>
    <row r="30" spans="1:16" ht="12" customHeight="1">
      <c r="A30" s="152" t="s">
        <v>29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43"/>
      <c r="L30" s="143"/>
      <c r="M30" s="143"/>
    </row>
    <row r="31" spans="1:16" ht="12" customHeight="1">
      <c r="A31" s="158" t="s">
        <v>226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43"/>
      <c r="L31" s="143"/>
      <c r="M31" s="143"/>
    </row>
    <row r="32" spans="1:16" ht="12" customHeight="1">
      <c r="A32" s="158" t="s">
        <v>227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43"/>
      <c r="L32" s="143"/>
      <c r="M32" s="143"/>
    </row>
    <row r="33" spans="1:13" ht="12" customHeight="1">
      <c r="A33" s="24" t="s">
        <v>23</v>
      </c>
      <c r="B33" s="24"/>
      <c r="C33" s="24"/>
      <c r="D33" s="24"/>
      <c r="E33" s="24"/>
      <c r="F33" s="24"/>
      <c r="G33" s="24"/>
      <c r="H33" s="24"/>
      <c r="I33" s="24"/>
      <c r="J33" s="24"/>
      <c r="K33" s="143"/>
      <c r="L33" s="143"/>
      <c r="M33" s="143"/>
    </row>
    <row r="34" spans="1:13" ht="12" customHeight="1">
      <c r="A34" s="144" t="s">
        <v>230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3"/>
      <c r="L34" s="143"/>
      <c r="M34" s="143"/>
    </row>
    <row r="35" spans="1:13" ht="12" customHeight="1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45"/>
      <c r="L35" s="45"/>
      <c r="M35" s="45"/>
    </row>
    <row r="36" spans="1:13" ht="12" customHeight="1">
      <c r="A36" s="24" t="s">
        <v>61</v>
      </c>
      <c r="B36" s="24"/>
      <c r="C36" s="24"/>
      <c r="D36" s="24"/>
      <c r="E36" s="24"/>
      <c r="F36" s="24"/>
      <c r="G36" s="24"/>
      <c r="H36" s="24"/>
      <c r="I36" s="24"/>
      <c r="J36" s="24"/>
      <c r="K36" s="45"/>
      <c r="L36" s="45"/>
      <c r="M36" s="45"/>
    </row>
    <row r="37" spans="1:13" ht="12" customHeight="1">
      <c r="A37" s="100" t="s">
        <v>165</v>
      </c>
      <c r="B37" s="100"/>
      <c r="C37" s="100"/>
      <c r="D37" s="100"/>
      <c r="E37" s="100"/>
      <c r="F37" s="100"/>
      <c r="G37" s="100"/>
      <c r="H37" s="100"/>
      <c r="I37" s="100"/>
      <c r="J37" s="100"/>
      <c r="K37" s="45"/>
      <c r="L37" s="45"/>
      <c r="M37" s="45"/>
    </row>
    <row r="38" spans="1:13" ht="12" customHeight="1">
      <c r="A38" s="144" t="s">
        <v>228</v>
      </c>
      <c r="B38" s="144"/>
      <c r="C38" s="144"/>
      <c r="D38" s="144"/>
      <c r="E38" s="144"/>
      <c r="F38" s="144"/>
      <c r="G38" s="144"/>
      <c r="H38" s="144"/>
      <c r="I38" s="144"/>
      <c r="J38" s="144"/>
      <c r="K38" s="45"/>
      <c r="L38" s="45"/>
      <c r="M38" s="45"/>
    </row>
    <row r="39" spans="1:13" ht="12" customHeight="1">
      <c r="A39" s="144" t="s">
        <v>57</v>
      </c>
      <c r="B39" s="144"/>
      <c r="C39" s="144"/>
      <c r="D39" s="144"/>
      <c r="E39" s="144"/>
      <c r="F39" s="144"/>
      <c r="G39" s="144"/>
      <c r="H39" s="144"/>
      <c r="I39" s="144"/>
      <c r="J39" s="144"/>
      <c r="K39" s="45"/>
      <c r="L39" s="45"/>
      <c r="M39" s="45"/>
    </row>
    <row r="40" spans="1:13" ht="12" customHeight="1">
      <c r="A40" s="144" t="s">
        <v>229</v>
      </c>
      <c r="B40" s="144"/>
      <c r="C40" s="144"/>
      <c r="D40" s="144"/>
      <c r="E40" s="144"/>
      <c r="F40" s="144"/>
      <c r="G40" s="144"/>
      <c r="H40" s="144"/>
      <c r="I40" s="144"/>
      <c r="J40" s="144"/>
      <c r="K40" s="45"/>
      <c r="L40" s="45"/>
      <c r="M40" s="45"/>
    </row>
    <row r="41" spans="1:13" ht="12" customHeight="1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45"/>
      <c r="L41" s="45"/>
      <c r="M41" s="45"/>
    </row>
    <row r="42" spans="1:13" ht="12" customHeight="1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42"/>
      <c r="L42" s="42"/>
      <c r="M42" s="42"/>
    </row>
    <row r="43" spans="1:13" ht="12" customHeight="1">
      <c r="K43" s="42"/>
      <c r="L43" s="42"/>
      <c r="M43" s="42"/>
    </row>
    <row r="44" spans="1:13" ht="12" customHeight="1">
      <c r="K44" s="42"/>
      <c r="L44" s="42"/>
      <c r="M44" s="42"/>
    </row>
    <row r="45" spans="1:13" ht="12" customHeight="1">
      <c r="K45" s="42"/>
      <c r="L45" s="42"/>
      <c r="M45" s="42"/>
    </row>
    <row r="46" spans="1:13" ht="12" customHeight="1">
      <c r="K46" s="42"/>
      <c r="L46" s="42"/>
      <c r="M46" s="42"/>
    </row>
    <row r="47" spans="1:13" ht="12" customHeight="1">
      <c r="K47" s="42"/>
      <c r="L47" s="42"/>
      <c r="M47" s="42"/>
    </row>
    <row r="48" spans="1:13" ht="12" customHeight="1">
      <c r="K48" s="42"/>
      <c r="L48" s="42"/>
      <c r="M48" s="42"/>
    </row>
    <row r="49" spans="11:13" ht="12" customHeight="1">
      <c r="K49" s="42"/>
      <c r="L49" s="42"/>
      <c r="M49" s="42"/>
    </row>
    <row r="50" spans="11:13" ht="12" customHeight="1">
      <c r="K50" s="42"/>
      <c r="L50" s="42"/>
      <c r="M50" s="42"/>
    </row>
    <row r="51" spans="11:13" ht="12" customHeight="1">
      <c r="K51" s="42"/>
      <c r="L51" s="42"/>
      <c r="M51" s="42"/>
    </row>
    <row r="52" spans="11:13" ht="12" customHeight="1">
      <c r="K52" s="42"/>
      <c r="L52" s="42"/>
      <c r="M52" s="42"/>
    </row>
    <row r="62" spans="11:13" ht="12" customHeight="1">
      <c r="K62" s="42"/>
      <c r="L62" s="42"/>
      <c r="M62" s="42"/>
    </row>
    <row r="63" spans="11:13" ht="12" customHeight="1">
      <c r="K63" s="42"/>
      <c r="L63" s="42"/>
      <c r="M63" s="42"/>
    </row>
    <row r="64" spans="11:13" ht="12" customHeight="1">
      <c r="K64" s="42"/>
      <c r="L64" s="42"/>
      <c r="M64" s="42"/>
    </row>
    <row r="65" spans="11:13" ht="12" customHeight="1">
      <c r="K65" s="42"/>
      <c r="L65" s="42"/>
      <c r="M65" s="42"/>
    </row>
    <row r="66" spans="11:13" ht="12" customHeight="1">
      <c r="K66" s="42"/>
      <c r="L66" s="42"/>
      <c r="M66" s="42"/>
    </row>
  </sheetData>
  <phoneticPr fontId="9" type="noConversion"/>
  <pageMargins left="0.17" right="0.17" top="1" bottom="1" header="0.5" footer="0.5"/>
  <pageSetup scale="7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showGridLines="0" workbookViewId="0">
      <selection activeCell="B1" sqref="B1"/>
    </sheetView>
  </sheetViews>
  <sheetFormatPr defaultColWidth="11.44140625" defaultRowHeight="12" customHeight="1"/>
  <cols>
    <col min="1" max="1" width="29.88671875" style="386" customWidth="1"/>
    <col min="2" max="14" width="6.77734375" style="280" customWidth="1"/>
    <col min="15" max="15" width="1.44140625" style="280" customWidth="1"/>
    <col min="16" max="16" width="25.33203125" style="386" customWidth="1"/>
    <col min="17" max="16384" width="11.44140625" style="386"/>
  </cols>
  <sheetData>
    <row r="1" spans="1:16" s="429" customFormat="1" ht="12" customHeight="1">
      <c r="A1" s="429" t="s">
        <v>236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16" ht="12" customHeight="1">
      <c r="A2" s="93" t="s">
        <v>27</v>
      </c>
      <c r="B2" s="9"/>
      <c r="C2" s="9"/>
      <c r="D2" s="9"/>
      <c r="E2" s="10"/>
      <c r="P2" s="428" t="s">
        <v>31</v>
      </c>
    </row>
    <row r="3" spans="1:16" ht="24.75" customHeight="1">
      <c r="A3" s="427" t="s">
        <v>234</v>
      </c>
      <c r="B3" s="9"/>
      <c r="C3" s="9"/>
      <c r="D3" s="10"/>
      <c r="E3" s="10"/>
      <c r="P3" s="426" t="s">
        <v>233</v>
      </c>
    </row>
    <row r="4" spans="1:16" ht="12" customHeight="1">
      <c r="A4" s="410" t="s">
        <v>570</v>
      </c>
      <c r="B4" s="9"/>
      <c r="C4" s="9"/>
      <c r="D4" s="10"/>
      <c r="E4" s="10"/>
      <c r="P4" s="410" t="s">
        <v>569</v>
      </c>
    </row>
    <row r="5" spans="1:16" ht="12" customHeight="1">
      <c r="A5" s="425"/>
      <c r="B5" s="59"/>
      <c r="C5" s="59"/>
      <c r="D5" s="60"/>
      <c r="E5" s="60"/>
      <c r="F5" s="339"/>
      <c r="G5" s="339"/>
      <c r="H5" s="10"/>
      <c r="I5" s="10"/>
      <c r="J5" s="10"/>
      <c r="K5" s="10"/>
      <c r="L5" s="10"/>
      <c r="M5" s="10"/>
      <c r="N5" s="10"/>
      <c r="O5" s="339"/>
      <c r="P5" s="424"/>
    </row>
    <row r="6" spans="1:16" ht="12" customHeight="1">
      <c r="A6" s="423"/>
      <c r="B6" s="67">
        <v>2000</v>
      </c>
      <c r="C6" s="67">
        <v>2001</v>
      </c>
      <c r="D6" s="67">
        <v>2002</v>
      </c>
      <c r="E6" s="66">
        <v>2003</v>
      </c>
      <c r="F6" s="337">
        <v>2004</v>
      </c>
      <c r="G6" s="337">
        <v>2005</v>
      </c>
      <c r="H6" s="98">
        <v>2006</v>
      </c>
      <c r="I6" s="98">
        <v>2007</v>
      </c>
      <c r="J6" s="98">
        <v>2008</v>
      </c>
      <c r="K6" s="98">
        <v>2009</v>
      </c>
      <c r="L6" s="98">
        <v>2010</v>
      </c>
      <c r="M6" s="73">
        <v>2011</v>
      </c>
      <c r="N6" s="73">
        <v>2012</v>
      </c>
      <c r="O6" s="337"/>
      <c r="P6" s="423"/>
    </row>
    <row r="7" spans="1:16" ht="12" customHeight="1">
      <c r="A7" s="422"/>
      <c r="B7" s="421"/>
      <c r="C7" s="421"/>
      <c r="D7" s="421"/>
      <c r="E7" s="420"/>
      <c r="H7" s="10"/>
      <c r="I7" s="10"/>
      <c r="J7" s="10"/>
      <c r="K7" s="10"/>
      <c r="L7" s="10"/>
      <c r="M7" s="10"/>
      <c r="N7" s="10"/>
    </row>
    <row r="8" spans="1:16" s="411" customFormat="1" ht="24" customHeight="1">
      <c r="A8" s="416" t="s">
        <v>568</v>
      </c>
      <c r="B8" s="415">
        <v>51712.651399547147</v>
      </c>
      <c r="C8" s="415">
        <v>60275.590590912499</v>
      </c>
      <c r="D8" s="415">
        <v>67502.973246422334</v>
      </c>
      <c r="E8" s="415">
        <v>81645.007214945741</v>
      </c>
      <c r="F8" s="415">
        <v>127578.05930423136</v>
      </c>
      <c r="G8" s="415">
        <v>160202.29986134818</v>
      </c>
      <c r="H8" s="415">
        <v>191970.89803446003</v>
      </c>
      <c r="I8" s="415">
        <v>241877.86816495232</v>
      </c>
      <c r="J8" s="415">
        <v>249824.09381684335</v>
      </c>
      <c r="K8" s="415">
        <v>229738.1</v>
      </c>
      <c r="L8" s="415">
        <v>259585.5</v>
      </c>
      <c r="M8" s="415">
        <v>285047</v>
      </c>
      <c r="N8" s="415">
        <v>323479.15141191724</v>
      </c>
      <c r="O8" s="300"/>
      <c r="P8" s="304" t="s">
        <v>567</v>
      </c>
    </row>
    <row r="9" spans="1:16" ht="12" customHeight="1">
      <c r="A9" s="418" t="s">
        <v>566</v>
      </c>
      <c r="B9" s="417">
        <v>51203.197119310993</v>
      </c>
      <c r="C9" s="417">
        <v>59641.869992519998</v>
      </c>
      <c r="D9" s="417">
        <v>66295.149178029998</v>
      </c>
      <c r="E9" s="417">
        <v>80679.854190519894</v>
      </c>
      <c r="F9" s="417">
        <v>126242.97869642924</v>
      </c>
      <c r="G9" s="417">
        <v>157584.60999999655</v>
      </c>
      <c r="H9" s="417">
        <v>188825.47200973003</v>
      </c>
      <c r="I9" s="417">
        <v>236011.42328728898</v>
      </c>
      <c r="J9" s="417">
        <v>246910.30000000002</v>
      </c>
      <c r="K9" s="417">
        <v>226203.9</v>
      </c>
      <c r="L9" s="417">
        <v>255070.9</v>
      </c>
      <c r="M9" s="417">
        <v>280450.2</v>
      </c>
      <c r="N9" s="417">
        <v>318544.83611264999</v>
      </c>
      <c r="P9" s="378" t="s">
        <v>565</v>
      </c>
    </row>
    <row r="10" spans="1:16" ht="12" customHeight="1">
      <c r="A10" s="418" t="s">
        <v>564</v>
      </c>
      <c r="B10" s="417">
        <v>48729.188622320995</v>
      </c>
      <c r="C10" s="417">
        <v>58058.321105750001</v>
      </c>
      <c r="D10" s="417">
        <v>63866.670469039993</v>
      </c>
      <c r="E10" s="417">
        <v>74765.0172665399</v>
      </c>
      <c r="F10" s="417">
        <v>117298.07184628924</v>
      </c>
      <c r="G10" s="417">
        <v>148450.08524704655</v>
      </c>
      <c r="H10" s="417">
        <v>177812.07299810002</v>
      </c>
      <c r="I10" s="417">
        <v>217964.97270986298</v>
      </c>
      <c r="J10" s="417">
        <v>236166.1</v>
      </c>
      <c r="K10" s="417">
        <v>220373.6</v>
      </c>
      <c r="L10" s="417">
        <v>243942.8</v>
      </c>
      <c r="M10" s="417">
        <v>273132</v>
      </c>
      <c r="N10" s="417">
        <v>312064.13611264998</v>
      </c>
      <c r="P10" s="378" t="s">
        <v>563</v>
      </c>
    </row>
    <row r="11" spans="1:16" ht="12" customHeight="1">
      <c r="A11" s="418" t="s">
        <v>562</v>
      </c>
      <c r="B11" s="417">
        <v>2474.0084969899999</v>
      </c>
      <c r="C11" s="417">
        <v>1583.5488867700001</v>
      </c>
      <c r="D11" s="417">
        <v>2428.4787089899996</v>
      </c>
      <c r="E11" s="417">
        <v>5914.8369239800004</v>
      </c>
      <c r="F11" s="417">
        <v>8944.9068501399997</v>
      </c>
      <c r="G11" s="417">
        <v>9134.5247529500011</v>
      </c>
      <c r="H11" s="417">
        <v>11013.399011629999</v>
      </c>
      <c r="I11" s="417">
        <v>18046.450577425996</v>
      </c>
      <c r="J11" s="417">
        <v>10744.2</v>
      </c>
      <c r="K11" s="417">
        <v>5830.3</v>
      </c>
      <c r="L11" s="417">
        <v>11128.1</v>
      </c>
      <c r="M11" s="417">
        <v>7318.2</v>
      </c>
      <c r="N11" s="417">
        <v>6480.7</v>
      </c>
      <c r="P11" s="378" t="s">
        <v>561</v>
      </c>
    </row>
    <row r="12" spans="1:16" ht="12" customHeight="1">
      <c r="A12" s="418" t="s">
        <v>560</v>
      </c>
      <c r="B12" s="417">
        <v>68.256226509999962</v>
      </c>
      <c r="C12" s="417">
        <v>213.92076986000018</v>
      </c>
      <c r="D12" s="417">
        <v>782.87654384999996</v>
      </c>
      <c r="E12" s="417">
        <v>39.268622949999994</v>
      </c>
      <c r="F12" s="417">
        <v>2.1181904400000002</v>
      </c>
      <c r="G12" s="419" t="s">
        <v>67</v>
      </c>
      <c r="H12" s="417">
        <v>32.046024729999999</v>
      </c>
      <c r="I12" s="419" t="s">
        <v>67</v>
      </c>
      <c r="J12" s="419" t="s">
        <v>67</v>
      </c>
      <c r="K12" s="417">
        <v>9.1999999999999993</v>
      </c>
      <c r="L12" s="417">
        <v>14.2</v>
      </c>
      <c r="M12" s="417">
        <v>6.7</v>
      </c>
      <c r="N12" s="417">
        <v>13.9</v>
      </c>
      <c r="P12" s="378" t="s">
        <v>559</v>
      </c>
    </row>
    <row r="13" spans="1:16" ht="12" customHeight="1">
      <c r="A13" s="418" t="s">
        <v>558</v>
      </c>
      <c r="B13" s="417">
        <v>441.1980537261577</v>
      </c>
      <c r="C13" s="417">
        <v>419.79982853250056</v>
      </c>
      <c r="D13" s="417">
        <v>424.94752454233412</v>
      </c>
      <c r="E13" s="417">
        <v>925.88440147585743</v>
      </c>
      <c r="F13" s="417">
        <v>1332.9624173621089</v>
      </c>
      <c r="G13" s="417">
        <v>2617.3133249316325</v>
      </c>
      <c r="H13" s="417">
        <v>3113.38</v>
      </c>
      <c r="I13" s="417">
        <v>5866.3443268033334</v>
      </c>
      <c r="J13" s="417">
        <v>2913.6899741033376</v>
      </c>
      <c r="K13" s="417">
        <v>3525</v>
      </c>
      <c r="L13" s="417">
        <v>4500.3999999999996</v>
      </c>
      <c r="M13" s="417">
        <v>4590.1000000000004</v>
      </c>
      <c r="N13" s="417">
        <v>4920.4152992672352</v>
      </c>
      <c r="P13" s="378" t="s">
        <v>557</v>
      </c>
    </row>
    <row r="14" spans="1:16" ht="24" customHeight="1">
      <c r="A14" s="416" t="s">
        <v>556</v>
      </c>
      <c r="B14" s="415">
        <v>49977.166827201028</v>
      </c>
      <c r="C14" s="415">
        <v>64696.478285041812</v>
      </c>
      <c r="D14" s="415">
        <v>74998.122687734081</v>
      </c>
      <c r="E14" s="415">
        <v>99729.996643300721</v>
      </c>
      <c r="F14" s="415">
        <v>150499.20070004481</v>
      </c>
      <c r="G14" s="415">
        <v>171856.02855544456</v>
      </c>
      <c r="H14" s="415">
        <v>204230.36349340057</v>
      </c>
      <c r="I14" s="415">
        <v>240328.88263951239</v>
      </c>
      <c r="J14" s="415">
        <v>308118.83822559001</v>
      </c>
      <c r="K14" s="415">
        <v>283592.09999999998</v>
      </c>
      <c r="L14" s="415">
        <v>311742.5</v>
      </c>
      <c r="M14" s="415">
        <v>340382.7</v>
      </c>
      <c r="N14" s="415">
        <v>447599.48369974992</v>
      </c>
      <c r="O14" s="300"/>
      <c r="P14" s="304" t="s">
        <v>555</v>
      </c>
    </row>
    <row r="15" spans="1:16" ht="12" customHeight="1">
      <c r="A15" s="418" t="s">
        <v>554</v>
      </c>
      <c r="B15" s="417">
        <v>37335.839329417264</v>
      </c>
      <c r="C15" s="417">
        <v>43764.663189979394</v>
      </c>
      <c r="D15" s="417">
        <v>48611.787517230929</v>
      </c>
      <c r="E15" s="417">
        <v>63033.7075402314</v>
      </c>
      <c r="F15" s="417">
        <v>113651.70631422481</v>
      </c>
      <c r="G15" s="417">
        <v>128491.31870552816</v>
      </c>
      <c r="H15" s="417">
        <v>154250.66868416057</v>
      </c>
      <c r="I15" s="417">
        <v>177291.20181331239</v>
      </c>
      <c r="J15" s="417">
        <v>227269.45537484001</v>
      </c>
      <c r="K15" s="417">
        <v>223560.1</v>
      </c>
      <c r="L15" s="417">
        <v>239428</v>
      </c>
      <c r="M15" s="417">
        <v>263928.7</v>
      </c>
      <c r="N15" s="417">
        <v>314354.6847193999</v>
      </c>
      <c r="P15" s="378" t="s">
        <v>553</v>
      </c>
    </row>
    <row r="16" spans="1:16" ht="12" customHeight="1">
      <c r="A16" s="418" t="s">
        <v>552</v>
      </c>
      <c r="B16" s="417">
        <v>18134.04440676</v>
      </c>
      <c r="C16" s="417">
        <v>21496.171824240002</v>
      </c>
      <c r="D16" s="417">
        <v>24925.368581560004</v>
      </c>
      <c r="E16" s="417">
        <v>26107.736673490002</v>
      </c>
      <c r="F16" s="417">
        <v>29812.95256274</v>
      </c>
      <c r="G16" s="417">
        <v>37899.193055990007</v>
      </c>
      <c r="H16" s="417">
        <v>44269.869727040001</v>
      </c>
      <c r="I16" s="417">
        <v>48484.980616949993</v>
      </c>
      <c r="J16" s="417">
        <v>58787.255374839995</v>
      </c>
      <c r="K16" s="417">
        <v>68495.100000000006</v>
      </c>
      <c r="L16" s="417">
        <v>72254.3</v>
      </c>
      <c r="M16" s="417">
        <v>79113.7</v>
      </c>
      <c r="N16" s="417">
        <v>87846</v>
      </c>
      <c r="P16" s="378" t="s">
        <v>551</v>
      </c>
    </row>
    <row r="17" spans="1:16" ht="12" customHeight="1">
      <c r="A17" s="418" t="s">
        <v>550</v>
      </c>
      <c r="B17" s="417">
        <v>5366.2092369999991</v>
      </c>
      <c r="C17" s="417">
        <v>6124.2169206220005</v>
      </c>
      <c r="D17" s="417">
        <v>7752.5452794599996</v>
      </c>
      <c r="E17" s="417">
        <v>9614.619104100002</v>
      </c>
      <c r="F17" s="417">
        <v>14941.96125265</v>
      </c>
      <c r="G17" s="417">
        <v>20458.387753010004</v>
      </c>
      <c r="H17" s="417">
        <v>27832.243463720002</v>
      </c>
      <c r="I17" s="417">
        <v>33728.452120039998</v>
      </c>
      <c r="J17" s="417">
        <v>31560.1</v>
      </c>
      <c r="K17" s="417">
        <v>29592.2</v>
      </c>
      <c r="L17" s="417">
        <v>33857.599999999999</v>
      </c>
      <c r="M17" s="417">
        <v>33431.1</v>
      </c>
      <c r="N17" s="417">
        <v>41505.699999999997</v>
      </c>
      <c r="P17" s="378" t="s">
        <v>549</v>
      </c>
    </row>
    <row r="18" spans="1:16" s="411" customFormat="1" ht="12" customHeight="1">
      <c r="A18" s="418" t="s">
        <v>548</v>
      </c>
      <c r="B18" s="417">
        <v>2939.8983236179438</v>
      </c>
      <c r="C18" s="417">
        <v>3318.1285765512152</v>
      </c>
      <c r="D18" s="417">
        <v>5223.510037500926</v>
      </c>
      <c r="E18" s="417">
        <v>10182.446784129232</v>
      </c>
      <c r="F18" s="417">
        <v>16594.993291454804</v>
      </c>
      <c r="G18" s="417">
        <v>13323.782970608137</v>
      </c>
      <c r="H18" s="417">
        <v>16448.583555880556</v>
      </c>
      <c r="I18" s="417">
        <v>16820.271085092427</v>
      </c>
      <c r="J18" s="417">
        <v>25229.7</v>
      </c>
      <c r="K18" s="417">
        <v>31957</v>
      </c>
      <c r="L18" s="417">
        <v>35802.800000000003</v>
      </c>
      <c r="M18" s="417">
        <v>44830.6</v>
      </c>
      <c r="N18" s="417">
        <v>56406.45550163</v>
      </c>
      <c r="O18" s="280"/>
      <c r="P18" s="378" t="s">
        <v>547</v>
      </c>
    </row>
    <row r="19" spans="1:16" ht="12" customHeight="1">
      <c r="A19" s="418" t="s">
        <v>546</v>
      </c>
      <c r="B19" s="417">
        <v>9682.2759168393204</v>
      </c>
      <c r="C19" s="417">
        <v>12157.339341476181</v>
      </c>
      <c r="D19" s="417">
        <v>10650.86</v>
      </c>
      <c r="E19" s="417">
        <v>17101.091315652175</v>
      </c>
      <c r="F19" s="417">
        <v>52267.192000000003</v>
      </c>
      <c r="G19" s="417">
        <v>56809.954925920007</v>
      </c>
      <c r="H19" s="417">
        <v>65474.544387150003</v>
      </c>
      <c r="I19" s="417">
        <v>77969.199271930003</v>
      </c>
      <c r="J19" s="417">
        <v>111426.7</v>
      </c>
      <c r="K19" s="417">
        <v>92958.8</v>
      </c>
      <c r="L19" s="417">
        <v>96860.4</v>
      </c>
      <c r="M19" s="417">
        <v>106515.5</v>
      </c>
      <c r="N19" s="417">
        <v>127965.29017798998</v>
      </c>
      <c r="P19" s="378" t="s">
        <v>545</v>
      </c>
    </row>
    <row r="20" spans="1:16" ht="12" customHeight="1">
      <c r="A20" s="418" t="s">
        <v>544</v>
      </c>
      <c r="B20" s="417">
        <v>1213.4114451999999</v>
      </c>
      <c r="C20" s="417">
        <v>668.80652708999969</v>
      </c>
      <c r="D20" s="417">
        <v>59.503618710000183</v>
      </c>
      <c r="E20" s="417">
        <v>27.813662860000001</v>
      </c>
      <c r="F20" s="417">
        <v>34.607207380000006</v>
      </c>
      <c r="G20" s="417" t="s">
        <v>5</v>
      </c>
      <c r="H20" s="417">
        <v>225.42755037000001</v>
      </c>
      <c r="I20" s="417">
        <v>288.29871930000002</v>
      </c>
      <c r="J20" s="417">
        <v>265.7</v>
      </c>
      <c r="K20" s="417">
        <v>557</v>
      </c>
      <c r="L20" s="417">
        <v>652.9</v>
      </c>
      <c r="M20" s="417">
        <v>37.799999999988358</v>
      </c>
      <c r="N20" s="417">
        <v>631.23903977996088</v>
      </c>
      <c r="P20" s="378" t="s">
        <v>536</v>
      </c>
    </row>
    <row r="21" spans="1:16" ht="12" customHeight="1">
      <c r="A21" s="418" t="s">
        <v>543</v>
      </c>
      <c r="B21" s="417">
        <v>12641.327497783765</v>
      </c>
      <c r="C21" s="417">
        <v>20931.815095062415</v>
      </c>
      <c r="D21" s="417">
        <v>26386.335170503153</v>
      </c>
      <c r="E21" s="417">
        <v>36696.289103069321</v>
      </c>
      <c r="F21" s="417">
        <v>36847.494385819999</v>
      </c>
      <c r="G21" s="417">
        <v>43364.709849916399</v>
      </c>
      <c r="H21" s="417">
        <v>49979.694809240013</v>
      </c>
      <c r="I21" s="417">
        <v>63037.68082619999</v>
      </c>
      <c r="J21" s="417">
        <v>80849.38285075</v>
      </c>
      <c r="K21" s="417">
        <v>60032</v>
      </c>
      <c r="L21" s="417">
        <v>72314.5</v>
      </c>
      <c r="M21" s="417">
        <v>76454</v>
      </c>
      <c r="N21" s="417">
        <v>133244.79898034999</v>
      </c>
      <c r="P21" s="378" t="s">
        <v>542</v>
      </c>
    </row>
    <row r="22" spans="1:16" ht="12" customHeight="1">
      <c r="A22" s="418" t="s">
        <v>541</v>
      </c>
      <c r="B22" s="417">
        <v>9020.58528802</v>
      </c>
      <c r="C22" s="417">
        <v>14680.773288983812</v>
      </c>
      <c r="D22" s="417">
        <v>17407.531231763151</v>
      </c>
      <c r="E22" s="417">
        <v>29646.281866169324</v>
      </c>
      <c r="F22" s="417">
        <v>19201.195768319998</v>
      </c>
      <c r="G22" s="417">
        <v>21259.720899366395</v>
      </c>
      <c r="H22" s="417">
        <v>30262.141179280014</v>
      </c>
      <c r="I22" s="417">
        <v>39665.729900089995</v>
      </c>
      <c r="J22" s="417">
        <v>53930.183644780001</v>
      </c>
      <c r="K22" s="417">
        <v>37950.9</v>
      </c>
      <c r="L22" s="417">
        <v>53154.3</v>
      </c>
      <c r="M22" s="417">
        <v>54341.5</v>
      </c>
      <c r="N22" s="417">
        <v>100858.98905601999</v>
      </c>
      <c r="P22" s="378" t="s">
        <v>540</v>
      </c>
    </row>
    <row r="23" spans="1:16" ht="12" customHeight="1">
      <c r="A23" s="418" t="s">
        <v>539</v>
      </c>
      <c r="B23" s="417">
        <v>3460.565407253765</v>
      </c>
      <c r="C23" s="417">
        <v>6195.9539817886043</v>
      </c>
      <c r="D23" s="417">
        <v>8736.3649999999998</v>
      </c>
      <c r="E23" s="417">
        <v>6623.6</v>
      </c>
      <c r="F23" s="417">
        <v>17105.147000000001</v>
      </c>
      <c r="G23" s="417">
        <v>21466.348576410001</v>
      </c>
      <c r="H23" s="417">
        <v>17975.419090969997</v>
      </c>
      <c r="I23" s="417">
        <v>22566.882496139999</v>
      </c>
      <c r="J23" s="417">
        <v>26333.487879509998</v>
      </c>
      <c r="K23" s="417">
        <v>21321</v>
      </c>
      <c r="L23" s="417">
        <v>18458</v>
      </c>
      <c r="M23" s="417">
        <v>21807.1</v>
      </c>
      <c r="N23" s="417">
        <v>31837.281168879996</v>
      </c>
      <c r="P23" s="378" t="s">
        <v>538</v>
      </c>
    </row>
    <row r="24" spans="1:16" ht="12" customHeight="1">
      <c r="A24" s="418" t="s">
        <v>537</v>
      </c>
      <c r="B24" s="417">
        <v>160.1768025099999</v>
      </c>
      <c r="C24" s="417">
        <v>55.087824290000071</v>
      </c>
      <c r="D24" s="417">
        <v>242.43893874000008</v>
      </c>
      <c r="E24" s="417">
        <v>426.40723690000004</v>
      </c>
      <c r="F24" s="417">
        <v>541.15161749999993</v>
      </c>
      <c r="G24" s="417">
        <v>638.64037414000006</v>
      </c>
      <c r="H24" s="417">
        <v>1742.1345389900002</v>
      </c>
      <c r="I24" s="417">
        <v>805.06842997000001</v>
      </c>
      <c r="J24" s="417">
        <v>585.71132646000001</v>
      </c>
      <c r="K24" s="417">
        <v>760.1</v>
      </c>
      <c r="L24" s="417">
        <v>702.3</v>
      </c>
      <c r="M24" s="417">
        <v>305.40000000000146</v>
      </c>
      <c r="N24" s="417">
        <v>548.5287554500137</v>
      </c>
      <c r="P24" s="378" t="s">
        <v>536</v>
      </c>
    </row>
    <row r="25" spans="1:16" ht="12" hidden="1" customHeight="1">
      <c r="A25" s="418" t="s">
        <v>535</v>
      </c>
      <c r="B25" s="417" t="s">
        <v>6</v>
      </c>
      <c r="C25" s="417" t="s">
        <v>6</v>
      </c>
      <c r="D25" s="417" t="s">
        <v>6</v>
      </c>
      <c r="E25" s="417" t="s">
        <v>6</v>
      </c>
      <c r="F25" s="417" t="s">
        <v>6</v>
      </c>
      <c r="G25" s="417" t="s">
        <v>6</v>
      </c>
      <c r="H25" s="417" t="s">
        <v>6</v>
      </c>
      <c r="I25" s="417" t="s">
        <v>6</v>
      </c>
      <c r="J25" s="417" t="s">
        <v>6</v>
      </c>
      <c r="K25" s="417" t="s">
        <v>6</v>
      </c>
      <c r="L25" s="417" t="s">
        <v>6</v>
      </c>
      <c r="M25" s="417" t="s">
        <v>6</v>
      </c>
      <c r="N25" s="417" t="s">
        <v>6</v>
      </c>
      <c r="P25" s="378" t="s">
        <v>534</v>
      </c>
    </row>
    <row r="26" spans="1:16" s="411" customFormat="1" ht="24" customHeight="1">
      <c r="A26" s="416" t="s">
        <v>533</v>
      </c>
      <c r="B26" s="415">
        <v>-3887.245525839704</v>
      </c>
      <c r="C26" s="415">
        <v>-4773.8965088067016</v>
      </c>
      <c r="D26" s="415">
        <v>-992.5331936084458</v>
      </c>
      <c r="E26" s="415">
        <v>-16445.695021890238</v>
      </c>
      <c r="F26" s="415">
        <v>-14579.518303289071</v>
      </c>
      <c r="G26" s="415">
        <v>6791.7242356893657</v>
      </c>
      <c r="H26" s="415">
        <v>3469.5406487879045</v>
      </c>
      <c r="I26" s="415">
        <v>18444.399220695945</v>
      </c>
      <c r="J26" s="415">
        <v>-29764.899999999998</v>
      </c>
      <c r="K26" s="415">
        <v>-26591.4</v>
      </c>
      <c r="L26" s="415">
        <v>-12246.399999999994</v>
      </c>
      <c r="M26" s="415">
        <v>-10767.700000000004</v>
      </c>
      <c r="N26" s="415">
        <v>-67976.449537792694</v>
      </c>
      <c r="O26" s="300"/>
      <c r="P26" s="304" t="s">
        <v>532</v>
      </c>
    </row>
    <row r="27" spans="1:16" s="411" customFormat="1" ht="24" customHeight="1">
      <c r="A27" s="416" t="s">
        <v>531</v>
      </c>
      <c r="B27" s="415">
        <v>-6827.1438494576478</v>
      </c>
      <c r="C27" s="415">
        <v>-8092.0250853579173</v>
      </c>
      <c r="D27" s="415">
        <v>-6216.0432311093718</v>
      </c>
      <c r="E27" s="415">
        <v>-26628.14180601947</v>
      </c>
      <c r="F27" s="415">
        <v>-31174.511594743875</v>
      </c>
      <c r="G27" s="415">
        <v>-6532.0587349187717</v>
      </c>
      <c r="H27" s="415">
        <v>-12979.042907092651</v>
      </c>
      <c r="I27" s="415">
        <v>1624.1281356035179</v>
      </c>
      <c r="J27" s="415">
        <v>-54994.6</v>
      </c>
      <c r="K27" s="415">
        <v>-58548.4</v>
      </c>
      <c r="L27" s="415">
        <v>-48049.2</v>
      </c>
      <c r="M27" s="415">
        <v>-55598.3</v>
      </c>
      <c r="N27" s="415">
        <v>-124382.90503942269</v>
      </c>
      <c r="O27" s="300"/>
      <c r="P27" s="304" t="s">
        <v>530</v>
      </c>
    </row>
    <row r="28" spans="1:16" s="411" customFormat="1" ht="12" customHeight="1">
      <c r="A28" s="414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339"/>
      <c r="P28" s="412"/>
    </row>
    <row r="29" spans="1:16" ht="12" customHeight="1">
      <c r="A29" s="410"/>
      <c r="B29" s="409"/>
      <c r="C29" s="409"/>
      <c r="D29" s="409"/>
      <c r="E29" s="408"/>
      <c r="F29" s="275"/>
      <c r="G29" s="275"/>
      <c r="H29" s="275"/>
      <c r="I29" s="275"/>
      <c r="J29" s="275"/>
      <c r="K29" s="275"/>
      <c r="L29" s="275"/>
      <c r="M29" s="275"/>
      <c r="N29" s="275"/>
      <c r="O29" s="275"/>
    </row>
    <row r="30" spans="1:16" ht="12" customHeight="1">
      <c r="A30" s="120" t="s">
        <v>529</v>
      </c>
      <c r="B30" s="407"/>
      <c r="C30" s="407"/>
      <c r="D30" s="407"/>
      <c r="E30" s="407"/>
    </row>
    <row r="31" spans="1:16" ht="12" customHeight="1">
      <c r="A31" s="406" t="s">
        <v>528</v>
      </c>
      <c r="B31" s="407"/>
      <c r="C31" s="407"/>
      <c r="D31" s="407"/>
      <c r="E31" s="407"/>
    </row>
    <row r="33" spans="1:15" s="398" customFormat="1" ht="12" customHeight="1">
      <c r="A33" s="24" t="s">
        <v>527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</row>
    <row r="34" spans="1:15" ht="12" customHeight="1">
      <c r="A34" s="406" t="s">
        <v>526</v>
      </c>
    </row>
    <row r="37" spans="1:15" ht="12" customHeight="1"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>
        <f>SUM(O8,-O14)</f>
        <v>0</v>
      </c>
    </row>
  </sheetData>
  <pageMargins left="0.15748031496063" right="0" top="0.98425196850393704" bottom="0" header="0" footer="0"/>
  <pageSetup scale="79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workbookViewId="0">
      <selection activeCell="A2" sqref="A2"/>
    </sheetView>
  </sheetViews>
  <sheetFormatPr defaultColWidth="7.21875" defaultRowHeight="12" customHeight="1"/>
  <cols>
    <col min="1" max="1" width="34.77734375" style="430" customWidth="1"/>
    <col min="2" max="14" width="6.77734375" style="430" customWidth="1"/>
    <col min="15" max="15" width="1.5546875" style="430" customWidth="1"/>
    <col min="16" max="16" width="34.21875" style="430" bestFit="1" customWidth="1"/>
    <col min="17" max="16384" width="7.21875" style="430"/>
  </cols>
  <sheetData>
    <row r="1" spans="1:16" s="442" customFormat="1" ht="12" customHeight="1">
      <c r="A1" s="462">
        <v>17</v>
      </c>
      <c r="B1" s="460"/>
      <c r="C1" s="460"/>
      <c r="D1" s="460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0"/>
      <c r="P1" s="459"/>
    </row>
    <row r="2" spans="1:16" ht="12" customHeight="1">
      <c r="A2" s="456" t="s">
        <v>27</v>
      </c>
      <c r="B2" s="458"/>
      <c r="C2" s="458"/>
      <c r="D2" s="458"/>
      <c r="E2" s="458"/>
      <c r="F2" s="458"/>
      <c r="G2" s="458"/>
      <c r="H2" s="458"/>
      <c r="I2" s="458"/>
      <c r="J2" s="458"/>
      <c r="K2" s="457"/>
      <c r="L2" s="457"/>
      <c r="M2" s="457"/>
      <c r="N2" s="457"/>
      <c r="O2" s="457"/>
      <c r="P2" s="456" t="s">
        <v>31</v>
      </c>
    </row>
    <row r="3" spans="1:16" ht="12" customHeight="1">
      <c r="A3" s="454" t="s">
        <v>232</v>
      </c>
      <c r="B3" s="4"/>
      <c r="C3" s="4"/>
      <c r="D3" s="455"/>
      <c r="E3" s="5"/>
      <c r="F3" s="5"/>
      <c r="G3" s="5"/>
      <c r="H3" s="5"/>
      <c r="I3" s="5"/>
      <c r="J3" s="5"/>
      <c r="K3" s="5"/>
      <c r="L3" s="5"/>
      <c r="M3" s="5"/>
      <c r="N3" s="5"/>
      <c r="O3" s="455"/>
      <c r="P3" s="454" t="s">
        <v>231</v>
      </c>
    </row>
    <row r="4" spans="1:16" ht="12" customHeight="1">
      <c r="A4" s="410" t="s">
        <v>570</v>
      </c>
      <c r="B4" s="453"/>
      <c r="C4" s="453"/>
      <c r="D4" s="453"/>
      <c r="E4" s="453"/>
      <c r="F4" s="453"/>
      <c r="G4" s="453"/>
      <c r="I4" s="316"/>
      <c r="J4" s="316"/>
      <c r="K4" s="316"/>
      <c r="L4" s="316"/>
      <c r="M4" s="316"/>
      <c r="N4" s="316"/>
      <c r="O4" s="316"/>
      <c r="P4" s="410" t="s">
        <v>569</v>
      </c>
    </row>
    <row r="5" spans="1:16" ht="12" customHeight="1">
      <c r="A5" s="192"/>
      <c r="B5" s="9"/>
      <c r="C5" s="9"/>
      <c r="D5" s="452"/>
      <c r="E5" s="10"/>
      <c r="F5" s="10"/>
      <c r="G5" s="10"/>
      <c r="H5" s="10"/>
      <c r="I5" s="10"/>
      <c r="J5" s="10"/>
      <c r="K5" s="10"/>
      <c r="L5" s="10"/>
      <c r="M5" s="10"/>
      <c r="N5" s="10"/>
      <c r="O5" s="452"/>
      <c r="P5" s="192"/>
    </row>
    <row r="6" spans="1:16" ht="12" customHeight="1">
      <c r="A6" s="450"/>
      <c r="B6" s="67">
        <v>2000</v>
      </c>
      <c r="C6" s="67">
        <v>2001</v>
      </c>
      <c r="D6" s="67">
        <v>2002</v>
      </c>
      <c r="E6" s="73">
        <v>2003</v>
      </c>
      <c r="F6" s="73">
        <v>2004</v>
      </c>
      <c r="G6" s="73">
        <v>2005</v>
      </c>
      <c r="H6" s="73">
        <v>2006</v>
      </c>
      <c r="I6" s="73">
        <v>2007</v>
      </c>
      <c r="J6" s="73">
        <v>2008</v>
      </c>
      <c r="K6" s="73">
        <v>2009</v>
      </c>
      <c r="L6" s="73">
        <v>2010</v>
      </c>
      <c r="M6" s="73">
        <v>2011</v>
      </c>
      <c r="N6" s="73">
        <v>2012</v>
      </c>
      <c r="O6" s="451"/>
      <c r="P6" s="450"/>
    </row>
    <row r="7" spans="1:16" ht="12" customHeight="1">
      <c r="A7" s="446"/>
      <c r="B7" s="449"/>
      <c r="C7" s="448"/>
      <c r="D7" s="447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4"/>
      <c r="P7" s="446"/>
    </row>
    <row r="8" spans="1:16" s="442" customFormat="1" ht="12" customHeight="1">
      <c r="A8" s="444" t="s">
        <v>604</v>
      </c>
      <c r="B8" s="445">
        <v>43517.031467920999</v>
      </c>
      <c r="C8" s="445">
        <v>53727.644847709998</v>
      </c>
      <c r="D8" s="445">
        <v>59773.787642650001</v>
      </c>
      <c r="E8" s="445">
        <v>73814.20993194</v>
      </c>
      <c r="F8" s="445">
        <v>115947.7</v>
      </c>
      <c r="G8" s="445">
        <v>148626.20000000001</v>
      </c>
      <c r="H8" s="445">
        <v>176721.06139999998</v>
      </c>
      <c r="I8" s="445">
        <v>218385.1</v>
      </c>
      <c r="J8" s="445">
        <v>237321.71420000002</v>
      </c>
      <c r="K8" s="445">
        <v>219364.75623485999</v>
      </c>
      <c r="L8" s="445">
        <v>242097.31694405002</v>
      </c>
      <c r="M8" s="445">
        <v>271804.19999999995</v>
      </c>
      <c r="N8" s="445">
        <v>310814</v>
      </c>
      <c r="P8" s="444" t="s">
        <v>603</v>
      </c>
    </row>
    <row r="9" spans="1:16" ht="18" customHeight="1">
      <c r="A9" s="443" t="s">
        <v>602</v>
      </c>
      <c r="B9" s="438">
        <v>11440.262376860999</v>
      </c>
      <c r="C9" s="438">
        <v>16068.051379009996</v>
      </c>
      <c r="D9" s="438">
        <v>16925.003410830002</v>
      </c>
      <c r="E9" s="438">
        <v>21630.535021939999</v>
      </c>
      <c r="F9" s="438">
        <v>26315</v>
      </c>
      <c r="G9" s="438">
        <v>36767.100000000006</v>
      </c>
      <c r="H9" s="438">
        <v>47062.984899999996</v>
      </c>
      <c r="I9" s="438">
        <v>66488.3</v>
      </c>
      <c r="J9" s="438">
        <v>72376.17</v>
      </c>
      <c r="K9" s="438">
        <v>65761.799999999988</v>
      </c>
      <c r="L9" s="438">
        <v>66914.206750829995</v>
      </c>
      <c r="M9" s="438">
        <v>81082.899999999994</v>
      </c>
      <c r="N9" s="438">
        <v>111823.5</v>
      </c>
      <c r="P9" s="442" t="s">
        <v>601</v>
      </c>
    </row>
    <row r="10" spans="1:16" ht="12" customHeight="1">
      <c r="A10" s="441" t="s">
        <v>600</v>
      </c>
      <c r="B10" s="438">
        <v>10766.730495201</v>
      </c>
      <c r="C10" s="438">
        <v>15317.711249629996</v>
      </c>
      <c r="D10" s="438">
        <v>16032.747996820002</v>
      </c>
      <c r="E10" s="438">
        <v>20384.7</v>
      </c>
      <c r="F10" s="438">
        <v>24374</v>
      </c>
      <c r="G10" s="438">
        <v>30041.800000000003</v>
      </c>
      <c r="H10" s="438">
        <v>38982.1</v>
      </c>
      <c r="I10" s="438">
        <v>55232.100000000006</v>
      </c>
      <c r="J10" s="438">
        <v>58534.7</v>
      </c>
      <c r="K10" s="438">
        <v>54127.899999999994</v>
      </c>
      <c r="L10" s="438">
        <v>53643.399999999994</v>
      </c>
      <c r="M10" s="438">
        <v>65205</v>
      </c>
      <c r="N10" s="438">
        <v>92274.5</v>
      </c>
      <c r="P10" s="441" t="s">
        <v>599</v>
      </c>
    </row>
    <row r="11" spans="1:16" ht="12" customHeight="1">
      <c r="A11" s="441" t="s">
        <v>598</v>
      </c>
      <c r="B11" s="438" t="s">
        <v>5</v>
      </c>
      <c r="C11" s="438" t="s">
        <v>5</v>
      </c>
      <c r="D11" s="438" t="s">
        <v>5</v>
      </c>
      <c r="E11" s="438">
        <v>5667.6</v>
      </c>
      <c r="F11" s="438">
        <v>6710.2</v>
      </c>
      <c r="G11" s="438">
        <v>7588.0000000000009</v>
      </c>
      <c r="H11" s="438">
        <v>10507.4</v>
      </c>
      <c r="I11" s="438">
        <v>14664.5</v>
      </c>
      <c r="J11" s="438">
        <v>16581.7</v>
      </c>
      <c r="K11" s="438">
        <v>15436.9</v>
      </c>
      <c r="L11" s="438">
        <v>17087.7</v>
      </c>
      <c r="M11" s="438">
        <v>20672.800000000003</v>
      </c>
      <c r="N11" s="438">
        <v>21731.3</v>
      </c>
      <c r="P11" s="441" t="s">
        <v>597</v>
      </c>
    </row>
    <row r="12" spans="1:16" ht="12" customHeight="1">
      <c r="A12" s="441" t="s">
        <v>596</v>
      </c>
      <c r="B12" s="438" t="s">
        <v>5</v>
      </c>
      <c r="C12" s="438" t="s">
        <v>5</v>
      </c>
      <c r="D12" s="438" t="s">
        <v>5</v>
      </c>
      <c r="E12" s="438">
        <v>9383.6</v>
      </c>
      <c r="F12" s="438">
        <v>11723.4</v>
      </c>
      <c r="G12" s="438">
        <v>16221.6</v>
      </c>
      <c r="H12" s="438">
        <v>16556.2</v>
      </c>
      <c r="I12" s="438">
        <v>29202.9</v>
      </c>
      <c r="J12" s="438">
        <v>26999.200000000001</v>
      </c>
      <c r="K12" s="438">
        <v>22545.8</v>
      </c>
      <c r="L12" s="438">
        <v>21475.399999999998</v>
      </c>
      <c r="M12" s="438">
        <v>25082.6</v>
      </c>
      <c r="N12" s="438">
        <v>46623.8</v>
      </c>
      <c r="P12" s="441" t="s">
        <v>595</v>
      </c>
    </row>
    <row r="13" spans="1:16" ht="12" customHeight="1">
      <c r="A13" s="441" t="s">
        <v>594</v>
      </c>
      <c r="B13" s="438">
        <v>10766.730495201</v>
      </c>
      <c r="C13" s="438">
        <v>15317.711249629996</v>
      </c>
      <c r="D13" s="438">
        <v>16032.747996820002</v>
      </c>
      <c r="E13" s="438">
        <v>5333.5</v>
      </c>
      <c r="F13" s="438">
        <v>5940.4</v>
      </c>
      <c r="G13" s="438">
        <v>6232.2000000000007</v>
      </c>
      <c r="H13" s="438">
        <v>11918.5</v>
      </c>
      <c r="I13" s="438">
        <v>11364.7</v>
      </c>
      <c r="J13" s="438">
        <v>14953.8</v>
      </c>
      <c r="K13" s="438">
        <v>16145.2</v>
      </c>
      <c r="L13" s="438">
        <v>15080.299999999997</v>
      </c>
      <c r="M13" s="438">
        <v>19449.599999999999</v>
      </c>
      <c r="N13" s="438">
        <v>23919.4</v>
      </c>
      <c r="P13" s="441" t="s">
        <v>593</v>
      </c>
    </row>
    <row r="14" spans="1:16" ht="12" customHeight="1">
      <c r="A14" s="441" t="s">
        <v>592</v>
      </c>
      <c r="B14" s="438">
        <v>673.53188165999995</v>
      </c>
      <c r="C14" s="438">
        <v>750.34012938000001</v>
      </c>
      <c r="D14" s="438">
        <v>892.25541400999987</v>
      </c>
      <c r="E14" s="438">
        <v>1245.8350219399999</v>
      </c>
      <c r="F14" s="438">
        <v>1941</v>
      </c>
      <c r="G14" s="438">
        <v>6725.3000000000011</v>
      </c>
      <c r="H14" s="438">
        <v>8080.8849000000009</v>
      </c>
      <c r="I14" s="438">
        <v>11256.2</v>
      </c>
      <c r="J14" s="438">
        <v>13841.47</v>
      </c>
      <c r="K14" s="438">
        <v>11633.9</v>
      </c>
      <c r="L14" s="438">
        <v>13270.806750830001</v>
      </c>
      <c r="M14" s="438">
        <v>15877.899999999998</v>
      </c>
      <c r="N14" s="438">
        <v>19549</v>
      </c>
      <c r="P14" s="441" t="s">
        <v>591</v>
      </c>
    </row>
    <row r="15" spans="1:16" ht="12" hidden="1" customHeight="1">
      <c r="A15" s="441" t="s">
        <v>590</v>
      </c>
      <c r="B15" s="438">
        <v>0</v>
      </c>
      <c r="C15" s="438">
        <v>0</v>
      </c>
      <c r="D15" s="438">
        <v>0</v>
      </c>
      <c r="E15" s="438">
        <v>0</v>
      </c>
      <c r="F15" s="438">
        <v>0</v>
      </c>
      <c r="G15" s="438">
        <v>0</v>
      </c>
      <c r="H15" s="438">
        <v>0</v>
      </c>
      <c r="I15" s="438">
        <v>0</v>
      </c>
      <c r="J15" s="438">
        <v>0</v>
      </c>
      <c r="K15" s="438">
        <v>0</v>
      </c>
      <c r="L15" s="438">
        <v>0</v>
      </c>
      <c r="M15" s="438">
        <v>0</v>
      </c>
      <c r="N15" s="438">
        <v>0</v>
      </c>
      <c r="P15" s="441" t="s">
        <v>589</v>
      </c>
    </row>
    <row r="16" spans="1:16" ht="18" customHeight="1">
      <c r="A16" s="443" t="s">
        <v>588</v>
      </c>
      <c r="B16" s="438">
        <v>32041.996487169999</v>
      </c>
      <c r="C16" s="438">
        <v>37625.804815070005</v>
      </c>
      <c r="D16" s="438">
        <v>42807.796108039998</v>
      </c>
      <c r="E16" s="438">
        <v>52054.374909999999</v>
      </c>
      <c r="F16" s="438">
        <v>89439</v>
      </c>
      <c r="G16" s="438">
        <v>111761</v>
      </c>
      <c r="H16" s="438">
        <v>129546.77649999999</v>
      </c>
      <c r="I16" s="438">
        <v>151807.20000000001</v>
      </c>
      <c r="J16" s="438">
        <v>164922.48360000001</v>
      </c>
      <c r="K16" s="438">
        <v>153597.75623485999</v>
      </c>
      <c r="L16" s="438">
        <v>175183.11019322003</v>
      </c>
      <c r="M16" s="438">
        <v>190721.3</v>
      </c>
      <c r="N16" s="438">
        <v>198990.3</v>
      </c>
      <c r="P16" s="442" t="s">
        <v>587</v>
      </c>
    </row>
    <row r="17" spans="1:16" ht="12" customHeight="1">
      <c r="A17" s="441" t="s">
        <v>586</v>
      </c>
      <c r="B17" s="438">
        <v>9990.4606004699999</v>
      </c>
      <c r="C17" s="438">
        <v>14254.88641494</v>
      </c>
      <c r="D17" s="438">
        <v>16676.427853759997</v>
      </c>
      <c r="E17" s="438">
        <v>19178.900000000001</v>
      </c>
      <c r="F17" s="438">
        <v>30603.199999999997</v>
      </c>
      <c r="G17" s="438">
        <v>41368</v>
      </c>
      <c r="H17" s="438">
        <v>53888.6</v>
      </c>
      <c r="I17" s="438">
        <v>66981.8</v>
      </c>
      <c r="J17" s="438">
        <v>74319.5</v>
      </c>
      <c r="K17" s="438">
        <v>69876.800000000003</v>
      </c>
      <c r="L17" s="438">
        <v>81871.3</v>
      </c>
      <c r="M17" s="438">
        <v>89610.199999999983</v>
      </c>
      <c r="N17" s="438">
        <v>92818.799999999988</v>
      </c>
      <c r="P17" s="441" t="s">
        <v>585</v>
      </c>
    </row>
    <row r="18" spans="1:16" ht="12" customHeight="1">
      <c r="A18" s="441" t="s">
        <v>584</v>
      </c>
      <c r="B18" s="438">
        <v>7645.3375452500004</v>
      </c>
      <c r="C18" s="438">
        <v>13189.928649340001</v>
      </c>
      <c r="D18" s="438">
        <v>14346.79621178</v>
      </c>
      <c r="E18" s="438">
        <v>15302.342999999999</v>
      </c>
      <c r="F18" s="438">
        <v>21609.699999999997</v>
      </c>
      <c r="G18" s="438">
        <v>33498.399999999994</v>
      </c>
      <c r="H18" s="438">
        <v>48786.946499999991</v>
      </c>
      <c r="I18" s="438">
        <v>61521.799999999996</v>
      </c>
      <c r="J18" s="438">
        <v>65773.221300000005</v>
      </c>
      <c r="K18" s="438">
        <v>61778.729999999996</v>
      </c>
      <c r="L18" s="438">
        <v>69903.310193220008</v>
      </c>
      <c r="M18" s="438">
        <v>78107.8</v>
      </c>
      <c r="N18" s="438">
        <v>82727.3</v>
      </c>
      <c r="P18" s="441" t="s">
        <v>583</v>
      </c>
    </row>
    <row r="19" spans="1:16" ht="12" customHeight="1">
      <c r="A19" s="437" t="s">
        <v>582</v>
      </c>
      <c r="B19" s="438">
        <v>14406.198341449999</v>
      </c>
      <c r="C19" s="438">
        <v>10180.989750789999</v>
      </c>
      <c r="D19" s="438">
        <v>11784.5720425</v>
      </c>
      <c r="E19" s="438">
        <v>17573.131909999996</v>
      </c>
      <c r="F19" s="438">
        <v>37226.1</v>
      </c>
      <c r="G19" s="438">
        <v>36894.600000000006</v>
      </c>
      <c r="H19" s="438">
        <v>26871.23</v>
      </c>
      <c r="I19" s="438">
        <v>23303.599999999999</v>
      </c>
      <c r="J19" s="438">
        <v>24829.762299999999</v>
      </c>
      <c r="K19" s="438">
        <v>21942.226234860002</v>
      </c>
      <c r="L19" s="438">
        <v>23408.499999999996</v>
      </c>
      <c r="M19" s="438">
        <v>23003.300000000003</v>
      </c>
      <c r="N19" s="438">
        <v>23444.2</v>
      </c>
      <c r="P19" s="437" t="s">
        <v>581</v>
      </c>
    </row>
    <row r="20" spans="1:16" ht="12" hidden="1" customHeight="1">
      <c r="A20" s="437" t="s">
        <v>580</v>
      </c>
      <c r="B20" s="438">
        <v>0</v>
      </c>
      <c r="C20" s="438">
        <v>0</v>
      </c>
      <c r="D20" s="438">
        <v>0</v>
      </c>
      <c r="E20" s="438">
        <v>0</v>
      </c>
      <c r="F20" s="438">
        <v>0</v>
      </c>
      <c r="G20" s="438">
        <v>0</v>
      </c>
      <c r="H20" s="438">
        <v>0</v>
      </c>
      <c r="I20" s="438">
        <v>0</v>
      </c>
      <c r="J20" s="438">
        <v>0</v>
      </c>
      <c r="K20" s="438">
        <v>0</v>
      </c>
      <c r="L20" s="438">
        <v>0</v>
      </c>
      <c r="M20" s="438">
        <v>0</v>
      </c>
      <c r="N20" s="438">
        <v>0</v>
      </c>
      <c r="P20" s="437" t="s">
        <v>579</v>
      </c>
    </row>
    <row r="21" spans="1:16" ht="12" customHeight="1">
      <c r="A21" s="441" t="s">
        <v>578</v>
      </c>
      <c r="B21" s="438">
        <v>34.772603889999999</v>
      </c>
      <c r="C21" s="438">
        <v>33.788653629999999</v>
      </c>
      <c r="D21" s="438">
        <v>40.988123780000002</v>
      </c>
      <c r="E21" s="438">
        <v>129.30000000000001</v>
      </c>
      <c r="F21" s="438">
        <v>193.7</v>
      </c>
      <c r="G21" s="438">
        <v>98.100000000000009</v>
      </c>
      <c r="H21" s="438">
        <v>111.3</v>
      </c>
      <c r="I21" s="438">
        <v>89.6</v>
      </c>
      <c r="J21" s="438">
        <v>23.060599999999997</v>
      </c>
      <c r="K21" s="438">
        <v>5.2</v>
      </c>
      <c r="L21" s="438" t="s">
        <v>5</v>
      </c>
      <c r="M21" s="438" t="s">
        <v>5</v>
      </c>
      <c r="N21" s="438" t="s">
        <v>830</v>
      </c>
      <c r="P21" s="441" t="s">
        <v>577</v>
      </c>
    </row>
    <row r="22" spans="1:16" ht="12" customHeight="1">
      <c r="A22" s="440" t="s">
        <v>576</v>
      </c>
      <c r="B22" s="439">
        <v>490.2</v>
      </c>
      <c r="C22" s="439">
        <v>576.6</v>
      </c>
      <c r="D22" s="439">
        <v>642.70000000000005</v>
      </c>
      <c r="E22" s="439">
        <v>416.4</v>
      </c>
      <c r="F22" s="439">
        <v>95.2</v>
      </c>
      <c r="G22" s="439">
        <v>34.900000000000006</v>
      </c>
      <c r="H22" s="439">
        <v>1220.8</v>
      </c>
      <c r="I22" s="439">
        <v>860.2</v>
      </c>
      <c r="J22" s="439">
        <v>859.94620000000009</v>
      </c>
      <c r="K22" s="438">
        <v>1008.6</v>
      </c>
      <c r="L22" s="438">
        <v>1845.3000000000002</v>
      </c>
      <c r="M22" s="438">
        <v>1328.1999999999998</v>
      </c>
      <c r="N22" s="438">
        <v>1250.3</v>
      </c>
      <c r="P22" s="437" t="s">
        <v>575</v>
      </c>
    </row>
    <row r="23" spans="1:16" s="433" customFormat="1" ht="33" customHeight="1">
      <c r="A23" s="436" t="s">
        <v>574</v>
      </c>
      <c r="B23" s="435">
        <v>44007.231467920996</v>
      </c>
      <c r="C23" s="435">
        <v>54304.244847709997</v>
      </c>
      <c r="D23" s="435">
        <v>60416.487642649998</v>
      </c>
      <c r="E23" s="435">
        <v>74230.609931939995</v>
      </c>
      <c r="F23" s="435">
        <v>116042.9</v>
      </c>
      <c r="G23" s="435">
        <v>148661.1</v>
      </c>
      <c r="H23" s="435">
        <v>177941.86139999997</v>
      </c>
      <c r="I23" s="435">
        <v>219245.30000000002</v>
      </c>
      <c r="J23" s="435">
        <v>238181.66040000002</v>
      </c>
      <c r="K23" s="435">
        <v>220373.35623486</v>
      </c>
      <c r="L23" s="435">
        <v>243942.61694405001</v>
      </c>
      <c r="M23" s="435">
        <v>273132.39999999997</v>
      </c>
      <c r="N23" s="435">
        <v>312064.3</v>
      </c>
      <c r="P23" s="434" t="s">
        <v>573</v>
      </c>
    </row>
    <row r="24" spans="1:16" ht="12" customHeight="1">
      <c r="A24" s="432"/>
      <c r="B24" s="432"/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32"/>
      <c r="O24" s="432"/>
      <c r="P24" s="432"/>
    </row>
    <row r="26" spans="1:16" ht="12" customHeight="1">
      <c r="A26" s="152" t="s">
        <v>572</v>
      </c>
    </row>
    <row r="27" spans="1:16" ht="12" customHeight="1">
      <c r="A27" s="431"/>
    </row>
    <row r="28" spans="1:16" ht="12" customHeight="1">
      <c r="A28" s="329" t="s">
        <v>269</v>
      </c>
    </row>
  </sheetData>
  <pageMargins left="0.15748031496063" right="0.15748031496063" top="0.98425196850393704" bottom="0.98425196850393704" header="0.511811023622047" footer="0.511811023622047"/>
  <pageSetup scale="78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Index</vt:lpstr>
      <vt:lpstr>do_PIE</vt:lpstr>
      <vt:lpstr>do_PIEq</vt:lpstr>
      <vt:lpstr>Do_CN1</vt:lpstr>
      <vt:lpstr>Do_CN2</vt:lpstr>
      <vt:lpstr>Do_Agro</vt:lpstr>
      <vt:lpstr>Do_min</vt:lpstr>
      <vt:lpstr>Do_man</vt:lpstr>
      <vt:lpstr>Do_BP</vt:lpstr>
      <vt:lpstr>Do_exp</vt:lpstr>
      <vt:lpstr>Do_imp</vt:lpstr>
      <vt:lpstr>DoXM </vt:lpstr>
      <vt:lpstr>DoX</vt:lpstr>
      <vt:lpstr>DoM</vt:lpstr>
      <vt:lpstr>Do_DE</vt:lpstr>
      <vt:lpstr>Do_mon</vt:lpstr>
      <vt:lpstr>Do_BF</vt:lpstr>
      <vt:lpstr>Do_IT</vt:lpstr>
      <vt:lpstr>do_PIE!Print_Titles</vt:lpstr>
      <vt:lpstr>DoM!Print_Titles</vt:lpstr>
      <vt:lpstr>DoX!Print_Titles</vt:lpstr>
      <vt:lpstr>'DoXM '!Print_Titles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DOMINICAN REPUBLIC STATISTICS</dc:title>
  <dc:creator>JAZMIN CHIU</dc:creator>
  <cp:keywords>DOMINICAN REPUBLIC STATISTICS</cp:keywords>
  <cp:lastModifiedBy>jazmin chiu stange</cp:lastModifiedBy>
  <cp:lastPrinted>2012-07-26T15:17:18Z</cp:lastPrinted>
  <dcterms:created xsi:type="dcterms:W3CDTF">2004-08-19T00:58:20Z</dcterms:created>
  <dcterms:modified xsi:type="dcterms:W3CDTF">2013-10-03T15:30:14Z</dcterms:modified>
</cp:coreProperties>
</file>