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1812" yWindow="2292" windowWidth="13356" windowHeight="5424" tabRatio="969" firstSheet="1" activeTab="16"/>
  </bookViews>
  <sheets>
    <sheet name="Index" sheetId="42" r:id="rId1"/>
    <sheet name="pe_PIE" sheetId="46" r:id="rId2"/>
    <sheet name="pe_PIEq" sheetId="47" r:id="rId3"/>
    <sheet name="Pe_CN1" sheetId="52" r:id="rId4"/>
    <sheet name="Pe_CN2" sheetId="53" r:id="rId5"/>
    <sheet name="Pe_agro" sheetId="35" r:id="rId6"/>
    <sheet name="Pe_min" sheetId="36" r:id="rId7"/>
    <sheet name="Pe_man" sheetId="37" r:id="rId8"/>
    <sheet name="Pe_pes" sheetId="38" r:id="rId9"/>
    <sheet name="Pe_BP" sheetId="45" r:id="rId10"/>
    <sheet name="Pe_exp" sheetId="39" r:id="rId11"/>
    <sheet name="Pe_imp" sheetId="40" r:id="rId12"/>
    <sheet name="PeXM" sheetId="48" r:id="rId13"/>
    <sheet name="PeX" sheetId="49" r:id="rId14"/>
    <sheet name="PeM" sheetId="50" r:id="rId15"/>
    <sheet name="Pe_DE" sheetId="51" r:id="rId16"/>
    <sheet name="Pe_mon" sheetId="41" r:id="rId17"/>
    <sheet name="Pe_BF" sheetId="44" r:id="rId18"/>
    <sheet name="Pe_IT" sheetId="43" r:id="rId19"/>
  </sheets>
  <externalReferences>
    <externalReference r:id="rId20"/>
  </externalReferences>
  <definedNames>
    <definedName name="_Fill" localSheetId="17" hidden="1">#REF!</definedName>
    <definedName name="_Fill" localSheetId="9" hidden="1">#REF!</definedName>
    <definedName name="_Fill" localSheetId="15" hidden="1">#REF!</definedName>
    <definedName name="_Fill" localSheetId="2" hidden="1">#REF!</definedName>
    <definedName name="_Fill" hidden="1">#REF!</definedName>
    <definedName name="_Key2" localSheetId="17" hidden="1">#REF!</definedName>
    <definedName name="_Key2" localSheetId="9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Parse_Out" localSheetId="17" hidden="1">#REF!</definedName>
    <definedName name="_Parse_Out" localSheetId="9" hidden="1">#REF!</definedName>
    <definedName name="_Parse_Out" localSheetId="15" hidden="1">#REF!</definedName>
    <definedName name="_Parse_Out" hidden="1">#REF!</definedName>
    <definedName name="_Regression_Int" localSheetId="17" hidden="1">1</definedName>
    <definedName name="_Regression_Int" localSheetId="9" hidden="1">1</definedName>
    <definedName name="_Regression_Int" localSheetId="3" hidden="1">1</definedName>
    <definedName name="_Regression_Int" localSheetId="4" hidden="1">1</definedName>
    <definedName name="_Regression_Int" localSheetId="15" hidden="1">1</definedName>
    <definedName name="_Regression_Int" localSheetId="10" hidden="1">1</definedName>
    <definedName name="_Regression_Int" localSheetId="11" hidden="1">1</definedName>
    <definedName name="_Regression_Int" localSheetId="7" hidden="1">1</definedName>
    <definedName name="_Regression_Int" localSheetId="6" hidden="1">1</definedName>
    <definedName name="_Regression_Int" localSheetId="16" hidden="1">1</definedName>
    <definedName name="_Sort" localSheetId="17" hidden="1">#REF!</definedName>
    <definedName name="_Sort" localSheetId="9" hidden="1">#REF!</definedName>
    <definedName name="_Sort" localSheetId="15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7" hidden="1">#REF!</definedName>
    <definedName name="ee" localSheetId="9" hidden="1">#REF!</definedName>
    <definedName name="ee" localSheetId="15" hidden="1">#REF!</definedName>
    <definedName name="ee" hidden="1">#REF!</definedName>
    <definedName name="ff" localSheetId="17" hidden="1">#REF!</definedName>
    <definedName name="ff" localSheetId="9" hidden="1">#REF!</definedName>
    <definedName name="ff" localSheetId="15" hidden="1">#REF!</definedName>
    <definedName name="ff" hidden="1">#REF!</definedName>
    <definedName name="ii" localSheetId="17" hidden="1">#REF!</definedName>
    <definedName name="ii" localSheetId="9" hidden="1">#REF!</definedName>
    <definedName name="ii" localSheetId="15" hidden="1">#REF!</definedName>
    <definedName name="ii" hidden="1">#REF!</definedName>
    <definedName name="oj" hidden="1">'[1]I-5'!$A$38:$A$43</definedName>
    <definedName name="ojo" localSheetId="17" hidden="1">#REF!</definedName>
    <definedName name="ojo" localSheetId="9" hidden="1">#REF!</definedName>
    <definedName name="ojo" localSheetId="15" hidden="1">#REF!</definedName>
    <definedName name="ojo" hidden="1">#REF!</definedName>
    <definedName name="_xlnm.Print_Titles" localSheetId="1">pe_PIE!$4:$4</definedName>
    <definedName name="_xlnm.Print_Titles" localSheetId="14">PeM!$6:$8</definedName>
    <definedName name="_xlnm.Print_Titles" localSheetId="13">PeX!$6:$8</definedName>
    <definedName name="_xlnm.Print_Titles" localSheetId="12">PeXM!$6:$8</definedName>
    <definedName name="YU" localSheetId="17" hidden="1">#REF!</definedName>
    <definedName name="YU" localSheetId="9" hidden="1">#REF!</definedName>
    <definedName name="YU" localSheetId="15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42"/>
  <c r="M21" i="41"/>
  <c r="B12" i="38" l="1"/>
  <c r="C12"/>
  <c r="D12"/>
  <c r="E12"/>
  <c r="F12"/>
  <c r="G12"/>
  <c r="H12"/>
  <c r="I12"/>
  <c r="J12"/>
  <c r="K12"/>
  <c r="L12"/>
  <c r="M12"/>
  <c r="N12"/>
  <c r="B22"/>
  <c r="C22"/>
  <c r="D22"/>
  <c r="E22"/>
  <c r="F22"/>
  <c r="G22"/>
  <c r="H22"/>
  <c r="I22"/>
  <c r="J22"/>
  <c r="K22"/>
  <c r="L22"/>
  <c r="M22"/>
  <c r="N22"/>
  <c r="B18"/>
  <c r="C18"/>
  <c r="D18"/>
  <c r="E18"/>
  <c r="F18"/>
  <c r="G18"/>
  <c r="H18"/>
  <c r="I18"/>
  <c r="J18"/>
  <c r="K18"/>
  <c r="L18"/>
  <c r="M18"/>
  <c r="N18"/>
</calcChain>
</file>

<file path=xl/sharedStrings.xml><?xml version="1.0" encoding="utf-8"?>
<sst xmlns="http://schemas.openxmlformats.org/spreadsheetml/2006/main" count="1655" uniqueCount="914">
  <si>
    <t>b/ Defense material, non-monetary gold and other imports.</t>
  </si>
  <si>
    <t>Total Industria</t>
  </si>
  <si>
    <t>Total industry</t>
  </si>
  <si>
    <t>Pesca total</t>
  </si>
  <si>
    <t>Total fisheries</t>
  </si>
  <si>
    <t>Pesca continental</t>
  </si>
  <si>
    <t>Inland fisheries</t>
  </si>
  <si>
    <t>(En millones de dólares)</t>
  </si>
  <si>
    <t>(En miles de toneladas)</t>
  </si>
  <si>
    <t>MANUFACTURING PRODUCTION</t>
  </si>
  <si>
    <t>(Millones de nuevos soles, saldos al cierre del ejercicio)</t>
  </si>
  <si>
    <t xml:space="preserve">Iron </t>
  </si>
  <si>
    <t>Fuente: Comisión Económica para América Latina y el Caribe (CEPAL), sobre la base de cifras del Ministerio de Energía y Minas, Banco Central de Reserva del Perú.</t>
  </si>
  <si>
    <t>a/ Cifras preliminares.</t>
  </si>
  <si>
    <t>Total</t>
  </si>
  <si>
    <t xml:space="preserve">VALOR DE LAS EXPORTACIONES DE BIENES, FOB </t>
  </si>
  <si>
    <t xml:space="preserve">a/ Cifras preliminares.   </t>
  </si>
  <si>
    <t>INDICADORES DE LA PRODUCCIÓN AGROPECUARIA</t>
  </si>
  <si>
    <t>Producción de los principales cultivos</t>
  </si>
  <si>
    <t>Producción de los principales productos pecuarios</t>
  </si>
  <si>
    <t xml:space="preserve">Principales productos </t>
  </si>
  <si>
    <t>INDICADORES DE LA PRODUCCIÓN PESQUERA</t>
  </si>
  <si>
    <t>Industria primaria</t>
  </si>
  <si>
    <t>Industria no primaria</t>
  </si>
  <si>
    <t>Productos tradicionales</t>
  </si>
  <si>
    <t>Productos no tradicionales</t>
  </si>
  <si>
    <t xml:space="preserve">b/ Incluye contenido de plata.   </t>
  </si>
  <si>
    <t xml:space="preserve">a/ Cifras preliminares. </t>
  </si>
  <si>
    <t xml:space="preserve">b/ Material de defensa, oro no monetario y otras importaciones. </t>
  </si>
  <si>
    <t>Activos monetarios</t>
  </si>
  <si>
    <t>Pasivos monetarios</t>
  </si>
  <si>
    <t>Fuente: Comisión Económica para América Latina y el Caribe (CEPAL), sobre la base de cifras oficiales.</t>
  </si>
  <si>
    <t>Fuente: Comisión Económica para América Latina y el Caribe (CEPAL), sobre la base de cifras del Ministerio de la Producción.</t>
  </si>
  <si>
    <t>PERÚ</t>
  </si>
  <si>
    <t>(Indices 1994=100)</t>
  </si>
  <si>
    <t>Fuente: Comisión Económica para América Latina y el Caribe (CEPAL), sobre la base de cifras del Banco Central de Reserva del Perú.</t>
  </si>
  <si>
    <t>VALOR DE LAS IMPORTACIONES DE BIENES, FOB</t>
  </si>
  <si>
    <t>a/</t>
  </si>
  <si>
    <t>Pesca marítima total</t>
  </si>
  <si>
    <t>Zinc</t>
  </si>
  <si>
    <t>Importaciones de los principales alimentos</t>
  </si>
  <si>
    <t>PERU</t>
  </si>
  <si>
    <t>a/ Preliminary figures.</t>
  </si>
  <si>
    <t xml:space="preserve">a/ Preliminary figures. </t>
  </si>
  <si>
    <t xml:space="preserve">EXPORTS OF GOODS, FOB </t>
  </si>
  <si>
    <t>IMPORTS OF GOODS, FOB</t>
  </si>
  <si>
    <t>Source: Economic Commission for Latin America and the Caribbean (ECLAC), on the basis of official figures.</t>
  </si>
  <si>
    <t>(Thousands of tons)</t>
  </si>
  <si>
    <t>Output of main crops</t>
  </si>
  <si>
    <t>Output of main livestock products</t>
  </si>
  <si>
    <t>Main products</t>
  </si>
  <si>
    <t>Copper</t>
  </si>
  <si>
    <t>Lead</t>
  </si>
  <si>
    <t>(Index: 1994=100)</t>
  </si>
  <si>
    <t>Primary industry</t>
  </si>
  <si>
    <t>Secondary industry</t>
  </si>
  <si>
    <t>Marine fisheries</t>
  </si>
  <si>
    <t/>
  </si>
  <si>
    <t>Source: Economic Commission for Latin America and the Caribbean (ECLAC), on the basis of figures provided by the Ministry of Production.</t>
  </si>
  <si>
    <t>(Millions of dollars)</t>
  </si>
  <si>
    <t xml:space="preserve"> Traditional products</t>
  </si>
  <si>
    <t>Source: Economic Commission for Latin America and the Caribbean (ECLAC), on the basis of revised figures supplied by the  Central Reserve Bank of Peru.</t>
  </si>
  <si>
    <t>b/ Includes silver content.</t>
  </si>
  <si>
    <t>Imports of staple foods</t>
  </si>
  <si>
    <t>Source: Economic Commission for Latin America and the Caribbean (ECLAC), on the basis of revised figures provided by the Central Reserve Bank of Peru.</t>
  </si>
  <si>
    <t>Monetary assets</t>
  </si>
  <si>
    <t>Monetary liabilities</t>
  </si>
  <si>
    <t>5</t>
  </si>
  <si>
    <t>6</t>
  </si>
  <si>
    <t>7</t>
  </si>
  <si>
    <t>8</t>
  </si>
  <si>
    <t>10</t>
  </si>
  <si>
    <t>11</t>
  </si>
  <si>
    <t>15</t>
  </si>
  <si>
    <t>Tin</t>
  </si>
  <si>
    <t>Non-traditional products</t>
  </si>
  <si>
    <t xml:space="preserve">Fuente: Comisión Económica para América Latina y el Caribe (CEPAL), sobre la base de cifras del Ministerio de Industria, Turismo e Integración y Negociaciones Comerciales Internacionales. </t>
  </si>
  <si>
    <t xml:space="preserve">Source: Economic Commission for Latin America and the Caribbean (ECLAC), on the basis of figures provided by the Ministry of Industry, Tourism, Integration and International Trade Negotiations. </t>
  </si>
  <si>
    <t>Source: Economic Commission for Latin America and the Caribbean (ECLAC), on the basis of figures supplied by the Ministry of Energy and Mines, Central Reserve Bank of Peru.</t>
  </si>
  <si>
    <t>Source: Economic Commission for Latin America and the Caribbean (ECLAC), on the basis of figures supplied by the Ministry of Agriculture, Central Reserve Bank of Peru.</t>
  </si>
  <si>
    <t>Fuente: Comisión Económica para América Latina y el Caribe (CEPAL), sobre la base de cifras del Ministerio de Agricultura, Banco Central de Reserva del Perú.</t>
  </si>
  <si>
    <t>INDICATORS OF FISHERY OUTPUT</t>
  </si>
  <si>
    <t>INDICATORS OF MINING OUTPUT</t>
  </si>
  <si>
    <t>INDICATORS OF AGRICULTURAL OUTPUT</t>
  </si>
  <si>
    <t xml:space="preserve">    Others</t>
  </si>
  <si>
    <t>d/ Includes sales of fuels, lubricants and food to foreign vessels and repairs to capital goods.</t>
  </si>
  <si>
    <t xml:space="preserve">d/ Comprende las ventas de combustibles y lubricantes y alimentos a naves extranjeras y la reparación de bienes de capital. </t>
  </si>
  <si>
    <t>Otros d/</t>
  </si>
  <si>
    <t>Others d/</t>
  </si>
  <si>
    <t>BALANCE MONETARIO DEL SISTEMA FINANCIERO</t>
  </si>
  <si>
    <t>MONETARY BALANCE OF THE FINANCIAL SYSTEM</t>
  </si>
  <si>
    <t xml:space="preserve">   Molybdenum</t>
  </si>
  <si>
    <t xml:space="preserve">  Raw cotton</t>
  </si>
  <si>
    <t xml:space="preserve">  Rice</t>
  </si>
  <si>
    <t xml:space="preserve">  Coffee</t>
  </si>
  <si>
    <t xml:space="preserve">  Sugar cane</t>
  </si>
  <si>
    <t xml:space="preserve">  Beans</t>
  </si>
  <si>
    <t xml:space="preserve">  Hard maize</t>
  </si>
  <si>
    <t xml:space="preserve">  Soft maize</t>
  </si>
  <si>
    <t xml:space="preserve">  Potatoes</t>
  </si>
  <si>
    <t xml:space="preserve">  Wheat</t>
  </si>
  <si>
    <t xml:space="preserve">  Algodón en rama</t>
  </si>
  <si>
    <t xml:space="preserve">  Arroz</t>
  </si>
  <si>
    <t xml:space="preserve">  Café</t>
  </si>
  <si>
    <t xml:space="preserve">  Caña de azúcar</t>
  </si>
  <si>
    <t xml:space="preserve">  Frijol</t>
  </si>
  <si>
    <t xml:space="preserve">  Maíz duro</t>
  </si>
  <si>
    <t xml:space="preserve">  Maíz amiláceo</t>
  </si>
  <si>
    <t xml:space="preserve">  Papa</t>
  </si>
  <si>
    <t xml:space="preserve">  Trigo</t>
  </si>
  <si>
    <t xml:space="preserve">  Poultry meat</t>
  </si>
  <si>
    <t xml:space="preserve">  Mutton</t>
  </si>
  <si>
    <t xml:space="preserve">  Pork</t>
  </si>
  <si>
    <t xml:space="preserve">  Beef</t>
  </si>
  <si>
    <t xml:space="preserve">  Eggs</t>
  </si>
  <si>
    <t xml:space="preserve">  Fresh milk</t>
  </si>
  <si>
    <t xml:space="preserve">  Carne de ave</t>
  </si>
  <si>
    <t xml:space="preserve">  Carne de ovino</t>
  </si>
  <si>
    <t xml:space="preserve">  Carne de porcino</t>
  </si>
  <si>
    <t xml:space="preserve">  Carne de vacuno</t>
  </si>
  <si>
    <t xml:space="preserve">  Huevos</t>
  </si>
  <si>
    <t xml:space="preserve">  Leche fresca</t>
  </si>
  <si>
    <t xml:space="preserve">  Cobre</t>
  </si>
  <si>
    <t xml:space="preserve">  Estaño</t>
  </si>
  <si>
    <t xml:space="preserve">  Hierro</t>
  </si>
  <si>
    <t xml:space="preserve">  Plomo</t>
  </si>
  <si>
    <t xml:space="preserve">  Zinc</t>
  </si>
  <si>
    <t xml:space="preserve">  Molibdeno</t>
  </si>
  <si>
    <t xml:space="preserve">  Alimentos y bebidas</t>
  </si>
  <si>
    <t xml:space="preserve">  Textil, cuero y calzado</t>
  </si>
  <si>
    <t xml:space="preserve">  Industria del papel e imprenta</t>
  </si>
  <si>
    <t xml:space="preserve">  Minerales no metálicos</t>
  </si>
  <si>
    <t xml:space="preserve">  Industria del hierro y acero</t>
  </si>
  <si>
    <t xml:space="preserve">  Productos metálicos, maquinaria y equipo</t>
  </si>
  <si>
    <t xml:space="preserve">  Industrias diversas</t>
  </si>
  <si>
    <t xml:space="preserve">  Azúcar</t>
  </si>
  <si>
    <t xml:space="preserve">  Productos cárnicos</t>
  </si>
  <si>
    <t xml:space="preserve">  Harina y aceite de pescado</t>
  </si>
  <si>
    <t xml:space="preserve">  Conservas y productos congelados de pescado</t>
  </si>
  <si>
    <t xml:space="preserve">  Refinación de metales no ferrosos</t>
  </si>
  <si>
    <t xml:space="preserve">  Refinación de petróleo</t>
  </si>
  <si>
    <t xml:space="preserve">  Productos químicos, caucho y plásticos</t>
  </si>
  <si>
    <t xml:space="preserve">  Food products and beverages</t>
  </si>
  <si>
    <t xml:space="preserve">  Textiles, leather and footwear</t>
  </si>
  <si>
    <t xml:space="preserve">  Paper and printing</t>
  </si>
  <si>
    <t xml:space="preserve">  Chemicals, rubber and plastics</t>
  </si>
  <si>
    <t xml:space="preserve">  Non-metallic mineral products</t>
  </si>
  <si>
    <t xml:space="preserve">  Industry of iron and steel</t>
  </si>
  <si>
    <t xml:space="preserve">  Metallic products, machinery and equipment</t>
  </si>
  <si>
    <t xml:space="preserve">  Various industries</t>
  </si>
  <si>
    <t xml:space="preserve">  Sugar</t>
  </si>
  <si>
    <t xml:space="preserve">  Meat products</t>
  </si>
  <si>
    <t xml:space="preserve">  Fish meat and fish oil </t>
  </si>
  <si>
    <t xml:space="preserve">  Canned and frozen fish products</t>
  </si>
  <si>
    <t xml:space="preserve">  Non-ferrous metals refining</t>
  </si>
  <si>
    <t xml:space="preserve">  Petroleum refining</t>
  </si>
  <si>
    <t xml:space="preserve">  Consumo humano directo</t>
  </si>
  <si>
    <t xml:space="preserve">    Producto fresco</t>
  </si>
  <si>
    <t xml:space="preserve">    Producto congelado</t>
  </si>
  <si>
    <t xml:space="preserve">    Producto en conservas</t>
  </si>
  <si>
    <t xml:space="preserve">    Producto seco salado</t>
  </si>
  <si>
    <t xml:space="preserve">  Para consumo industrial</t>
  </si>
  <si>
    <t xml:space="preserve">    Anchoveta</t>
  </si>
  <si>
    <t xml:space="preserve">    Otras especies</t>
  </si>
  <si>
    <t xml:space="preserve">  Producto fresco</t>
  </si>
  <si>
    <t xml:space="preserve">  Producto seco salado</t>
  </si>
  <si>
    <t xml:space="preserve">  Fresh fish</t>
  </si>
  <si>
    <t xml:space="preserve">  For drying and salting</t>
  </si>
  <si>
    <t xml:space="preserve">  For direct human consumption</t>
  </si>
  <si>
    <t xml:space="preserve">    Fresh fish</t>
  </si>
  <si>
    <t xml:space="preserve">    For freezing</t>
  </si>
  <si>
    <t xml:space="preserve">    For canning</t>
  </si>
  <si>
    <t xml:space="preserve">    For drying and salting</t>
  </si>
  <si>
    <t xml:space="preserve">  For industrial consumption</t>
  </si>
  <si>
    <t xml:space="preserve">    Other species</t>
  </si>
  <si>
    <t xml:space="preserve">  Productos pesqueros</t>
  </si>
  <si>
    <t xml:space="preserve">    Harina de pescado</t>
  </si>
  <si>
    <t xml:space="preserve">    Aceite de pescado</t>
  </si>
  <si>
    <t xml:space="preserve">  Productos agrícolas</t>
  </si>
  <si>
    <t xml:space="preserve">    Algodón</t>
  </si>
  <si>
    <t xml:space="preserve">    Azúcar</t>
  </si>
  <si>
    <t xml:space="preserve">    Café</t>
  </si>
  <si>
    <t xml:space="preserve">    Otros</t>
  </si>
  <si>
    <t xml:space="preserve">  Productos mineros</t>
  </si>
  <si>
    <t xml:space="preserve">    Cobre b/</t>
  </si>
  <si>
    <t xml:space="preserve">    Estaño</t>
  </si>
  <si>
    <t xml:space="preserve">    Hierro</t>
  </si>
  <si>
    <t xml:space="preserve">    Oro</t>
  </si>
  <si>
    <t xml:space="preserve">    Plata refinada</t>
  </si>
  <si>
    <t xml:space="preserve">    Plomo b/</t>
  </si>
  <si>
    <t xml:space="preserve">    Zinc</t>
  </si>
  <si>
    <t xml:space="preserve">    Molibdeno</t>
  </si>
  <si>
    <t xml:space="preserve">    Otros c/</t>
  </si>
  <si>
    <t xml:space="preserve">  Petróleo y derivados</t>
  </si>
  <si>
    <t xml:space="preserve">  Gas natural</t>
  </si>
  <si>
    <t xml:space="preserve">  Agropecuarios</t>
  </si>
  <si>
    <t xml:space="preserve">  Pesqueros</t>
  </si>
  <si>
    <t xml:space="preserve">  Textiles</t>
  </si>
  <si>
    <t xml:space="preserve">  Maderas y papeles</t>
  </si>
  <si>
    <t xml:space="preserve">  Metalmecánicos</t>
  </si>
  <si>
    <t xml:space="preserve">  Químicos</t>
  </si>
  <si>
    <t xml:space="preserve">  Siderometalúrgicos y joyería </t>
  </si>
  <si>
    <t xml:space="preserve">  Otros </t>
  </si>
  <si>
    <t xml:space="preserve">  Fishing</t>
  </si>
  <si>
    <t xml:space="preserve">    Fishmeal</t>
  </si>
  <si>
    <t xml:space="preserve">    Fish oil</t>
  </si>
  <si>
    <t xml:space="preserve">  Crop-farming products</t>
  </si>
  <si>
    <t xml:space="preserve">    Cotton</t>
  </si>
  <si>
    <t xml:space="preserve">    Sugar</t>
  </si>
  <si>
    <t xml:space="preserve">    Coffee</t>
  </si>
  <si>
    <t xml:space="preserve">  Mining products</t>
  </si>
  <si>
    <t xml:space="preserve">    Copper b/</t>
  </si>
  <si>
    <t xml:space="preserve">    Tin</t>
  </si>
  <si>
    <t xml:space="preserve">    Iron</t>
  </si>
  <si>
    <t xml:space="preserve">    Gold</t>
  </si>
  <si>
    <t xml:space="preserve">    Refined silver</t>
  </si>
  <si>
    <t xml:space="preserve">    Lead b/</t>
  </si>
  <si>
    <t xml:space="preserve">    Molybdenum</t>
  </si>
  <si>
    <t xml:space="preserve">    Others c/</t>
  </si>
  <si>
    <t xml:space="preserve">  Petroleum and petroleum products</t>
  </si>
  <si>
    <t xml:space="preserve">  Natural gas</t>
  </si>
  <si>
    <t xml:space="preserve">  Agricultural products</t>
  </si>
  <si>
    <t xml:space="preserve">  Fishery products</t>
  </si>
  <si>
    <t xml:space="preserve">  Wood and paper</t>
  </si>
  <si>
    <t xml:space="preserve">  Engineering</t>
  </si>
  <si>
    <t xml:space="preserve">  Chemicals</t>
  </si>
  <si>
    <t xml:space="preserve">  Iron and steel and jewellery </t>
  </si>
  <si>
    <t xml:space="preserve">  Non-metallic minerals</t>
  </si>
  <si>
    <t xml:space="preserve"> Others </t>
  </si>
  <si>
    <t xml:space="preserve">  Bienes de consumo</t>
  </si>
  <si>
    <t xml:space="preserve">  Bienes intermedios</t>
  </si>
  <si>
    <t xml:space="preserve">  Bienes de capital</t>
  </si>
  <si>
    <t xml:space="preserve">  Diversos y ajustes b/ </t>
  </si>
  <si>
    <t xml:space="preserve">  Maíz y/o sorgo</t>
  </si>
  <si>
    <t xml:space="preserve">  Lácteos</t>
  </si>
  <si>
    <t xml:space="preserve">  Soja</t>
  </si>
  <si>
    <t xml:space="preserve">  Carnes</t>
  </si>
  <si>
    <t xml:space="preserve">    No duraderos</t>
  </si>
  <si>
    <t xml:space="preserve">    Duraderos</t>
  </si>
  <si>
    <t xml:space="preserve">    Non-durable</t>
  </si>
  <si>
    <t xml:space="preserve">    Durable</t>
  </si>
  <si>
    <t xml:space="preserve">    Combustibles, lubricantes y conexos</t>
  </si>
  <si>
    <t xml:space="preserve">    Materias primas para la agricultura</t>
  </si>
  <si>
    <t xml:space="preserve">    Materias primas para la industria</t>
  </si>
  <si>
    <t xml:space="preserve">    Fuels</t>
  </si>
  <si>
    <t xml:space="preserve">    For agriculture</t>
  </si>
  <si>
    <t xml:space="preserve">    For industry</t>
  </si>
  <si>
    <t xml:space="preserve">    Materiales de construcción</t>
  </si>
  <si>
    <t xml:space="preserve">    Para la agricultura</t>
  </si>
  <si>
    <t xml:space="preserve">    Para la industria</t>
  </si>
  <si>
    <t xml:space="preserve">    Equipos de transporte</t>
  </si>
  <si>
    <t xml:space="preserve">    Building materials</t>
  </si>
  <si>
    <t xml:space="preserve">    Transportation equipment</t>
  </si>
  <si>
    <t xml:space="preserve">  Consumer goods</t>
  </si>
  <si>
    <t xml:space="preserve">  Intermediate goods</t>
  </si>
  <si>
    <t xml:space="preserve">  Capital goods</t>
  </si>
  <si>
    <t xml:space="preserve">  Miscellaneous items and adjustments b/</t>
  </si>
  <si>
    <t xml:space="preserve">  Maize and/or sorghum</t>
  </si>
  <si>
    <t xml:space="preserve">  Dairy products</t>
  </si>
  <si>
    <t xml:space="preserve">  Soya</t>
  </si>
  <si>
    <t xml:space="preserve">  Meat</t>
  </si>
  <si>
    <t>Activos externos netos</t>
  </si>
  <si>
    <t>External assets (net)</t>
  </si>
  <si>
    <t>Crédito interno neto</t>
  </si>
  <si>
    <t>Net domestic credit</t>
  </si>
  <si>
    <t xml:space="preserve">  Al sector público</t>
  </si>
  <si>
    <t xml:space="preserve">  To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</si>
  <si>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</si>
  <si>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</si>
  <si>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</si>
  <si>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</si>
  <si>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</si>
  <si>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</si>
  <si>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</si>
  <si>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</si>
  <si>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Dépositos a la vista</t>
  </si>
  <si>
    <t xml:space="preserve">  Demand deposits</t>
  </si>
  <si>
    <t>Liquidez en moneda nacional (M2)</t>
  </si>
  <si>
    <t>Local-currency liquidity (M2)</t>
  </si>
  <si>
    <t xml:space="preserve">  Cuasidinero</t>
  </si>
  <si>
    <t xml:space="preserve">  Quasi-money</t>
  </si>
  <si>
    <t>Liquidez ampliada (M3)</t>
  </si>
  <si>
    <t>Broad money (M3)</t>
  </si>
  <si>
    <t xml:space="preserve">  Depósitos en moneda extranjera</t>
  </si>
  <si>
    <t xml:space="preserve">  Foreign currency deposits</t>
  </si>
  <si>
    <t xml:space="preserve">  Petróleo (millones de barriles)</t>
  </si>
  <si>
    <t xml:space="preserve">  Oro (kilogramos)</t>
  </si>
  <si>
    <t xml:space="preserve">  Plata (kilogramos)</t>
  </si>
  <si>
    <t xml:space="preserve">  Gas natural (millones de pies cúbicos)</t>
  </si>
  <si>
    <t>Gold (kilogrammes)</t>
  </si>
  <si>
    <t>Silver (kilogrammes)</t>
  </si>
  <si>
    <t>Petroleum (millions of barrels)</t>
  </si>
  <si>
    <t>Natural gas (millions of cubic feet)</t>
  </si>
  <si>
    <t xml:space="preserve">c/ Incluye metales menores. </t>
  </si>
  <si>
    <t xml:space="preserve">c/ Mainly minor metals. </t>
  </si>
  <si>
    <t>TAX REVENUES OF THE CENTRAL GOVERNMENT</t>
  </si>
  <si>
    <t>INGRESOS TRIBUTARIOS DEL GOBIERNO CENTRAL</t>
  </si>
  <si>
    <t>REVENUES AND EXPENDITURES OF THE CENTRAL GOVERNMENT</t>
  </si>
  <si>
    <t>INGRESOS Y GASTOS DEL GOBIERNO CENTRAL</t>
  </si>
  <si>
    <t>17</t>
  </si>
  <si>
    <t xml:space="preserve">MONETARY SURVEY OF THE FINANCIAL SYSTEM </t>
  </si>
  <si>
    <t>16</t>
  </si>
  <si>
    <t>EXTERNAL DEBT INDICATORS</t>
  </si>
  <si>
    <t>INDICADORES DEL ENDEUDAMIENTO EXTERNO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</si>
  <si>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</si>
  <si>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</si>
  <si>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</si>
  <si>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</si>
  <si>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ORIGIN AND DESTINATION OF INTERNATIONAL TRADE</t>
  </si>
  <si>
    <t>ORIGEN Y DESTINO DEL COMERCIO INTERNACIONAL</t>
  </si>
  <si>
    <t>IMPORTS OF GOODS, CIF</t>
  </si>
  <si>
    <t>VALOR DE LAS IMPORTACIONES DE BIENES, CIF</t>
  </si>
  <si>
    <t>EXPORTS OF GOODS, FOB</t>
  </si>
  <si>
    <t>VALOR DE LAS EXPORTACIONES DE BIENES, FOB</t>
  </si>
  <si>
    <t>BALANCE OF PAYMENTS</t>
  </si>
  <si>
    <t xml:space="preserve">BALANZA DE PAGOS </t>
  </si>
  <si>
    <t>MANUFACTURING OUTPUT</t>
  </si>
  <si>
    <t>INDICADORES DE LA PRODUCCIÓN MANUFACTURERA</t>
  </si>
  <si>
    <t>INDICADORES DE LA PRODUCCIÓN MINERA</t>
  </si>
  <si>
    <t>TOTAL SUPPLY AND DEMAND</t>
  </si>
  <si>
    <t>OFERTA Y DEMANDA GLOBALES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</si>
  <si>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</si>
  <si>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</si>
  <si>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</si>
  <si>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</si>
  <si>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</si>
  <si>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</si>
  <si>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</si>
  <si>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Source: Economic Commission for Latin America and the Caribbean (ECLAC), on the basis of figures provided by the Central Bank and the National Tax Administration.</t>
  </si>
  <si>
    <t>Fuente: Comisión Económica para América Latina y el Caribe (CEPAL), sobre la base de cifras Banco Central de Reserva del Perú y la Superintendencia Nacional de Administración Tributaria.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</si>
  <si>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</si>
  <si>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</si>
  <si>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</si>
  <si>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</si>
  <si>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</si>
  <si>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</si>
  <si>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</si>
  <si>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</si>
  <si>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</si>
  <si>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</si>
  <si>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</si>
  <si>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</si>
  <si>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</si>
  <si>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</si>
  <si>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</si>
  <si>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</si>
  <si>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</si>
  <si>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</si>
  <si>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</si>
  <si>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</si>
  <si>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</si>
  <si>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</si>
  <si>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</si>
  <si>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</si>
  <si>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</si>
  <si>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</si>
  <si>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</si>
  <si>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</si>
  <si>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</si>
  <si>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</si>
  <si>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</si>
  <si>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</si>
  <si>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nuevos soles)</t>
  </si>
  <si>
    <t>(En millones de nuevos soles)</t>
  </si>
  <si>
    <t>Source: Economic Commission for Latin America and the Caribbean (ECLAC), on the basis of figures provided by the Central Reserve Bank of Peru.</t>
  </si>
  <si>
    <t>Fuente: Comisión Económica para América Latina y el Caribe (CEPAL), sobre la base de datos del Banco Central de Reserva del Perú.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</si>
  <si>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</si>
  <si>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</si>
  <si>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</si>
  <si>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</si>
  <si>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</si>
  <si>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</si>
  <si>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</si>
  <si>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</si>
  <si>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</si>
  <si>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</si>
  <si>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</si>
  <si>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</si>
  <si>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</si>
  <si>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</si>
  <si>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</si>
  <si>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</si>
  <si>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</si>
  <si>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</si>
  <si>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</si>
  <si>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</si>
  <si>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</si>
  <si>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</si>
  <si>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</si>
  <si>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</si>
  <si>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</si>
  <si>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</si>
  <si>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</si>
  <si>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</si>
  <si>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</si>
  <si>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</si>
  <si>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</si>
  <si>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</si>
  <si>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</si>
  <si>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</si>
  <si>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</si>
  <si>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</si>
  <si>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</si>
  <si>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</si>
  <si>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</si>
  <si>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</si>
  <si>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</si>
  <si>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</si>
  <si>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</si>
  <si>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</si>
  <si>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</si>
  <si>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</si>
  <si>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</si>
  <si>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 xml:space="preserve">  Overall balance 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</si>
  <si>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</si>
  <si>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</si>
  <si>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</si>
  <si>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</si>
  <si>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</si>
  <si>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</si>
  <si>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</si>
  <si>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</si>
  <si>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</si>
  <si>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</si>
  <si>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</si>
  <si>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</si>
  <si>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</si>
  <si>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</si>
  <si>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</si>
  <si>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</si>
  <si>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</si>
  <si>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</si>
  <si>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</si>
  <si>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</si>
  <si>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</si>
  <si>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</si>
  <si>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</si>
  <si>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</si>
  <si>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</si>
  <si>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</si>
  <si>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</si>
  <si>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</si>
  <si>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</si>
  <si>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</si>
  <si>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</si>
  <si>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</si>
  <si>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</si>
  <si>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>Capital account balance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</si>
  <si>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</si>
  <si>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</si>
  <si>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</si>
  <si>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</si>
  <si>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</si>
  <si>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</si>
  <si>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</si>
  <si>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</si>
  <si>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</si>
  <si>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</si>
  <si>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</si>
  <si>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</si>
  <si>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</si>
  <si>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</si>
  <si>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</si>
  <si>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</si>
  <si>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</si>
  <si>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</si>
  <si>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</si>
  <si>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</si>
  <si>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</si>
  <si>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</si>
  <si>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</si>
  <si>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</si>
  <si>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</si>
  <si>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</si>
  <si>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</si>
  <si>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</si>
  <si>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</si>
  <si>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</si>
  <si>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</si>
  <si>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</si>
  <si>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</si>
  <si>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</si>
  <si>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</si>
  <si>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</si>
  <si>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</si>
  <si>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</si>
  <si>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</si>
  <si>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</si>
  <si>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</si>
  <si>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</si>
  <si>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</si>
  <si>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</si>
  <si>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</si>
  <si>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</si>
  <si>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b/</t>
  </si>
  <si>
    <t>BALANCE OF PAYMENTS a/</t>
  </si>
  <si>
    <t>BALANZA DE PAGOS a/</t>
  </si>
  <si>
    <t>9</t>
  </si>
  <si>
    <t>h/ Market rate, average for transactions conducted in the last 30 business days</t>
  </si>
  <si>
    <t xml:space="preserve">g/ Metropolitan Lima.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</si>
  <si>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</si>
  <si>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</si>
  <si>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</si>
  <si>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</si>
  <si>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b/ Based on figures in local currency at constant 1994 prices.</t>
  </si>
  <si>
    <t>h/ Tasa de mercado, promedio de las operaciones realizadas en los últimos 30 días hábiles.</t>
  </si>
  <si>
    <t>g/ Lima metropolitana.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</si>
  <si>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</si>
  <si>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</si>
  <si>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</si>
  <si>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</si>
  <si>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>b/ Sobre la base de cifras en moneda nacional a precios constantes de 1994.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</si>
  <si>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</si>
  <si>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</si>
  <si>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</si>
  <si>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</si>
  <si>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</si>
  <si>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</si>
  <si>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</si>
  <si>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</si>
  <si>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</si>
  <si>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</si>
  <si>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</si>
  <si>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</si>
  <si>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</si>
  <si>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</si>
  <si>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</si>
  <si>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</si>
  <si>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</si>
  <si>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</si>
  <si>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</si>
  <si>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</si>
  <si>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</si>
  <si>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</si>
  <si>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</si>
  <si>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</si>
  <si>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</si>
  <si>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</si>
  <si>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</si>
  <si>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</si>
  <si>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</si>
  <si>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</si>
  <si>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</si>
  <si>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</si>
  <si>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</si>
  <si>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</si>
  <si>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</si>
  <si>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</si>
  <si>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</si>
  <si>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</si>
  <si>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</si>
  <si>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</si>
  <si>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</si>
  <si>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</si>
  <si>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h/</t>
  </si>
  <si>
    <t xml:space="preserve">   Tasa de interés activa nominal h/</t>
  </si>
  <si>
    <t xml:space="preserve">   Nominal deposit rate h/</t>
  </si>
  <si>
    <t xml:space="preserve">   Tasa de interés pasiva nominal h/</t>
  </si>
  <si>
    <t xml:space="preserve">   Variation in average real wage </t>
  </si>
  <si>
    <t>...</t>
  </si>
  <si>
    <t xml:space="preserve">   Variación de la remuneración media real 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</si>
  <si>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</si>
  <si>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</si>
  <si>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</si>
  <si>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</si>
  <si>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</si>
  <si>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</si>
  <si>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Variation in producer prices </t>
  </si>
  <si>
    <t xml:space="preserve">   Variación de los precios al productor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</si>
  <si>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</si>
  <si>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</si>
  <si>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</si>
  <si>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</si>
  <si>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</si>
  <si>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Visible underemployment rate </t>
  </si>
  <si>
    <t xml:space="preserve">  Tasa de subempleo visible </t>
  </si>
  <si>
    <t xml:space="preserve">  Open unemployment rate </t>
  </si>
  <si>
    <t xml:space="preserve">  Tasa de desempleo abierto </t>
  </si>
  <si>
    <t xml:space="preserve">  Labour force participation rate </t>
  </si>
  <si>
    <t xml:space="preserve">  Tasa de actividad </t>
  </si>
  <si>
    <t>Employment g/</t>
  </si>
  <si>
    <t xml:space="preserve">Tasas anuales medias / Average annual rates </t>
  </si>
  <si>
    <t>Empleo g/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</si>
  <si>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</si>
  <si>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</si>
  <si>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</si>
  <si>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</si>
  <si>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</si>
  <si>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</si>
  <si>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</si>
  <si>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</si>
  <si>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</si>
  <si>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</si>
  <si>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</si>
  <si>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</si>
  <si>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</si>
  <si>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</si>
  <si>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</si>
  <si>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</si>
  <si>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</si>
  <si>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</si>
  <si>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</si>
  <si>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</si>
  <si>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</si>
  <si>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</si>
  <si>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</si>
  <si>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</si>
  <si>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</si>
  <si>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</si>
  <si>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</si>
  <si>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</si>
  <si>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</si>
  <si>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</si>
  <si>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</si>
  <si>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</si>
  <si>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</si>
  <si>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</si>
  <si>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</si>
  <si>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</si>
  <si>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</si>
  <si>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</si>
  <si>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</si>
  <si>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</si>
  <si>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</si>
  <si>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</si>
  <si>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</si>
  <si>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</si>
  <si>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</si>
  <si>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</si>
  <si>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</si>
  <si>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</si>
  <si>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</si>
  <si>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</si>
  <si>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</si>
  <si>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</si>
  <si>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</si>
  <si>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</si>
  <si>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</si>
  <si>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</si>
  <si>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</si>
  <si>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</si>
  <si>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</si>
  <si>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</si>
  <si>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</si>
  <si>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</si>
  <si>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</si>
  <si>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</si>
  <si>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</si>
  <si>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</si>
  <si>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</si>
  <si>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</si>
  <si>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</si>
  <si>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</si>
  <si>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</si>
  <si>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</si>
  <si>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</si>
  <si>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</si>
  <si>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</si>
  <si>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</si>
  <si>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</si>
  <si>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</si>
  <si>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</si>
  <si>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</si>
  <si>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</si>
  <si>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</si>
  <si>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</si>
  <si>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</si>
  <si>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</si>
  <si>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</si>
  <si>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</si>
  <si>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</si>
  <si>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</si>
  <si>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</si>
  <si>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PERU : MAIN ECONOMIC INDICATORS </t>
  </si>
  <si>
    <t xml:space="preserve">PERÚ : PRINCIPALES INDICADORES ECONÓMICOS  </t>
  </si>
  <si>
    <t>h/ Measured by J.P.Morgan.</t>
  </si>
  <si>
    <t>g/ Market rate, average for transactions conducted in the last 30 business days</t>
  </si>
  <si>
    <t xml:space="preserve">f/ Metropolitan Lima. </t>
  </si>
  <si>
    <t>e/ Quarterly average, weighted by the value of goods exports and imports.</t>
  </si>
  <si>
    <t>d/ Figures as of May.</t>
  </si>
  <si>
    <t>c/ Figures as of April.</t>
  </si>
  <si>
    <t>h/ Calculado por J.P.Morgan.</t>
  </si>
  <si>
    <t>g/ Tasa de mercado, promedio de las operaciones realizadas en los últimos 30 días hábiles.</t>
  </si>
  <si>
    <t>f/ Lima metropolitana.</t>
  </si>
  <si>
    <t xml:space="preserve">e/ Promedio trimestral, ponderado por el valor de las exportaciones e importaciones de bienes.  </t>
  </si>
  <si>
    <t>d/ Datos al mes de mayo.</t>
  </si>
  <si>
    <t>c/ Datos al mes de abril.</t>
  </si>
  <si>
    <t xml:space="preserve">  a percentage of total credit</t>
  </si>
  <si>
    <t>d/</t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</si>
  <si>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</si>
  <si>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</si>
  <si>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</si>
  <si>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</si>
  <si>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</si>
  <si>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</si>
  <si>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</si>
  <si>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</si>
  <si>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</si>
  <si>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</si>
  <si>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</si>
  <si>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>International bond issues (millions of dollars)</t>
  </si>
  <si>
    <t xml:space="preserve">- </t>
  </si>
  <si>
    <t>Emisión de bonos internacionales (millones de dólares)</t>
  </si>
  <si>
    <t xml:space="preserve">  (basis points to end of period) </t>
  </si>
  <si>
    <t xml:space="preserve">  a 5 años (puntos básicos, a fin de período)</t>
  </si>
  <si>
    <t>Risk premiia on five-year credit default swap</t>
  </si>
  <si>
    <t xml:space="preserve">Primas por canje de riesgo de incumplimiento de créditos, </t>
  </si>
  <si>
    <t xml:space="preserve">  (basis points to end of period) h/</t>
  </si>
  <si>
    <t xml:space="preserve">  (puntos básicos, a fin de período) h/</t>
  </si>
  <si>
    <t xml:space="preserve">Sovereign bond spread, Embi + </t>
  </si>
  <si>
    <t xml:space="preserve">Diferencial de bonos soberanos, Embi + </t>
  </si>
  <si>
    <t xml:space="preserve">   Monetary policy rates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</si>
  <si>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</si>
  <si>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</si>
  <si>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</si>
  <si>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g/</t>
  </si>
  <si>
    <t xml:space="preserve">   Tasa de interés activa g/</t>
  </si>
  <si>
    <t xml:space="preserve">   Deposit rate g/</t>
  </si>
  <si>
    <t xml:space="preserve">   Tasa de interés pasiva g/</t>
  </si>
  <si>
    <t>Nominal interest rates (annualized percentages)</t>
  </si>
  <si>
    <t>Tasas de interés nominales (porcentajes anualizados)</t>
  </si>
  <si>
    <t xml:space="preserve">  (nuevos soles per dollar) </t>
  </si>
  <si>
    <t xml:space="preserve">  (nuevos soles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</si>
  <si>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</si>
  <si>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</si>
  <si>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</si>
  <si>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</si>
  <si>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</si>
  <si>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</si>
  <si>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</si>
  <si>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</si>
  <si>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>Employment rate f/</t>
  </si>
  <si>
    <t>Tasa de ocupación f/</t>
  </si>
  <si>
    <t>Open unemployment rate f/</t>
  </si>
  <si>
    <t>Tasa de desempleo abierto f/</t>
  </si>
  <si>
    <t>Real effective exchange rate (index: 2005=100) e/</t>
  </si>
  <si>
    <t>Tipo de cambio real efectivo (índice 2005=100) e/</t>
  </si>
  <si>
    <t>Gross international reserves (millions of dollars)</t>
  </si>
  <si>
    <t xml:space="preserve">Reservas internacionales brutas (millones de dólares) </t>
  </si>
  <si>
    <t>Goods imports, c.i.f. (millions of dollars)</t>
  </si>
  <si>
    <t>c/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</si>
  <si>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</si>
  <si>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</si>
  <si>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</si>
  <si>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</si>
  <si>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</si>
  <si>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</si>
  <si>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</si>
  <si>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</si>
  <si>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</si>
  <si>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</si>
  <si>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</si>
  <si>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PERU : MAIN QUARTERLY INDICATORS</t>
  </si>
  <si>
    <t>PERÚ : PRINCIPALES INDICADORES TRIMESTRALES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</si>
  <si>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</si>
  <si>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</si>
  <si>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</si>
  <si>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</si>
  <si>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</si>
  <si>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</si>
  <si>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</si>
  <si>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</si>
  <si>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</si>
  <si>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</si>
  <si>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</si>
  <si>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</si>
  <si>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</si>
  <si>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</si>
  <si>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</si>
  <si>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</si>
  <si>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</si>
  <si>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</si>
  <si>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 xml:space="preserve">PERÚ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</si>
  <si>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</si>
  <si>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</si>
  <si>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</si>
  <si>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</si>
  <si>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</si>
  <si>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</si>
  <si>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</si>
  <si>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</si>
  <si>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</si>
  <si>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</si>
  <si>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</si>
  <si>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</si>
  <si>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</si>
  <si>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</si>
  <si>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</si>
  <si>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</si>
  <si>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</si>
  <si>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>f/ Includes forgiveness of amortization payments for current and future maturities.</t>
  </si>
  <si>
    <t>e/ Includes supplier credit and bonds.</t>
  </si>
  <si>
    <t>d/ Includes Paris Club, Latin America countries and Eastern European countries, former socialists countries and the People's Republic of China.</t>
  </si>
  <si>
    <t>b/ Includes short-term external debt of the banking system.</t>
  </si>
  <si>
    <t>f/ Incluye las condonaciones de amortización de vencimientos corrientes y por vencer.</t>
  </si>
  <si>
    <t>e/ Incluye proveedores y bonos.</t>
  </si>
  <si>
    <t>d/ Incluye al Club de París, países de América Latina y países de Europa oriental, otros paises ex-socialistas y la República Popular China.</t>
  </si>
  <si>
    <t>c/ No incluye la deuda del Banco Central de Reserva.</t>
  </si>
  <si>
    <t>b/ Incluye deuda externa de corto plazo del sistema bancario.</t>
  </si>
  <si>
    <t>a/ Se refiere a la deuda externa del gobierno central, las empresas públicas y el Banco Central de Reserva.</t>
  </si>
  <si>
    <t>Interest</t>
  </si>
  <si>
    <t xml:space="preserve">    Intereses </t>
  </si>
  <si>
    <t>Principal f/</t>
  </si>
  <si>
    <t xml:space="preserve">    Amortización f/</t>
  </si>
  <si>
    <t>Service</t>
  </si>
  <si>
    <t xml:space="preserve">  Servicio en cada periodo</t>
  </si>
  <si>
    <t>Disbursements</t>
  </si>
  <si>
    <t xml:space="preserve">  Desembolsos en cada periodo</t>
  </si>
  <si>
    <t xml:space="preserve">    Others e/</t>
  </si>
  <si>
    <t xml:space="preserve">    Otros e/</t>
  </si>
  <si>
    <t xml:space="preserve">    Commercial banks</t>
  </si>
  <si>
    <t xml:space="preserve">    Bancos comerciales</t>
  </si>
  <si>
    <t xml:space="preserve">  Private</t>
  </si>
  <si>
    <t xml:space="preserve">  Privadas</t>
  </si>
  <si>
    <t xml:space="preserve">    Otras</t>
  </si>
  <si>
    <t xml:space="preserve">    Bilateral d/</t>
  </si>
  <si>
    <t xml:space="preserve">    Bilaterales d/</t>
  </si>
  <si>
    <t xml:space="preserve">    Multilateral</t>
  </si>
  <si>
    <t xml:space="preserve">    Multilaterales</t>
  </si>
  <si>
    <t xml:space="preserve">  Official</t>
  </si>
  <si>
    <t xml:space="preserve">  Oficiales</t>
  </si>
  <si>
    <t>Sources c/</t>
  </si>
  <si>
    <t>Fuentes c/</t>
  </si>
  <si>
    <t>Short-term</t>
  </si>
  <si>
    <t xml:space="preserve">   Corto Plazo</t>
  </si>
  <si>
    <t>Medium- and long-term</t>
  </si>
  <si>
    <t xml:space="preserve">   Largo y mediano plazo</t>
  </si>
  <si>
    <t>Maturity</t>
  </si>
  <si>
    <t>Plazos</t>
  </si>
  <si>
    <t>Public sector external debt</t>
  </si>
  <si>
    <t>Deuda pública externa</t>
  </si>
  <si>
    <t xml:space="preserve"> </t>
  </si>
  <si>
    <t>Private b/</t>
  </si>
  <si>
    <t xml:space="preserve">  Privada b/</t>
  </si>
  <si>
    <t>Public a/</t>
  </si>
  <si>
    <t xml:space="preserve">  Pública a/</t>
  </si>
  <si>
    <t>Total external debt</t>
  </si>
  <si>
    <t>Deuda externa total</t>
  </si>
  <si>
    <t>(Millions of dollars, end-of-year stocks)</t>
  </si>
  <si>
    <t>(En millones de dólares, saldos a fin de año)</t>
  </si>
  <si>
    <t xml:space="preserve">Source: Economic Commission for Latin America and the Caribbean (ECLAC), on the basis of figures from the Central Reserve Bank of Peru. </t>
  </si>
  <si>
    <t xml:space="preserve">Fuente: Comisión Económica para América Latina y el Caribe (CEPAL), sobre la base de variaciones porcentuales del Banco Central de Reserva del Perú. </t>
  </si>
  <si>
    <t xml:space="preserve">  Other items</t>
  </si>
  <si>
    <t xml:space="preserve">  Otras partidas</t>
  </si>
  <si>
    <t xml:space="preserve">  Community, social and personal services b/</t>
  </si>
  <si>
    <t xml:space="preserve">  Servicios comunales, sociales y personales</t>
  </si>
  <si>
    <t xml:space="preserve">    business services</t>
  </si>
  <si>
    <t xml:space="preserve">    inmuebles y servicios prestados a las empresas</t>
  </si>
  <si>
    <t xml:space="preserve">  Financial institutions, insurance, real estate and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</si>
  <si>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</si>
  <si>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</si>
  <si>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</si>
  <si>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</si>
  <si>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</si>
  <si>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</si>
  <si>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</si>
  <si>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</si>
  <si>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</si>
  <si>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</si>
  <si>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 manufacturera</t>
  </si>
  <si>
    <t xml:space="preserve">  Mining</t>
  </si>
  <si>
    <t xml:space="preserve">  Minería</t>
  </si>
  <si>
    <t xml:space="preserve">  Agriculture, livestock, hunting, forestry and fishing</t>
  </si>
  <si>
    <t xml:space="preserve">  Agricultura, ganadería, caza, silvicultura y pesca</t>
  </si>
  <si>
    <t xml:space="preserve">Producto interno bruto </t>
  </si>
  <si>
    <t>2002</t>
  </si>
  <si>
    <t>2001</t>
  </si>
  <si>
    <t>2000</t>
  </si>
  <si>
    <t>(Thousands of nuevos soles at 1994 constant prices)</t>
  </si>
  <si>
    <t>(En miles de nuevos soles a precios constantes de 1994)</t>
  </si>
  <si>
    <t>GROSS DOMESTIC PRODUCT, BY KIND OF ECONOMIC ACTIVITY</t>
  </si>
  <si>
    <t>PIB POR RAMA DE ACTIVIDAD ECONÓMICA</t>
  </si>
  <si>
    <t>3</t>
  </si>
  <si>
    <t xml:space="preserve">  Exports of goods and services</t>
  </si>
  <si>
    <t>Exportaciones de bienes y servicios</t>
  </si>
  <si>
    <t xml:space="preserve">      Private</t>
  </si>
  <si>
    <t>Consumo privado</t>
  </si>
  <si>
    <t xml:space="preserve">     General government</t>
  </si>
  <si>
    <t>Gobierno general</t>
  </si>
  <si>
    <t xml:space="preserve"> Total consumption </t>
  </si>
  <si>
    <t>Consumo total</t>
  </si>
  <si>
    <t xml:space="preserve">   Gross fixed investment</t>
  </si>
  <si>
    <t>Inversión bruta fija</t>
  </si>
  <si>
    <t xml:space="preserve">   Changes in stocks</t>
  </si>
  <si>
    <t>Variación de existencias</t>
  </si>
  <si>
    <t xml:space="preserve">   Gross domestic investment</t>
  </si>
  <si>
    <t>Inversión bruta interna</t>
  </si>
  <si>
    <t xml:space="preserve"> Domestic demand</t>
  </si>
  <si>
    <t>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</si>
  <si>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</si>
  <si>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</si>
  <si>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</si>
  <si>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</si>
  <si>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</si>
  <si>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</si>
  <si>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 xml:space="preserve">Total  supply </t>
  </si>
  <si>
    <t>Oferta global</t>
  </si>
  <si>
    <t>2005</t>
  </si>
  <si>
    <t>2004</t>
  </si>
  <si>
    <t xml:space="preserve">TOTAL SUPPLY AND DEMAND </t>
  </si>
  <si>
    <t>4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</si>
  <si>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</si>
  <si>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</si>
  <si>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</si>
  <si>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</si>
  <si>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…</t>
  </si>
  <si>
    <t>(Millions of nuevos soles; end-of-year stocks)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</si>
  <si>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</si>
  <si>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</si>
  <si>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</si>
  <si>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</si>
  <si>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</si>
  <si>
    <t>a/ Central government, public-sector enterprises and the Central Bank.</t>
  </si>
  <si>
    <t>c/ Does not include Central Bank debt.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</si>
</sst>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_);\(#,##0.0\)"/>
    <numFmt numFmtId="166" formatCode="#,##0.0"/>
    <numFmt numFmtId="167" formatCode="0.0"/>
    <numFmt numFmtId="168" formatCode="###\ ##0"/>
    <numFmt numFmtId="169" formatCode="#\ ###\ ###\ ##0\ "/>
    <numFmt numFmtId="170" formatCode="\$#,##0\ ;\(\$#,##0\)"/>
    <numFmt numFmtId="171" formatCode="[$-409]mmm/yy;@"/>
    <numFmt numFmtId="172" formatCode="_-* #,##0.00_-;\-* #,##0.00_-;_-* &quot;-&quot;??_-;_-@_-"/>
    <numFmt numFmtId="173" formatCode="#\ ###\ ##0_ ;\-#\ ###\ ##0\ "/>
    <numFmt numFmtId="174" formatCode="#\ ###\ ##0"/>
    <numFmt numFmtId="175" formatCode="###\ ##0.0"/>
  </numFmts>
  <fonts count="52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8"/>
      <color indexed="12"/>
      <name val="Helvetica"/>
      <family val="2"/>
    </font>
    <font>
      <sz val="8"/>
      <color indexed="10"/>
      <name val="Helvetica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u/>
      <sz val="8"/>
      <name val="Helvetica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b/>
      <sz val="8"/>
      <color rgb="FFFF0000"/>
      <name val="Helvetica"/>
      <family val="2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 applyNumberFormat="0" applyFill="0" applyBorder="0" applyAlignment="0" applyProtection="0"/>
    <xf numFmtId="0" fontId="10" fillId="0" borderId="0"/>
    <xf numFmtId="166" fontId="2" fillId="0" borderId="0" applyProtection="0">
      <alignment horizontal="right"/>
    </xf>
    <xf numFmtId="3" fontId="9" fillId="0" borderId="0" applyProtection="0">
      <alignment horizontal="right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64" fontId="11" fillId="0" borderId="0"/>
    <xf numFmtId="0" fontId="11" fillId="0" borderId="0"/>
    <xf numFmtId="0" fontId="11" fillId="0" borderId="0"/>
    <xf numFmtId="0" fontId="11" fillId="0" borderId="0"/>
    <xf numFmtId="0" fontId="9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1" fillId="0" borderId="0"/>
    <xf numFmtId="164" fontId="11" fillId="0" borderId="0"/>
    <xf numFmtId="0" fontId="2" fillId="0" borderId="0" applyNumberFormat="0" applyFill="0" applyBorder="0" applyAlignment="0" applyProtection="0"/>
    <xf numFmtId="164" fontId="11" fillId="0" borderId="0"/>
    <xf numFmtId="164" fontId="11" fillId="0" borderId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4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" fillId="0" borderId="0" applyNumberFormat="0" applyFill="0" applyBorder="0" applyAlignment="0" applyProtection="0"/>
    <xf numFmtId="169" fontId="22" fillId="0" borderId="3"/>
    <xf numFmtId="0" fontId="23" fillId="7" borderId="0" applyNumberFormat="0" applyBorder="0" applyAlignment="0" applyProtection="0"/>
    <xf numFmtId="0" fontId="24" fillId="12" borderId="4" applyNumberFormat="0" applyAlignment="0" applyProtection="0"/>
    <xf numFmtId="0" fontId="25" fillId="13" borderId="5" applyNumberFormat="0" applyAlignment="0" applyProtection="0"/>
    <xf numFmtId="0" fontId="26" fillId="0" borderId="6" applyNumberFormat="0" applyFill="0" applyAlignment="0" applyProtection="0"/>
    <xf numFmtId="43" fontId="2" fillId="0" borderId="0" applyFont="0" applyFill="0" applyBorder="0" applyAlignment="0" applyProtection="0"/>
    <xf numFmtId="3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9" fillId="8" borderId="4" applyNumberFormat="0" applyAlignment="0" applyProtection="0"/>
    <xf numFmtId="2" fontId="27" fillId="0" borderId="0" applyFont="0" applyFill="0" applyBorder="0" applyAlignment="0" applyProtection="0"/>
    <xf numFmtId="0" fontId="30" fillId="18" borderId="0" applyNumberFormat="0" applyBorder="0" applyAlignment="0" applyProtection="0"/>
    <xf numFmtId="171" fontId="2" fillId="0" borderId="0" applyNumberFormat="0">
      <alignment horizontal="left"/>
    </xf>
    <xf numFmtId="172" fontId="10" fillId="0" borderId="0" applyFont="0" applyFill="0" applyBorder="0" applyAlignment="0" applyProtection="0"/>
    <xf numFmtId="0" fontId="11" fillId="0" borderId="0"/>
    <xf numFmtId="0" fontId="19" fillId="5" borderId="7" applyNumberFormat="0" applyFont="0" applyAlignment="0" applyProtection="0"/>
    <xf numFmtId="0" fontId="31" fillId="12" borderId="8" applyNumberFormat="0" applyAlignment="0" applyProtection="0"/>
    <xf numFmtId="0" fontId="1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37" fillId="0" borderId="0"/>
    <xf numFmtId="0" fontId="10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 applyNumberFormat="0" applyFill="0" applyBorder="0" applyAlignment="0" applyProtection="0"/>
    <xf numFmtId="0" fontId="10" fillId="0" borderId="0"/>
    <xf numFmtId="41" fontId="2" fillId="0" borderId="0" applyFont="0" applyFill="0" applyBorder="0" applyAlignment="0" applyProtection="0"/>
  </cellStyleXfs>
  <cellXfs count="592">
    <xf numFmtId="0" fontId="0" fillId="0" borderId="0" xfId="0"/>
    <xf numFmtId="0" fontId="6" fillId="0" borderId="0" xfId="13" applyFont="1" applyFill="1" applyAlignment="1" applyProtection="1">
      <alignment horizontal="left"/>
    </xf>
    <xf numFmtId="3" fontId="5" fillId="0" borderId="0" xfId="3" applyFont="1" applyFill="1" applyProtection="1">
      <alignment horizontal="right"/>
      <protection locked="0"/>
    </xf>
    <xf numFmtId="3" fontId="5" fillId="0" borderId="0" xfId="3" applyFont="1" applyFill="1">
      <alignment horizontal="right"/>
    </xf>
    <xf numFmtId="166" fontId="5" fillId="0" borderId="0" xfId="2" applyFont="1" applyFill="1">
      <alignment horizontal="right"/>
    </xf>
    <xf numFmtId="3" fontId="5" fillId="0" borderId="0" xfId="3" applyFont="1" applyFill="1" applyAlignment="1" applyProtection="1">
      <alignment horizontal="left"/>
      <protection locked="0"/>
    </xf>
    <xf numFmtId="3" fontId="6" fillId="0" borderId="0" xfId="3" applyFont="1" applyFill="1" applyProtection="1">
      <alignment horizontal="right"/>
      <protection locked="0"/>
    </xf>
    <xf numFmtId="3" fontId="6" fillId="0" borderId="0" xfId="3" applyFont="1" applyFill="1">
      <alignment horizontal="right"/>
    </xf>
    <xf numFmtId="0" fontId="4" fillId="0" borderId="0" xfId="6" applyFont="1" applyFill="1" applyBorder="1" applyAlignment="1">
      <alignment horizontal="right"/>
    </xf>
    <xf numFmtId="0" fontId="4" fillId="0" borderId="2" xfId="6" applyNumberFormat="1" applyFont="1" applyFill="1" applyBorder="1" applyAlignment="1">
      <alignment horizontal="right" vertical="center"/>
    </xf>
    <xf numFmtId="0" fontId="4" fillId="0" borderId="0" xfId="18" applyFont="1" applyFill="1" applyAlignment="1" applyProtection="1">
      <alignment horizontal="left"/>
      <protection locked="0"/>
    </xf>
    <xf numFmtId="0" fontId="5" fillId="0" borderId="0" xfId="11" applyFont="1" applyFill="1"/>
    <xf numFmtId="0" fontId="4" fillId="0" borderId="0" xfId="11" applyFont="1" applyFill="1"/>
    <xf numFmtId="0" fontId="6" fillId="0" borderId="0" xfId="11" applyFont="1" applyFill="1" applyAlignment="1" applyProtection="1">
      <alignment horizontal="left"/>
    </xf>
    <xf numFmtId="0" fontId="3" fillId="0" borderId="0" xfId="11" applyFont="1" applyFill="1" applyAlignment="1" applyProtection="1">
      <alignment horizontal="left"/>
      <protection locked="0"/>
    </xf>
    <xf numFmtId="0" fontId="4" fillId="0" borderId="0" xfId="11" applyFont="1" applyFill="1" applyAlignment="1">
      <alignment horizontal="right"/>
    </xf>
    <xf numFmtId="0" fontId="5" fillId="0" borderId="1" xfId="11" applyFont="1" applyFill="1" applyBorder="1"/>
    <xf numFmtId="0" fontId="4" fillId="0" borderId="1" xfId="11" applyFont="1" applyFill="1" applyBorder="1"/>
    <xf numFmtId="0" fontId="4" fillId="0" borderId="1" xfId="11" applyFont="1" applyFill="1" applyBorder="1" applyAlignment="1">
      <alignment horizontal="right"/>
    </xf>
    <xf numFmtId="0" fontId="8" fillId="0" borderId="1" xfId="11" applyFont="1" applyFill="1" applyBorder="1"/>
    <xf numFmtId="0" fontId="5" fillId="0" borderId="0" xfId="11" applyFont="1" applyFill="1" applyBorder="1"/>
    <xf numFmtId="0" fontId="4" fillId="0" borderId="2" xfId="11" applyFont="1" applyFill="1" applyBorder="1" applyAlignment="1" applyProtection="1">
      <alignment horizontal="right"/>
      <protection locked="0"/>
    </xf>
    <xf numFmtId="0" fontId="5" fillId="0" borderId="2" xfId="11" applyFont="1" applyFill="1" applyBorder="1" applyAlignment="1" applyProtection="1">
      <alignment horizontal="right"/>
    </xf>
    <xf numFmtId="0" fontId="5" fillId="0" borderId="2" xfId="11" applyFont="1" applyFill="1" applyBorder="1"/>
    <xf numFmtId="0" fontId="4" fillId="0" borderId="0" xfId="11" applyFont="1" applyFill="1" applyBorder="1"/>
    <xf numFmtId="164" fontId="4" fillId="0" borderId="0" xfId="11" applyNumberFormat="1" applyFont="1" applyFill="1" applyBorder="1" applyProtection="1">
      <protection locked="0"/>
    </xf>
    <xf numFmtId="0" fontId="4" fillId="0" borderId="0" xfId="11" applyFont="1" applyFill="1" applyAlignment="1" applyProtection="1">
      <alignment horizontal="left"/>
      <protection locked="0"/>
    </xf>
    <xf numFmtId="3" fontId="4" fillId="0" borderId="0" xfId="11" applyNumberFormat="1" applyFont="1" applyFill="1" applyAlignment="1">
      <alignment horizontal="right"/>
    </xf>
    <xf numFmtId="0" fontId="4" fillId="0" borderId="0" xfId="11" applyFont="1" applyFill="1" applyAlignment="1" applyProtection="1">
      <alignment horizontal="left" indent="1"/>
      <protection locked="0"/>
    </xf>
    <xf numFmtId="0" fontId="4" fillId="0" borderId="0" xfId="11" applyFont="1" applyFill="1" applyBorder="1" applyAlignment="1" applyProtection="1">
      <alignment horizontal="left" indent="1"/>
      <protection locked="0"/>
    </xf>
    <xf numFmtId="0" fontId="4" fillId="0" borderId="0" xfId="11" applyFont="1" applyFill="1" applyProtection="1">
      <protection locked="0"/>
    </xf>
    <xf numFmtId="3" fontId="4" fillId="0" borderId="0" xfId="11" applyNumberFormat="1" applyFont="1" applyFill="1" applyAlignment="1" applyProtection="1">
      <alignment horizontal="right"/>
      <protection locked="0"/>
    </xf>
    <xf numFmtId="167" fontId="5" fillId="0" borderId="0" xfId="11" applyNumberFormat="1" applyFont="1" applyFill="1"/>
    <xf numFmtId="0" fontId="4" fillId="0" borderId="0" xfId="11" applyFont="1" applyFill="1" applyBorder="1" applyAlignment="1" applyProtection="1">
      <alignment horizontal="fill"/>
      <protection locked="0"/>
    </xf>
    <xf numFmtId="3" fontId="4" fillId="0" borderId="0" xfId="11" applyNumberFormat="1" applyFont="1" applyFill="1" applyBorder="1"/>
    <xf numFmtId="0" fontId="4" fillId="0" borderId="0" xfId="11" applyFont="1" applyFill="1" applyBorder="1" applyAlignment="1" applyProtection="1">
      <alignment horizontal="left"/>
      <protection locked="0"/>
    </xf>
    <xf numFmtId="0" fontId="4" fillId="0" borderId="0" xfId="11" applyFont="1" applyFill="1" applyBorder="1" applyAlignment="1">
      <alignment horizontal="right"/>
    </xf>
    <xf numFmtId="0" fontId="3" fillId="0" borderId="0" xfId="11" applyFont="1" applyFill="1" applyBorder="1"/>
    <xf numFmtId="0" fontId="4" fillId="0" borderId="2" xfId="11" applyFont="1" applyFill="1" applyBorder="1"/>
    <xf numFmtId="0" fontId="4" fillId="0" borderId="2" xfId="11" applyNumberFormat="1" applyFont="1" applyFill="1" applyBorder="1" applyAlignment="1" applyProtection="1">
      <alignment horizontal="right"/>
      <protection locked="0"/>
    </xf>
    <xf numFmtId="0" fontId="4" fillId="0" borderId="2" xfId="11" applyFont="1" applyFill="1" applyBorder="1" applyAlignment="1">
      <alignment horizontal="right"/>
    </xf>
    <xf numFmtId="0" fontId="4" fillId="0" borderId="0" xfId="11" applyFont="1" applyFill="1" applyBorder="1" applyProtection="1">
      <protection locked="0"/>
    </xf>
    <xf numFmtId="164" fontId="4" fillId="0" borderId="0" xfId="11" applyNumberFormat="1" applyFont="1" applyFill="1" applyAlignment="1" applyProtection="1">
      <alignment horizontal="left"/>
      <protection locked="0"/>
    </xf>
    <xf numFmtId="164" fontId="4" fillId="0" borderId="0" xfId="11" applyNumberFormat="1" applyFont="1" applyFill="1" applyAlignment="1" applyProtection="1">
      <alignment horizontal="left" indent="1"/>
      <protection locked="0"/>
    </xf>
    <xf numFmtId="0" fontId="4" fillId="0" borderId="0" xfId="11" applyFont="1" applyFill="1" applyAlignment="1" applyProtection="1">
      <alignment horizontal="left" indent="1"/>
    </xf>
    <xf numFmtId="167" fontId="4" fillId="0" borderId="0" xfId="11" applyNumberFormat="1" applyFont="1" applyFill="1" applyBorder="1"/>
    <xf numFmtId="0" fontId="4" fillId="0" borderId="0" xfId="11" applyFont="1" applyFill="1" applyBorder="1" applyAlignment="1" applyProtection="1">
      <alignment horizontal="left"/>
    </xf>
    <xf numFmtId="165" fontId="4" fillId="0" borderId="0" xfId="11" applyNumberFormat="1" applyFont="1" applyFill="1" applyBorder="1" applyAlignment="1" applyProtection="1">
      <alignment horizontal="right"/>
      <protection locked="0"/>
    </xf>
    <xf numFmtId="167" fontId="4" fillId="0" borderId="0" xfId="11" applyNumberFormat="1" applyFont="1" applyFill="1" applyBorder="1" applyAlignment="1">
      <alignment horizontal="right"/>
    </xf>
    <xf numFmtId="167" fontId="4" fillId="0" borderId="1" xfId="11" applyNumberFormat="1" applyFont="1" applyFill="1" applyBorder="1"/>
    <xf numFmtId="167" fontId="4" fillId="0" borderId="1" xfId="11" applyNumberFormat="1" applyFont="1" applyFill="1" applyBorder="1" applyAlignment="1">
      <alignment horizontal="right"/>
    </xf>
    <xf numFmtId="167" fontId="4" fillId="0" borderId="0" xfId="11" applyNumberFormat="1" applyFont="1" applyFill="1" applyBorder="1" applyAlignment="1" applyProtection="1">
      <alignment horizontal="right"/>
      <protection locked="0"/>
    </xf>
    <xf numFmtId="0" fontId="6" fillId="0" borderId="0" xfId="11" applyFont="1" applyFill="1"/>
    <xf numFmtId="0" fontId="4" fillId="0" borderId="0" xfId="11" applyFont="1" applyFill="1" applyAlignment="1" applyProtection="1">
      <alignment horizontal="left" indent="2"/>
      <protection locked="0"/>
    </xf>
    <xf numFmtId="0" fontId="4" fillId="0" borderId="0" xfId="11" applyFont="1" applyFill="1" applyAlignment="1">
      <alignment horizontal="left" indent="1"/>
    </xf>
    <xf numFmtId="168" fontId="4" fillId="0" borderId="0" xfId="11" applyNumberFormat="1" applyFont="1" applyFill="1"/>
    <xf numFmtId="0" fontId="3" fillId="0" borderId="0" xfId="11" applyFont="1" applyFill="1" applyBorder="1" applyAlignment="1" applyProtection="1">
      <alignment horizontal="left"/>
      <protection locked="0"/>
    </xf>
    <xf numFmtId="3" fontId="3" fillId="0" borderId="0" xfId="11" applyNumberFormat="1" applyFont="1" applyFill="1" applyBorder="1" applyAlignment="1">
      <alignment horizontal="right"/>
    </xf>
    <xf numFmtId="168" fontId="4" fillId="0" borderId="0" xfId="11" applyNumberFormat="1" applyFont="1" applyFill="1" applyAlignment="1" applyProtection="1">
      <alignment horizontal="right"/>
      <protection locked="0"/>
    </xf>
    <xf numFmtId="3" fontId="4" fillId="0" borderId="0" xfId="11" applyNumberFormat="1" applyFont="1" applyFill="1" applyBorder="1" applyAlignment="1">
      <alignment horizontal="right"/>
    </xf>
    <xf numFmtId="0" fontId="4" fillId="0" borderId="0" xfId="11" applyFont="1" applyFill="1" applyAlignment="1" applyProtection="1">
      <alignment horizontal="left"/>
    </xf>
    <xf numFmtId="3" fontId="4" fillId="0" borderId="1" xfId="11" applyNumberFormat="1" applyFont="1" applyFill="1" applyBorder="1"/>
    <xf numFmtId="3" fontId="5" fillId="0" borderId="0" xfId="11" applyNumberFormat="1" applyFont="1" applyFill="1"/>
    <xf numFmtId="1" fontId="5" fillId="0" borderId="0" xfId="11" applyNumberFormat="1" applyFont="1" applyFill="1"/>
    <xf numFmtId="3" fontId="4" fillId="0" borderId="1" xfId="11" applyNumberFormat="1" applyFont="1" applyFill="1" applyBorder="1" applyAlignment="1">
      <alignment horizontal="right"/>
    </xf>
    <xf numFmtId="49" fontId="4" fillId="0" borderId="0" xfId="11" applyNumberFormat="1" applyFont="1" applyFill="1" applyBorder="1" applyAlignment="1">
      <alignment horizontal="right"/>
    </xf>
    <xf numFmtId="0" fontId="3" fillId="0" borderId="0" xfId="11" applyFont="1" applyFill="1"/>
    <xf numFmtId="3" fontId="6" fillId="0" borderId="0" xfId="11" applyNumberFormat="1" applyFont="1" applyFill="1" applyBorder="1" applyAlignment="1">
      <alignment horizontal="right"/>
    </xf>
    <xf numFmtId="3" fontId="3" fillId="0" borderId="0" xfId="11" applyNumberFormat="1" applyFont="1" applyFill="1" applyAlignment="1">
      <alignment horizontal="right"/>
    </xf>
    <xf numFmtId="3" fontId="3" fillId="0" borderId="0" xfId="11" applyNumberFormat="1" applyFont="1" applyFill="1"/>
    <xf numFmtId="3" fontId="5" fillId="0" borderId="0" xfId="11" applyNumberFormat="1" applyFont="1" applyFill="1" applyAlignment="1">
      <alignment horizontal="right"/>
    </xf>
    <xf numFmtId="3" fontId="4" fillId="0" borderId="0" xfId="11" applyNumberFormat="1" applyFont="1" applyFill="1"/>
    <xf numFmtId="0" fontId="5" fillId="0" borderId="0" xfId="11" applyFont="1" applyFill="1" applyAlignment="1" applyProtection="1">
      <alignment horizontal="left"/>
    </xf>
    <xf numFmtId="3" fontId="5" fillId="0" borderId="0" xfId="11" applyNumberFormat="1" applyFont="1" applyFill="1" applyAlignment="1" applyProtection="1">
      <alignment horizontal="right"/>
    </xf>
    <xf numFmtId="0" fontId="5" fillId="0" borderId="0" xfId="11" applyFont="1" applyFill="1" applyAlignment="1" applyProtection="1">
      <alignment horizontal="left" indent="1"/>
    </xf>
    <xf numFmtId="3" fontId="6" fillId="0" borderId="0" xfId="11" applyNumberFormat="1" applyFont="1" applyFill="1" applyAlignment="1" applyProtection="1">
      <alignment horizontal="right"/>
    </xf>
    <xf numFmtId="0" fontId="5" fillId="0" borderId="1" xfId="11" applyFont="1" applyFill="1" applyBorder="1" applyAlignment="1">
      <alignment horizontal="left" indent="1"/>
    </xf>
    <xf numFmtId="3" fontId="7" fillId="0" borderId="0" xfId="11" applyNumberFormat="1" applyFont="1" applyFill="1" applyBorder="1" applyProtection="1">
      <protection locked="0"/>
    </xf>
    <xf numFmtId="3" fontId="6" fillId="0" borderId="0" xfId="3" applyFont="1" applyFill="1" applyAlignment="1" applyProtection="1">
      <alignment horizontal="left"/>
      <protection locked="0"/>
    </xf>
    <xf numFmtId="166" fontId="6" fillId="0" borderId="0" xfId="2" applyFont="1" applyFill="1">
      <alignment horizontal="right"/>
    </xf>
    <xf numFmtId="164" fontId="3" fillId="0" borderId="0" xfId="11" applyNumberFormat="1" applyFont="1" applyFill="1" applyAlignment="1" applyProtection="1">
      <alignment horizontal="left"/>
      <protection locked="0"/>
    </xf>
    <xf numFmtId="0" fontId="3" fillId="0" borderId="0" xfId="11" applyFont="1" applyFill="1" applyBorder="1" applyAlignment="1">
      <alignment horizontal="right"/>
    </xf>
    <xf numFmtId="167" fontId="4" fillId="0" borderId="0" xfId="6" applyNumberFormat="1" applyFont="1" applyFill="1" applyBorder="1" applyAlignment="1">
      <alignment horizontal="right"/>
    </xf>
    <xf numFmtId="167" fontId="6" fillId="0" borderId="0" xfId="2" applyNumberFormat="1" applyFont="1" applyFill="1">
      <alignment horizontal="right"/>
    </xf>
    <xf numFmtId="167" fontId="5" fillId="0" borderId="0" xfId="2" applyNumberFormat="1" applyFont="1" applyFill="1">
      <alignment horizontal="right"/>
    </xf>
    <xf numFmtId="0" fontId="3" fillId="0" borderId="0" xfId="11" applyFont="1" applyFill="1" applyBorder="1" applyAlignment="1" applyProtection="1">
      <alignment horizontal="left"/>
    </xf>
    <xf numFmtId="167" fontId="6" fillId="0" borderId="0" xfId="2" applyNumberFormat="1" applyFont="1" applyFill="1" applyProtection="1">
      <alignment horizontal="right"/>
      <protection locked="0"/>
    </xf>
    <xf numFmtId="167" fontId="5" fillId="0" borderId="0" xfId="2" applyNumberFormat="1" applyFont="1" applyFill="1" applyProtection="1">
      <alignment horizontal="right"/>
      <protection locked="0"/>
    </xf>
    <xf numFmtId="0" fontId="4" fillId="0" borderId="0" xfId="11" applyFont="1" applyFill="1" applyBorder="1" applyAlignment="1">
      <alignment horizontal="left"/>
    </xf>
    <xf numFmtId="0" fontId="4" fillId="0" borderId="1" xfId="11" applyFont="1" applyFill="1" applyBorder="1" applyAlignment="1">
      <alignment horizontal="left"/>
    </xf>
    <xf numFmtId="167" fontId="12" fillId="0" borderId="0" xfId="12" applyNumberFormat="1" applyFont="1" applyFill="1" applyBorder="1" applyAlignment="1"/>
    <xf numFmtId="0" fontId="5" fillId="0" borderId="0" xfId="11" applyFont="1" applyFill="1" applyBorder="1" applyAlignment="1" applyProtection="1">
      <alignment horizontal="left"/>
    </xf>
    <xf numFmtId="168" fontId="5" fillId="0" borderId="0" xfId="7" applyNumberFormat="1" applyFont="1" applyFill="1" applyBorder="1" applyAlignment="1" applyProtection="1">
      <alignment horizontal="left"/>
    </xf>
    <xf numFmtId="168" fontId="5" fillId="0" borderId="0" xfId="11" applyNumberFormat="1" applyFont="1" applyFill="1" applyBorder="1" applyAlignment="1" applyProtection="1">
      <alignment horizontal="left"/>
    </xf>
    <xf numFmtId="0" fontId="5" fillId="0" borderId="0" xfId="11" applyFont="1" applyFill="1" applyBorder="1" applyAlignment="1" applyProtection="1">
      <alignment horizontal="left"/>
      <protection locked="0"/>
    </xf>
    <xf numFmtId="164" fontId="4" fillId="0" borderId="0" xfId="11" applyNumberFormat="1" applyFont="1" applyFill="1" applyBorder="1" applyAlignment="1" applyProtection="1">
      <alignment horizontal="left"/>
      <protection locked="0"/>
    </xf>
    <xf numFmtId="0" fontId="4" fillId="0" borderId="2" xfId="6" applyNumberFormat="1" applyFont="1" applyFill="1" applyBorder="1" applyAlignment="1">
      <alignment horizontal="right"/>
    </xf>
    <xf numFmtId="166" fontId="5" fillId="0" borderId="0" xfId="3" applyNumberFormat="1" applyFont="1" applyFill="1" applyProtection="1">
      <alignment horizontal="right"/>
      <protection locked="0"/>
    </xf>
    <xf numFmtId="3" fontId="5" fillId="0" borderId="0" xfId="11" applyNumberFormat="1" applyFont="1" applyFill="1" applyBorder="1" applyAlignment="1">
      <alignment horizontal="right" vertical="center" shrinkToFit="1"/>
    </xf>
    <xf numFmtId="0" fontId="5" fillId="0" borderId="1" xfId="11" applyFont="1" applyFill="1" applyBorder="1" applyAlignment="1" applyProtection="1">
      <alignment horizontal="left"/>
    </xf>
    <xf numFmtId="3" fontId="4" fillId="0" borderId="0" xfId="11" applyNumberFormat="1" applyFont="1" applyFill="1" applyAlignment="1">
      <alignment horizontal="left"/>
    </xf>
    <xf numFmtId="3" fontId="4" fillId="0" borderId="0" xfId="11" applyNumberFormat="1" applyFont="1" applyFill="1" applyBorder="1" applyAlignment="1">
      <alignment horizontal="left"/>
    </xf>
    <xf numFmtId="0" fontId="5" fillId="0" borderId="0" xfId="5" applyFont="1" applyFill="1" applyAlignment="1" applyProtection="1">
      <alignment horizontal="left"/>
    </xf>
    <xf numFmtId="0" fontId="5" fillId="0" borderId="0" xfId="11" applyFont="1" applyFill="1" applyAlignment="1">
      <alignment horizontal="left"/>
    </xf>
    <xf numFmtId="0" fontId="3" fillId="0" borderId="0" xfId="9" applyFont="1" applyFill="1" applyAlignment="1" applyProtection="1">
      <alignment horizontal="left"/>
      <protection locked="0"/>
    </xf>
    <xf numFmtId="168" fontId="5" fillId="0" borderId="1" xfId="11" applyNumberFormat="1" applyFont="1" applyFill="1" applyBorder="1" applyAlignment="1" applyProtection="1">
      <alignment horizontal="left"/>
    </xf>
    <xf numFmtId="0" fontId="3" fillId="0" borderId="0" xfId="15" applyFont="1" applyAlignment="1" applyProtection="1">
      <alignment horizontal="left"/>
      <protection locked="0"/>
    </xf>
    <xf numFmtId="0" fontId="4" fillId="0" borderId="0" xfId="15" applyFont="1" applyAlignment="1" applyProtection="1">
      <alignment horizontal="left"/>
      <protection locked="0"/>
    </xf>
    <xf numFmtId="0" fontId="5" fillId="0" borderId="1" xfId="11" applyFont="1" applyFill="1" applyBorder="1" applyAlignment="1" applyProtection="1">
      <alignment horizontal="left"/>
      <protection locked="0"/>
    </xf>
    <xf numFmtId="0" fontId="4" fillId="0" borderId="0" xfId="15" applyFont="1" applyAlignment="1">
      <alignment horizontal="left"/>
    </xf>
    <xf numFmtId="0" fontId="4" fillId="0" borderId="0" xfId="15" applyFont="1" applyFill="1" applyAlignment="1" applyProtection="1">
      <alignment horizontal="left"/>
      <protection locked="0"/>
    </xf>
    <xf numFmtId="0" fontId="5" fillId="0" borderId="0" xfId="11" applyFont="1" applyAlignment="1">
      <alignment horizontal="left"/>
    </xf>
    <xf numFmtId="0" fontId="3" fillId="0" borderId="0" xfId="6" applyFont="1" applyBorder="1" applyAlignment="1">
      <alignment horizontal="left"/>
    </xf>
    <xf numFmtId="0" fontId="4" fillId="0" borderId="0" xfId="6" applyFont="1" applyFill="1" applyBorder="1" applyAlignment="1">
      <alignment horizontal="left"/>
    </xf>
    <xf numFmtId="0" fontId="3" fillId="0" borderId="0" xfId="17" applyFont="1" applyAlignment="1" applyProtection="1">
      <alignment horizontal="left"/>
      <protection locked="0"/>
    </xf>
    <xf numFmtId="0" fontId="4" fillId="0" borderId="0" xfId="17" applyFont="1" applyAlignment="1" applyProtection="1">
      <alignment horizontal="left"/>
      <protection locked="0"/>
    </xf>
    <xf numFmtId="164" fontId="4" fillId="0" borderId="0" xfId="16" applyNumberFormat="1" applyFont="1" applyAlignment="1" applyProtection="1">
      <alignment horizontal="left"/>
      <protection locked="0"/>
    </xf>
    <xf numFmtId="164" fontId="4" fillId="0" borderId="0" xfId="16" applyNumberFormat="1" applyFont="1" applyFill="1" applyBorder="1" applyAlignment="1" applyProtection="1">
      <alignment horizontal="left"/>
      <protection locked="0"/>
    </xf>
    <xf numFmtId="164" fontId="4" fillId="0" borderId="1" xfId="11" applyNumberFormat="1" applyFont="1" applyFill="1" applyBorder="1" applyAlignment="1" applyProtection="1">
      <alignment horizontal="left"/>
      <protection locked="0"/>
    </xf>
    <xf numFmtId="164" fontId="3" fillId="0" borderId="0" xfId="16" applyNumberFormat="1" applyFont="1" applyAlignment="1" applyProtection="1">
      <alignment horizontal="left"/>
      <protection locked="0"/>
    </xf>
    <xf numFmtId="164" fontId="4" fillId="0" borderId="0" xfId="16" applyNumberFormat="1" applyFont="1" applyAlignment="1" applyProtection="1">
      <alignment horizontal="left" indent="1"/>
      <protection locked="0"/>
    </xf>
    <xf numFmtId="164" fontId="4" fillId="0" borderId="0" xfId="16" applyFont="1" applyAlignment="1" applyProtection="1">
      <alignment horizontal="left" indent="1"/>
    </xf>
    <xf numFmtId="0" fontId="4" fillId="0" borderId="0" xfId="6" applyFont="1" applyBorder="1" applyAlignment="1" applyProtection="1">
      <alignment horizontal="left"/>
      <protection locked="0"/>
    </xf>
    <xf numFmtId="0" fontId="4" fillId="0" borderId="0" xfId="6" applyFont="1" applyBorder="1" applyAlignment="1">
      <alignment horizontal="left"/>
    </xf>
    <xf numFmtId="0" fontId="3" fillId="0" borderId="0" xfId="14" applyFont="1" applyAlignment="1" applyProtection="1">
      <alignment horizontal="left"/>
      <protection locked="0"/>
    </xf>
    <xf numFmtId="0" fontId="4" fillId="0" borderId="0" xfId="14" applyFont="1" applyAlignment="1" applyProtection="1">
      <alignment horizontal="left"/>
    </xf>
    <xf numFmtId="0" fontId="4" fillId="0" borderId="1" xfId="11" applyFont="1" applyFill="1" applyBorder="1" applyAlignment="1" applyProtection="1">
      <alignment horizontal="left"/>
    </xf>
    <xf numFmtId="0" fontId="5" fillId="0" borderId="0" xfId="19" applyFont="1" applyAlignment="1" applyProtection="1">
      <alignment horizontal="left"/>
    </xf>
    <xf numFmtId="0" fontId="4" fillId="0" borderId="2" xfId="11" applyFont="1" applyFill="1" applyBorder="1" applyAlignment="1">
      <alignment vertical="center"/>
    </xf>
    <xf numFmtId="0" fontId="4" fillId="0" borderId="2" xfId="11" applyFont="1" applyFill="1" applyBorder="1" applyAlignment="1">
      <alignment horizontal="right" vertical="center"/>
    </xf>
    <xf numFmtId="0" fontId="4" fillId="0" borderId="2" xfId="11" applyNumberFormat="1" applyFont="1" applyFill="1" applyBorder="1" applyAlignment="1" applyProtection="1">
      <alignment horizontal="right" vertical="center"/>
      <protection locked="0"/>
    </xf>
    <xf numFmtId="0" fontId="4" fillId="0" borderId="0" xfId="11" applyFont="1" applyFill="1" applyAlignment="1">
      <alignment vertical="center"/>
    </xf>
    <xf numFmtId="49" fontId="3" fillId="0" borderId="0" xfId="11" applyNumberFormat="1" applyFont="1" applyFill="1" applyAlignment="1" applyProtection="1">
      <alignment horizontal="left"/>
    </xf>
    <xf numFmtId="0" fontId="4" fillId="0" borderId="0" xfId="14" applyFont="1" applyAlignment="1" applyProtection="1">
      <alignment horizontal="left"/>
      <protection locked="0"/>
    </xf>
    <xf numFmtId="0" fontId="4" fillId="0" borderId="0" xfId="14" applyFont="1" applyBorder="1" applyAlignment="1" applyProtection="1">
      <alignment horizontal="left"/>
      <protection locked="0"/>
    </xf>
    <xf numFmtId="167" fontId="3" fillId="0" borderId="0" xfId="11" applyNumberFormat="1" applyFont="1" applyFill="1" applyBorder="1" applyAlignment="1">
      <alignment horizontal="right"/>
    </xf>
    <xf numFmtId="167" fontId="3" fillId="0" borderId="0" xfId="11" applyNumberFormat="1" applyFont="1" applyFill="1" applyBorder="1" applyAlignment="1" applyProtection="1">
      <alignment horizontal="right"/>
      <protection locked="0"/>
    </xf>
    <xf numFmtId="167" fontId="3" fillId="0" borderId="0" xfId="6" applyNumberFormat="1" applyFont="1" applyFill="1" applyBorder="1" applyAlignment="1">
      <alignment horizontal="right"/>
    </xf>
    <xf numFmtId="0" fontId="4" fillId="0" borderId="0" xfId="17" applyFont="1" applyFill="1" applyAlignment="1" applyProtection="1">
      <alignment horizontal="left"/>
      <protection locked="0"/>
    </xf>
    <xf numFmtId="0" fontId="3" fillId="0" borderId="0" xfId="11" applyFont="1" applyFill="1" applyAlignment="1" applyProtection="1">
      <alignment horizontal="left"/>
    </xf>
    <xf numFmtId="3" fontId="3" fillId="0" borderId="0" xfId="11" applyNumberFormat="1" applyFont="1" applyFill="1" applyAlignment="1" applyProtection="1">
      <alignment horizontal="right"/>
      <protection locked="0"/>
    </xf>
    <xf numFmtId="0" fontId="3" fillId="0" borderId="0" xfId="8" applyFont="1" applyFill="1" applyBorder="1" applyAlignment="1" applyProtection="1">
      <alignment horizontal="left"/>
      <protection locked="0"/>
    </xf>
    <xf numFmtId="0" fontId="3" fillId="0" borderId="0" xfId="18" applyFont="1" applyFill="1" applyAlignment="1" applyProtection="1">
      <alignment horizontal="left"/>
      <protection locked="0"/>
    </xf>
    <xf numFmtId="0" fontId="4" fillId="0" borderId="0" xfId="18" applyFont="1" applyFill="1" applyAlignment="1">
      <alignment horizontal="left"/>
    </xf>
    <xf numFmtId="0" fontId="3" fillId="0" borderId="0" xfId="18" applyFont="1" applyFill="1" applyAlignment="1" applyProtection="1">
      <alignment horizontal="left"/>
    </xf>
    <xf numFmtId="0" fontId="4" fillId="0" borderId="0" xfId="18" applyFont="1" applyFill="1" applyAlignment="1" applyProtection="1">
      <alignment horizontal="left"/>
    </xf>
    <xf numFmtId="0" fontId="4" fillId="0" borderId="0" xfId="21" applyFont="1" applyFill="1" applyAlignment="1" applyProtection="1">
      <alignment horizontal="left"/>
    </xf>
    <xf numFmtId="0" fontId="4" fillId="0" borderId="0" xfId="10" applyFont="1" applyFill="1" applyBorder="1" applyAlignment="1" applyProtection="1">
      <alignment horizontal="left"/>
      <protection locked="0"/>
    </xf>
    <xf numFmtId="0" fontId="4" fillId="0" borderId="0" xfId="10" applyFont="1" applyFill="1" applyAlignment="1" applyProtection="1">
      <alignment horizontal="left"/>
      <protection locked="0"/>
    </xf>
    <xf numFmtId="0" fontId="5" fillId="0" borderId="0" xfId="11" applyFont="1" applyFill="1" applyBorder="1" applyAlignment="1">
      <alignment horizontal="left"/>
    </xf>
    <xf numFmtId="3" fontId="3" fillId="0" borderId="0" xfId="11" applyNumberFormat="1" applyFont="1" applyFill="1" applyBorder="1"/>
    <xf numFmtId="3" fontId="4" fillId="0" borderId="0" xfId="6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Border="1"/>
    <xf numFmtId="3" fontId="13" fillId="0" borderId="0" xfId="0" applyNumberFormat="1" applyFont="1" applyBorder="1" applyAlignment="1">
      <alignment horizontal="left"/>
    </xf>
    <xf numFmtId="3" fontId="14" fillId="0" borderId="0" xfId="0" applyNumberFormat="1" applyFont="1" applyBorder="1" applyAlignment="1">
      <alignment horizontal="left"/>
    </xf>
    <xf numFmtId="3" fontId="15" fillId="0" borderId="0" xfId="0" applyNumberFormat="1" applyFont="1" applyBorder="1" applyAlignment="1">
      <alignment horizontal="center"/>
    </xf>
    <xf numFmtId="0" fontId="16" fillId="0" borderId="0" xfId="5" applyFont="1" applyFill="1" applyAlignment="1" applyProtection="1">
      <alignment horizontal="left"/>
    </xf>
    <xf numFmtId="49" fontId="15" fillId="0" borderId="0" xfId="22" applyNumberFormat="1" applyFont="1" applyAlignment="1">
      <alignment horizontal="center"/>
    </xf>
    <xf numFmtId="49" fontId="16" fillId="0" borderId="0" xfId="5" applyNumberFormat="1" applyFont="1" applyFill="1" applyAlignment="1" applyProtection="1">
      <alignment horizontal="left"/>
    </xf>
    <xf numFmtId="3" fontId="2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center"/>
    </xf>
    <xf numFmtId="3" fontId="15" fillId="2" borderId="2" xfId="0" applyNumberFormat="1" applyFont="1" applyFill="1" applyBorder="1" applyAlignment="1">
      <alignment horizontal="right"/>
    </xf>
    <xf numFmtId="3" fontId="15" fillId="2" borderId="2" xfId="0" applyNumberFormat="1" applyFont="1" applyFill="1" applyBorder="1" applyAlignment="1">
      <alignment horizontal="center"/>
    </xf>
    <xf numFmtId="0" fontId="17" fillId="0" borderId="0" xfId="22" applyFont="1" applyFill="1" applyAlignment="1">
      <alignment horizontal="left"/>
    </xf>
    <xf numFmtId="15" fontId="2" fillId="0" borderId="0" xfId="0" applyNumberFormat="1" applyFont="1"/>
    <xf numFmtId="0" fontId="18" fillId="0" borderId="0" xfId="0" applyFont="1"/>
    <xf numFmtId="0" fontId="17" fillId="0" borderId="0" xfId="0" applyFont="1" applyAlignment="1">
      <alignment horizontal="left"/>
    </xf>
    <xf numFmtId="0" fontId="2" fillId="0" borderId="0" xfId="24" applyFont="1"/>
    <xf numFmtId="0" fontId="2" fillId="0" borderId="0" xfId="24" applyFont="1" applyAlignment="1">
      <alignment horizontal="right"/>
    </xf>
    <xf numFmtId="164" fontId="4" fillId="0" borderId="0" xfId="25" applyFont="1" applyFill="1" applyBorder="1" applyAlignment="1" applyProtection="1">
      <alignment horizontal="left"/>
    </xf>
    <xf numFmtId="164" fontId="5" fillId="0" borderId="0" xfId="26" applyFont="1" applyFill="1" applyAlignment="1" applyProtection="1">
      <alignment horizontal="left"/>
    </xf>
    <xf numFmtId="0" fontId="2" fillId="0" borderId="1" xfId="24" applyFont="1" applyBorder="1"/>
    <xf numFmtId="0" fontId="2" fillId="0" borderId="1" xfId="24" applyFont="1" applyBorder="1" applyAlignment="1">
      <alignment horizontal="right"/>
    </xf>
    <xf numFmtId="0" fontId="18" fillId="0" borderId="0" xfId="24" applyFont="1" applyBorder="1" applyAlignment="1"/>
    <xf numFmtId="10" fontId="18" fillId="0" borderId="0" xfId="24" applyNumberFormat="1" applyFont="1" applyBorder="1" applyAlignment="1">
      <alignment wrapText="1"/>
    </xf>
    <xf numFmtId="3" fontId="18" fillId="0" borderId="0" xfId="24" applyNumberFormat="1" applyFont="1" applyBorder="1" applyAlignment="1">
      <alignment horizontal="right"/>
    </xf>
    <xf numFmtId="10" fontId="2" fillId="0" borderId="0" xfId="24" applyNumberFormat="1" applyFont="1" applyBorder="1" applyAlignment="1">
      <alignment horizontal="left"/>
    </xf>
    <xf numFmtId="3" fontId="2" fillId="0" borderId="0" xfId="24" applyNumberFormat="1" applyFont="1" applyAlignment="1">
      <alignment horizontal="right"/>
    </xf>
    <xf numFmtId="0" fontId="2" fillId="0" borderId="0" xfId="27" applyFont="1"/>
    <xf numFmtId="10" fontId="2" fillId="0" borderId="0" xfId="24" applyNumberFormat="1" applyFont="1" applyAlignment="1">
      <alignment horizontal="left"/>
    </xf>
    <xf numFmtId="0" fontId="18" fillId="0" borderId="0" xfId="24" applyFont="1"/>
    <xf numFmtId="10" fontId="18" fillId="0" borderId="0" xfId="24" applyNumberFormat="1" applyFont="1" applyAlignment="1">
      <alignment horizontal="left"/>
    </xf>
    <xf numFmtId="10" fontId="18" fillId="0" borderId="0" xfId="24" applyNumberFormat="1" applyFont="1"/>
    <xf numFmtId="3" fontId="18" fillId="0" borderId="0" xfId="24" applyNumberFormat="1" applyFont="1" applyAlignment="1">
      <alignment horizontal="right"/>
    </xf>
    <xf numFmtId="164" fontId="4" fillId="0" borderId="0" xfId="28" applyFont="1" applyFill="1"/>
    <xf numFmtId="0" fontId="4" fillId="0" borderId="0" xfId="10" applyFont="1" applyFill="1"/>
    <xf numFmtId="3" fontId="4" fillId="0" borderId="0" xfId="10" applyNumberFormat="1" applyFont="1" applyFill="1" applyAlignment="1">
      <alignment horizontal="right"/>
    </xf>
    <xf numFmtId="3" fontId="4" fillId="0" borderId="0" xfId="28" applyNumberFormat="1" applyFont="1" applyFill="1" applyAlignment="1">
      <alignment horizontal="right"/>
    </xf>
    <xf numFmtId="3" fontId="4" fillId="0" borderId="0" xfId="24" applyNumberFormat="1" applyFont="1" applyFill="1" applyBorder="1" applyAlignment="1">
      <alignment horizontal="right"/>
    </xf>
    <xf numFmtId="0" fontId="4" fillId="0" borderId="2" xfId="10" applyNumberFormat="1" applyFont="1" applyFill="1" applyBorder="1"/>
    <xf numFmtId="0" fontId="4" fillId="0" borderId="2" xfId="10" applyNumberFormat="1" applyFont="1" applyFill="1" applyBorder="1" applyAlignment="1">
      <alignment horizontal="left"/>
    </xf>
    <xf numFmtId="0" fontId="4" fillId="0" borderId="2" xfId="6" applyNumberFormat="1" applyFont="1" applyFill="1" applyBorder="1" applyAlignment="1" applyProtection="1">
      <alignment horizontal="right"/>
      <protection locked="0"/>
    </xf>
    <xf numFmtId="168" fontId="5" fillId="0" borderId="1" xfId="7" applyNumberFormat="1" applyFont="1" applyFill="1" applyBorder="1" applyAlignment="1" applyProtection="1">
      <alignment horizontal="left"/>
    </xf>
    <xf numFmtId="0" fontId="4" fillId="0" borderId="0" xfId="10" applyFont="1" applyFill="1" applyBorder="1"/>
    <xf numFmtId="0" fontId="4" fillId="0" borderId="0" xfId="10" applyFont="1" applyFill="1" applyBorder="1" applyAlignment="1">
      <alignment horizontal="right"/>
    </xf>
    <xf numFmtId="164" fontId="4" fillId="0" borderId="0" xfId="29" applyFont="1" applyFill="1" applyBorder="1"/>
    <xf numFmtId="164" fontId="4" fillId="0" borderId="0" xfId="29" applyFont="1" applyFill="1" applyBorder="1" applyAlignment="1">
      <alignment horizontal="right"/>
    </xf>
    <xf numFmtId="49" fontId="4" fillId="0" borderId="0" xfId="24" applyNumberFormat="1" applyFont="1" applyFill="1" applyBorder="1" applyAlignment="1"/>
    <xf numFmtId="0" fontId="3" fillId="0" borderId="0" xfId="10" applyFont="1" applyAlignment="1" applyProtection="1">
      <alignment horizontal="left" wrapText="1"/>
      <protection locked="0"/>
    </xf>
    <xf numFmtId="0" fontId="4" fillId="0" borderId="0" xfId="10" applyFont="1"/>
    <xf numFmtId="0" fontId="4" fillId="0" borderId="0" xfId="6" applyFont="1" applyBorder="1" applyAlignment="1">
      <alignment horizontal="right"/>
    </xf>
    <xf numFmtId="0" fontId="4" fillId="0" borderId="0" xfId="10" applyFont="1" applyAlignment="1">
      <alignment horizontal="right"/>
    </xf>
    <xf numFmtId="0" fontId="3" fillId="0" borderId="0" xfId="10" applyFont="1" applyAlignment="1" applyProtection="1">
      <alignment horizontal="left"/>
      <protection locked="0"/>
    </xf>
    <xf numFmtId="0" fontId="3" fillId="0" borderId="0" xfId="6" applyFont="1" applyBorder="1"/>
    <xf numFmtId="0" fontId="3" fillId="0" borderId="0" xfId="5" applyFont="1" applyFill="1" applyAlignment="1" applyProtection="1">
      <alignment horizontal="left"/>
    </xf>
    <xf numFmtId="0" fontId="3" fillId="0" borderId="0" xfId="10" applyFont="1" applyAlignment="1">
      <alignment horizontal="left"/>
    </xf>
    <xf numFmtId="0" fontId="3" fillId="0" borderId="0" xfId="10" applyFont="1"/>
    <xf numFmtId="0" fontId="3" fillId="0" borderId="0" xfId="10" applyFont="1" applyAlignment="1">
      <alignment horizontal="right"/>
    </xf>
    <xf numFmtId="0" fontId="3" fillId="0" borderId="0" xfId="5" applyFont="1" applyFill="1" applyAlignment="1">
      <alignment horizontal="left"/>
    </xf>
    <xf numFmtId="0" fontId="5" fillId="0" borderId="0" xfId="49" applyFont="1" applyFill="1"/>
    <xf numFmtId="0" fontId="5" fillId="0" borderId="0" xfId="49" applyFont="1" applyFill="1" applyAlignment="1"/>
    <xf numFmtId="0" fontId="5" fillId="0" borderId="0" xfId="49" applyFont="1" applyFill="1" applyAlignment="1">
      <alignment horizontal="right"/>
    </xf>
    <xf numFmtId="0" fontId="4" fillId="0" borderId="0" xfId="83" applyFont="1" applyAlignment="1" applyProtection="1">
      <alignment horizontal="left"/>
      <protection locked="0"/>
    </xf>
    <xf numFmtId="0" fontId="4" fillId="0" borderId="0" xfId="18" applyFont="1" applyAlignment="1" applyProtection="1">
      <alignment horizontal="left"/>
      <protection locked="0"/>
    </xf>
    <xf numFmtId="0" fontId="5" fillId="0" borderId="1" xfId="49" applyFont="1" applyFill="1" applyBorder="1" applyAlignment="1"/>
    <xf numFmtId="0" fontId="5" fillId="0" borderId="1" xfId="49" applyFont="1" applyFill="1" applyBorder="1" applyAlignment="1">
      <alignment horizontal="right"/>
    </xf>
    <xf numFmtId="3" fontId="5" fillId="0" borderId="1" xfId="49" applyNumberFormat="1" applyFont="1" applyBorder="1" applyAlignment="1">
      <alignment horizontal="right"/>
    </xf>
    <xf numFmtId="3" fontId="5" fillId="0" borderId="1" xfId="49" applyNumberFormat="1" applyFont="1" applyBorder="1" applyAlignment="1">
      <alignment horizontal="left" indent="2"/>
    </xf>
    <xf numFmtId="0" fontId="6" fillId="0" borderId="0" xfId="49" applyFont="1" applyFill="1"/>
    <xf numFmtId="0" fontId="18" fillId="0" borderId="0" xfId="49" applyFont="1"/>
    <xf numFmtId="0" fontId="6" fillId="0" borderId="0" xfId="49" applyFont="1" applyFill="1" applyAlignment="1">
      <alignment horizontal="right"/>
    </xf>
    <xf numFmtId="3" fontId="6" fillId="0" borderId="0" xfId="84" applyNumberFormat="1" applyFont="1" applyAlignment="1">
      <alignment horizontal="right"/>
    </xf>
    <xf numFmtId="3" fontId="18" fillId="0" borderId="0" xfId="49" applyNumberFormat="1" applyFont="1" applyBorder="1"/>
    <xf numFmtId="0" fontId="2" fillId="0" borderId="0" xfId="49" applyFont="1"/>
    <xf numFmtId="3" fontId="5" fillId="0" borderId="0" xfId="84" applyNumberFormat="1" applyFont="1" applyAlignment="1">
      <alignment horizontal="right"/>
    </xf>
    <xf numFmtId="3" fontId="2" fillId="0" borderId="0" xfId="49" applyNumberFormat="1" applyFont="1" applyBorder="1"/>
    <xf numFmtId="0" fontId="5" fillId="0" borderId="0" xfId="49" applyFont="1" applyFill="1" applyBorder="1"/>
    <xf numFmtId="0" fontId="5" fillId="0" borderId="0" xfId="49" applyFont="1" applyFill="1" applyBorder="1" applyAlignment="1">
      <alignment horizontal="right"/>
    </xf>
    <xf numFmtId="3" fontId="5" fillId="0" borderId="0" xfId="84" applyNumberFormat="1" applyFont="1" applyFill="1" applyAlignment="1">
      <alignment horizontal="right"/>
    </xf>
    <xf numFmtId="0" fontId="5" fillId="0" borderId="0" xfId="49" applyFont="1" applyFill="1" applyAlignment="1">
      <alignment horizontal="left" indent="1"/>
    </xf>
    <xf numFmtId="0" fontId="5" fillId="0" borderId="0" xfId="49" applyFont="1" applyFill="1" applyBorder="1" applyAlignment="1"/>
    <xf numFmtId="0" fontId="5" fillId="0" borderId="2" xfId="49" applyFont="1" applyFill="1" applyBorder="1" applyAlignment="1"/>
    <xf numFmtId="0" fontId="5" fillId="0" borderId="2" xfId="49" applyFont="1" applyFill="1" applyBorder="1" applyAlignment="1">
      <alignment horizontal="right"/>
    </xf>
    <xf numFmtId="0" fontId="4" fillId="0" borderId="2" xfId="49" applyFont="1" applyFill="1" applyBorder="1" applyAlignment="1">
      <alignment horizontal="right"/>
    </xf>
    <xf numFmtId="0" fontId="4" fillId="0" borderId="2" xfId="49" applyNumberFormat="1" applyFont="1" applyFill="1" applyBorder="1" applyAlignment="1" applyProtection="1">
      <alignment horizontal="right"/>
      <protection locked="0"/>
    </xf>
    <xf numFmtId="0" fontId="5" fillId="0" borderId="2" xfId="49" applyFont="1" applyFill="1" applyBorder="1"/>
    <xf numFmtId="0" fontId="5" fillId="0" borderId="1" xfId="49" applyFont="1" applyFill="1" applyBorder="1" applyAlignment="1" applyProtection="1"/>
    <xf numFmtId="0" fontId="4" fillId="0" borderId="1" xfId="49" applyFont="1" applyFill="1" applyBorder="1" applyAlignment="1">
      <alignment horizontal="right"/>
    </xf>
    <xf numFmtId="0" fontId="5" fillId="0" borderId="1" xfId="49" applyFont="1" applyFill="1" applyBorder="1" applyAlignment="1" applyProtection="1">
      <alignment horizontal="left"/>
    </xf>
    <xf numFmtId="0" fontId="5" fillId="0" borderId="0" xfId="49" applyFont="1" applyFill="1" applyBorder="1" applyAlignment="1" applyProtection="1"/>
    <xf numFmtId="0" fontId="4" fillId="0" borderId="0" xfId="49" applyFont="1" applyFill="1" applyBorder="1" applyAlignment="1">
      <alignment horizontal="right"/>
    </xf>
    <xf numFmtId="0" fontId="5" fillId="0" borderId="0" xfId="49" applyFont="1" applyFill="1" applyBorder="1" applyAlignment="1" applyProtection="1">
      <alignment horizontal="left"/>
    </xf>
    <xf numFmtId="164" fontId="6" fillId="0" borderId="0" xfId="26" applyFont="1" applyAlignment="1" applyProtection="1">
      <alignment wrapText="1"/>
    </xf>
    <xf numFmtId="0" fontId="6" fillId="0" borderId="0" xfId="49" applyFont="1" applyFill="1" applyAlignment="1" applyProtection="1">
      <alignment horizontal="left"/>
    </xf>
    <xf numFmtId="0" fontId="6" fillId="0" borderId="0" xfId="13" applyFont="1" applyFill="1" applyAlignment="1" applyProtection="1"/>
    <xf numFmtId="49" fontId="3" fillId="0" borderId="0" xfId="49" applyNumberFormat="1" applyFont="1" applyFill="1" applyAlignment="1" applyProtection="1"/>
    <xf numFmtId="0" fontId="3" fillId="0" borderId="0" xfId="49" applyFont="1" applyFill="1" applyBorder="1" applyAlignment="1">
      <alignment horizontal="right"/>
    </xf>
    <xf numFmtId="49" fontId="3" fillId="0" borderId="0" xfId="49" applyNumberFormat="1" applyFont="1" applyFill="1" applyAlignment="1" applyProtection="1">
      <alignment horizontal="left"/>
    </xf>
    <xf numFmtId="0" fontId="5" fillId="0" borderId="0" xfId="7" applyNumberFormat="1" applyFont="1" applyFill="1" applyBorder="1" applyAlignment="1" applyProtection="1">
      <alignment horizontal="left"/>
    </xf>
    <xf numFmtId="0" fontId="2" fillId="0" borderId="0" xfId="49" applyNumberFormat="1" applyFont="1" applyFill="1"/>
    <xf numFmtId="0" fontId="5" fillId="0" borderId="0" xfId="7" applyFont="1" applyFill="1"/>
    <xf numFmtId="3" fontId="5" fillId="0" borderId="0" xfId="7" applyNumberFormat="1" applyFont="1" applyFill="1" applyBorder="1" applyAlignment="1" applyProtection="1">
      <alignment horizontal="left"/>
    </xf>
    <xf numFmtId="0" fontId="5" fillId="0" borderId="1" xfId="7" applyFont="1" applyFill="1" applyBorder="1"/>
    <xf numFmtId="0" fontId="5" fillId="0" borderId="1" xfId="7" applyFont="1" applyFill="1" applyBorder="1" applyAlignment="1" applyProtection="1">
      <alignment horizontal="left"/>
    </xf>
    <xf numFmtId="0" fontId="5" fillId="0" borderId="0" xfId="7" applyFont="1" applyFill="1" applyBorder="1" applyAlignment="1" applyProtection="1">
      <alignment horizontal="left"/>
    </xf>
    <xf numFmtId="0" fontId="5" fillId="0" borderId="0" xfId="7" applyFont="1" applyFill="1" applyBorder="1"/>
    <xf numFmtId="3" fontId="5" fillId="0" borderId="0" xfId="7" applyNumberFormat="1" applyFont="1" applyFill="1" applyBorder="1" applyAlignment="1">
      <alignment horizontal="right"/>
    </xf>
    <xf numFmtId="0" fontId="5" fillId="0" borderId="0" xfId="7" applyFont="1" applyFill="1" applyAlignment="1" applyProtection="1">
      <alignment horizontal="left"/>
    </xf>
    <xf numFmtId="3" fontId="5" fillId="0" borderId="0" xfId="7" applyNumberFormat="1" applyFont="1" applyFill="1" applyAlignment="1">
      <alignment horizontal="right"/>
    </xf>
    <xf numFmtId="0" fontId="5" fillId="0" borderId="0" xfId="7" applyFont="1" applyBorder="1" applyAlignment="1" applyProtection="1">
      <alignment horizontal="left"/>
    </xf>
    <xf numFmtId="3" fontId="5" fillId="0" borderId="0" xfId="7" applyNumberFormat="1" applyFont="1" applyFill="1"/>
    <xf numFmtId="3" fontId="5" fillId="0" borderId="0" xfId="49" applyNumberFormat="1" applyFont="1" applyFill="1" applyAlignment="1" applyProtection="1">
      <alignment horizontal="right"/>
      <protection locked="0"/>
    </xf>
    <xf numFmtId="0" fontId="4" fillId="0" borderId="0" xfId="49" applyNumberFormat="1" applyFont="1" applyFill="1" applyBorder="1" applyAlignment="1" applyProtection="1">
      <alignment horizontal="right"/>
      <protection locked="0"/>
    </xf>
    <xf numFmtId="168" fontId="5" fillId="0" borderId="1" xfId="49" applyNumberFormat="1" applyFont="1" applyFill="1" applyBorder="1" applyAlignment="1" applyProtection="1">
      <alignment horizontal="left"/>
    </xf>
    <xf numFmtId="0" fontId="5" fillId="0" borderId="1" xfId="49" applyFont="1" applyFill="1" applyBorder="1"/>
    <xf numFmtId="0" fontId="4" fillId="0" borderId="1" xfId="49" applyNumberFormat="1" applyFont="1" applyFill="1" applyBorder="1" applyAlignment="1" applyProtection="1">
      <alignment horizontal="right"/>
      <protection locked="0"/>
    </xf>
    <xf numFmtId="0" fontId="4" fillId="0" borderId="0" xfId="49" applyFont="1" applyFill="1"/>
    <xf numFmtId="168" fontId="5" fillId="0" borderId="0" xfId="49" applyNumberFormat="1" applyFont="1" applyFill="1" applyBorder="1" applyAlignment="1" applyProtection="1">
      <alignment horizontal="left"/>
    </xf>
    <xf numFmtId="168" fontId="6" fillId="0" borderId="0" xfId="7" applyNumberFormat="1" applyFont="1" applyAlignment="1" applyProtection="1">
      <alignment horizontal="left"/>
    </xf>
    <xf numFmtId="0" fontId="4" fillId="0" borderId="0" xfId="49" applyFont="1" applyFill="1" applyBorder="1"/>
    <xf numFmtId="168" fontId="6" fillId="0" borderId="0" xfId="49" applyNumberFormat="1" applyFont="1" applyFill="1" applyAlignment="1" applyProtection="1">
      <alignment horizontal="left"/>
    </xf>
    <xf numFmtId="0" fontId="3" fillId="0" borderId="0" xfId="49" applyFont="1" applyFill="1"/>
    <xf numFmtId="0" fontId="3" fillId="0" borderId="0" xfId="49" applyFont="1" applyFill="1" applyBorder="1"/>
    <xf numFmtId="0" fontId="38" fillId="0" borderId="0" xfId="85" applyFont="1" applyFill="1" applyBorder="1"/>
    <xf numFmtId="0" fontId="38" fillId="0" borderId="0" xfId="85" applyFont="1"/>
    <xf numFmtId="0" fontId="38" fillId="0" borderId="0" xfId="85" applyFont="1" applyAlignment="1">
      <alignment horizontal="right"/>
    </xf>
    <xf numFmtId="0" fontId="39" fillId="0" borderId="0" xfId="85" applyFont="1"/>
    <xf numFmtId="166" fontId="38" fillId="0" borderId="0" xfId="85" applyNumberFormat="1" applyFont="1"/>
    <xf numFmtId="166" fontId="38" fillId="0" borderId="0" xfId="85" applyNumberFormat="1" applyFont="1" applyAlignment="1">
      <alignment horizontal="right"/>
    </xf>
    <xf numFmtId="0" fontId="38" fillId="0" borderId="1" xfId="85" applyFont="1" applyBorder="1"/>
    <xf numFmtId="166" fontId="38" fillId="0" borderId="1" xfId="85" applyNumberFormat="1" applyFont="1" applyBorder="1"/>
    <xf numFmtId="166" fontId="38" fillId="0" borderId="1" xfId="85" applyNumberFormat="1" applyFont="1" applyBorder="1" applyAlignment="1">
      <alignment horizontal="right"/>
    </xf>
    <xf numFmtId="0" fontId="39" fillId="0" borderId="1" xfId="85" applyFont="1" applyBorder="1"/>
    <xf numFmtId="3" fontId="38" fillId="0" borderId="0" xfId="85" applyNumberFormat="1" applyFont="1" applyAlignment="1">
      <alignment horizontal="right"/>
    </xf>
    <xf numFmtId="0" fontId="38" fillId="0" borderId="0" xfId="85" applyFont="1" applyBorder="1"/>
    <xf numFmtId="0" fontId="38" fillId="0" borderId="0" xfId="85" applyFont="1" applyBorder="1" applyAlignment="1">
      <alignment horizontal="right"/>
    </xf>
    <xf numFmtId="0" fontId="39" fillId="0" borderId="0" xfId="85" applyFont="1" applyBorder="1"/>
    <xf numFmtId="0" fontId="38" fillId="0" borderId="2" xfId="85" applyFont="1" applyBorder="1"/>
    <xf numFmtId="0" fontId="38" fillId="0" borderId="2" xfId="85" applyFont="1" applyBorder="1" applyAlignment="1">
      <alignment horizontal="right"/>
    </xf>
    <xf numFmtId="0" fontId="39" fillId="0" borderId="2" xfId="85" applyFont="1" applyBorder="1"/>
    <xf numFmtId="0" fontId="40" fillId="0" borderId="0" xfId="85" applyFont="1" applyFill="1" applyBorder="1"/>
    <xf numFmtId="0" fontId="40" fillId="0" borderId="0" xfId="85" applyFont="1"/>
    <xf numFmtId="0" fontId="40" fillId="0" borderId="0" xfId="85" applyFont="1" applyAlignment="1">
      <alignment horizontal="right"/>
    </xf>
    <xf numFmtId="0" fontId="41" fillId="0" borderId="0" xfId="85" applyNumberFormat="1" applyFont="1" applyFill="1" applyBorder="1" applyAlignment="1">
      <alignment horizontal="left"/>
    </xf>
    <xf numFmtId="0" fontId="41" fillId="0" borderId="0" xfId="85" applyNumberFormat="1" applyFont="1" applyAlignment="1">
      <alignment horizontal="left"/>
    </xf>
    <xf numFmtId="0" fontId="42" fillId="0" borderId="0" xfId="13" applyFont="1" applyFill="1"/>
    <xf numFmtId="0" fontId="42" fillId="0" borderId="0" xfId="13" applyFont="1" applyFill="1" applyBorder="1"/>
    <xf numFmtId="0" fontId="42" fillId="0" borderId="0" xfId="13" applyFont="1" applyFill="1" applyBorder="1" applyAlignment="1">
      <alignment horizontal="left"/>
    </xf>
    <xf numFmtId="0" fontId="42" fillId="0" borderId="0" xfId="13" applyFont="1" applyFill="1" applyBorder="1" applyAlignment="1">
      <alignment horizontal="right"/>
    </xf>
    <xf numFmtId="0" fontId="42" fillId="0" borderId="0" xfId="13" applyFont="1" applyFill="1" applyAlignment="1">
      <alignment horizontal="right"/>
    </xf>
    <xf numFmtId="0" fontId="42" fillId="0" borderId="0" xfId="13" applyFont="1" applyFill="1" applyAlignment="1">
      <alignment horizontal="left"/>
    </xf>
    <xf numFmtId="164" fontId="43" fillId="0" borderId="0" xfId="25" applyFont="1" applyFill="1" applyBorder="1" applyAlignment="1" applyProtection="1">
      <alignment horizontal="left"/>
    </xf>
    <xf numFmtId="0" fontId="42" fillId="0" borderId="0" xfId="13" applyFont="1" applyFill="1" applyBorder="1" applyAlignment="1" applyProtection="1">
      <alignment horizontal="left"/>
    </xf>
    <xf numFmtId="0" fontId="42" fillId="0" borderId="1" xfId="13" applyFont="1" applyFill="1" applyBorder="1" applyAlignment="1" applyProtection="1">
      <alignment horizontal="left"/>
    </xf>
    <xf numFmtId="166" fontId="42" fillId="0" borderId="1" xfId="13" applyNumberFormat="1" applyFont="1" applyFill="1" applyBorder="1" applyAlignment="1">
      <alignment horizontal="left"/>
    </xf>
    <xf numFmtId="166" fontId="42" fillId="0" borderId="1" xfId="13" applyNumberFormat="1" applyFont="1" applyFill="1" applyBorder="1" applyAlignment="1">
      <alignment horizontal="right"/>
    </xf>
    <xf numFmtId="0" fontId="42" fillId="0" borderId="0" xfId="13" applyFont="1" applyFill="1" applyAlignment="1" applyProtection="1">
      <alignment horizontal="left"/>
    </xf>
    <xf numFmtId="166" fontId="42" fillId="0" borderId="0" xfId="13" applyNumberFormat="1" applyFont="1" applyFill="1" applyBorder="1" applyAlignment="1">
      <alignment horizontal="left"/>
    </xf>
    <xf numFmtId="166" fontId="42" fillId="0" borderId="0" xfId="13" applyNumberFormat="1" applyFont="1" applyFill="1" applyBorder="1" applyAlignment="1">
      <alignment horizontal="right"/>
    </xf>
    <xf numFmtId="0" fontId="42" fillId="0" borderId="0" xfId="13" applyFont="1" applyFill="1" applyAlignment="1" applyProtection="1"/>
    <xf numFmtId="3" fontId="42" fillId="0" borderId="0" xfId="13" applyNumberFormat="1" applyFont="1" applyFill="1" applyBorder="1" applyAlignment="1">
      <alignment horizontal="left"/>
    </xf>
    <xf numFmtId="3" fontId="42" fillId="0" borderId="0" xfId="13" applyNumberFormat="1" applyFont="1" applyFill="1" applyBorder="1" applyAlignment="1">
      <alignment horizontal="right"/>
    </xf>
    <xf numFmtId="0" fontId="43" fillId="0" borderId="0" xfId="5" applyFont="1" applyFill="1" applyAlignment="1" applyProtection="1">
      <alignment horizontal="left"/>
    </xf>
    <xf numFmtId="4" fontId="42" fillId="0" borderId="0" xfId="13" applyNumberFormat="1" applyFont="1" applyFill="1" applyBorder="1" applyAlignment="1">
      <alignment horizontal="right"/>
    </xf>
    <xf numFmtId="4" fontId="42" fillId="0" borderId="0" xfId="13" applyNumberFormat="1" applyFont="1" applyFill="1" applyBorder="1" applyAlignment="1">
      <alignment horizontal="left"/>
    </xf>
    <xf numFmtId="166" fontId="42" fillId="0" borderId="0" xfId="13" applyNumberFormat="1" applyFont="1" applyFill="1" applyBorder="1" applyAlignment="1" applyProtection="1">
      <alignment horizontal="left"/>
    </xf>
    <xf numFmtId="0" fontId="42" fillId="0" borderId="0" xfId="86" applyFont="1" applyFill="1" applyBorder="1" applyAlignment="1">
      <alignment horizontal="right"/>
    </xf>
    <xf numFmtId="0" fontId="42" fillId="0" borderId="1" xfId="13" applyFont="1" applyFill="1" applyBorder="1" applyAlignment="1">
      <alignment horizontal="left"/>
    </xf>
    <xf numFmtId="0" fontId="42" fillId="0" borderId="1" xfId="13" applyFont="1" applyFill="1" applyBorder="1" applyAlignment="1">
      <alignment horizontal="right"/>
    </xf>
    <xf numFmtId="0" fontId="42" fillId="0" borderId="1" xfId="13" applyFont="1" applyFill="1" applyBorder="1" applyAlignment="1" applyProtection="1">
      <alignment horizontal="right"/>
    </xf>
    <xf numFmtId="0" fontId="42" fillId="0" borderId="2" xfId="13" applyFont="1" applyFill="1" applyBorder="1" applyAlignment="1">
      <alignment horizontal="left"/>
    </xf>
    <xf numFmtId="0" fontId="42" fillId="0" borderId="2" xfId="13" applyFont="1" applyFill="1" applyBorder="1" applyAlignment="1">
      <alignment horizontal="right"/>
    </xf>
    <xf numFmtId="0" fontId="42" fillId="0" borderId="12" xfId="13" applyFont="1" applyFill="1" applyBorder="1" applyAlignment="1">
      <alignment horizontal="right"/>
    </xf>
    <xf numFmtId="0" fontId="42" fillId="0" borderId="1" xfId="86" applyFont="1" applyFill="1" applyBorder="1" applyAlignment="1">
      <alignment horizontal="left"/>
    </xf>
    <xf numFmtId="0" fontId="42" fillId="0" borderId="1" xfId="86" applyFont="1" applyFill="1" applyBorder="1" applyAlignment="1">
      <alignment horizontal="right"/>
    </xf>
    <xf numFmtId="0" fontId="42" fillId="0" borderId="1" xfId="86" applyFont="1" applyFill="1" applyBorder="1"/>
    <xf numFmtId="0" fontId="44" fillId="0" borderId="0" xfId="13" applyFont="1" applyFill="1" applyBorder="1" applyAlignment="1">
      <alignment horizontal="left"/>
    </xf>
    <xf numFmtId="0" fontId="44" fillId="0" borderId="0" xfId="13" applyNumberFormat="1" applyFont="1" applyFill="1" applyAlignment="1">
      <alignment horizontal="left"/>
    </xf>
    <xf numFmtId="0" fontId="44" fillId="0" borderId="0" xfId="13" applyNumberFormat="1" applyFont="1" applyFill="1" applyBorder="1" applyAlignment="1">
      <alignment horizontal="left"/>
    </xf>
    <xf numFmtId="0" fontId="45" fillId="0" borderId="0" xfId="87" applyFont="1"/>
    <xf numFmtId="0" fontId="45" fillId="0" borderId="0" xfId="87" applyFont="1" applyBorder="1"/>
    <xf numFmtId="0" fontId="46" fillId="0" borderId="0" xfId="87" applyFont="1"/>
    <xf numFmtId="0" fontId="45" fillId="0" borderId="0" xfId="87" applyFont="1" applyAlignment="1">
      <alignment horizontal="center"/>
    </xf>
    <xf numFmtId="0" fontId="45" fillId="0" borderId="0" xfId="87" applyNumberFormat="1" applyFont="1"/>
    <xf numFmtId="0" fontId="5" fillId="0" borderId="0" xfId="87" applyNumberFormat="1" applyFont="1" applyFill="1" applyAlignment="1" applyProtection="1">
      <alignment horizontal="left"/>
    </xf>
    <xf numFmtId="0" fontId="46" fillId="0" borderId="0" xfId="87" applyFont="1" applyBorder="1"/>
    <xf numFmtId="0" fontId="45" fillId="0" borderId="0" xfId="87" applyFont="1" applyBorder="1" applyAlignment="1">
      <alignment horizontal="center"/>
    </xf>
    <xf numFmtId="0" fontId="45" fillId="0" borderId="0" xfId="87" applyNumberFormat="1" applyFont="1" applyBorder="1"/>
    <xf numFmtId="0" fontId="45" fillId="0" borderId="13" xfId="87" applyFont="1" applyBorder="1"/>
    <xf numFmtId="0" fontId="45" fillId="0" borderId="1" xfId="87" applyFont="1" applyBorder="1"/>
    <xf numFmtId="0" fontId="45" fillId="0" borderId="14" xfId="87" applyFont="1" applyBorder="1"/>
    <xf numFmtId="0" fontId="45" fillId="0" borderId="15" xfId="87" applyFont="1" applyBorder="1"/>
    <xf numFmtId="0" fontId="46" fillId="0" borderId="13" xfId="87" applyFont="1" applyBorder="1"/>
    <xf numFmtId="0" fontId="45" fillId="0" borderId="1" xfId="87" applyFont="1" applyBorder="1" applyAlignment="1">
      <alignment horizontal="center"/>
    </xf>
    <xf numFmtId="0" fontId="45" fillId="0" borderId="1" xfId="87" applyNumberFormat="1" applyFont="1" applyBorder="1"/>
    <xf numFmtId="0" fontId="45" fillId="0" borderId="15" xfId="87" applyNumberFormat="1" applyFont="1" applyBorder="1"/>
    <xf numFmtId="3" fontId="45" fillId="0" borderId="16" xfId="87" applyNumberFormat="1" applyFont="1" applyBorder="1"/>
    <xf numFmtId="3" fontId="45" fillId="0" borderId="0" xfId="87" applyNumberFormat="1" applyFont="1" applyBorder="1"/>
    <xf numFmtId="3" fontId="45" fillId="0" borderId="17" xfId="87" applyNumberFormat="1" applyFont="1" applyBorder="1"/>
    <xf numFmtId="3" fontId="45" fillId="0" borderId="18" xfId="87" applyNumberFormat="1" applyFont="1" applyBorder="1"/>
    <xf numFmtId="3" fontId="46" fillId="0" borderId="16" xfId="87" applyNumberFormat="1" applyFont="1" applyBorder="1"/>
    <xf numFmtId="3" fontId="45" fillId="0" borderId="0" xfId="87" applyNumberFormat="1" applyFont="1" applyBorder="1" applyAlignment="1">
      <alignment horizontal="center"/>
    </xf>
    <xf numFmtId="0" fontId="45" fillId="0" borderId="18" xfId="87" applyNumberFormat="1" applyFont="1" applyBorder="1"/>
    <xf numFmtId="3" fontId="45" fillId="0" borderId="16" xfId="87" applyNumberFormat="1" applyFont="1" applyBorder="1" applyAlignment="1">
      <alignment horizontal="right"/>
    </xf>
    <xf numFmtId="3" fontId="45" fillId="0" borderId="17" xfId="87" applyNumberFormat="1" applyFont="1" applyBorder="1" applyAlignment="1">
      <alignment horizontal="right"/>
    </xf>
    <xf numFmtId="3" fontId="45" fillId="0" borderId="18" xfId="87" applyNumberFormat="1" applyFont="1" applyBorder="1" applyAlignment="1">
      <alignment horizontal="right"/>
    </xf>
    <xf numFmtId="3" fontId="45" fillId="0" borderId="0" xfId="87" applyNumberFormat="1" applyFont="1" applyBorder="1" applyAlignment="1">
      <alignment horizontal="right"/>
    </xf>
    <xf numFmtId="3" fontId="46" fillId="0" borderId="16" xfId="87" applyNumberFormat="1" applyFont="1" applyBorder="1" applyAlignment="1">
      <alignment horizontal="right"/>
    </xf>
    <xf numFmtId="0" fontId="45" fillId="0" borderId="16" xfId="87" applyFont="1" applyBorder="1"/>
    <xf numFmtId="0" fontId="45" fillId="0" borderId="17" xfId="87" applyFont="1" applyBorder="1"/>
    <xf numFmtId="0" fontId="45" fillId="0" borderId="18" xfId="87" applyFont="1" applyBorder="1"/>
    <xf numFmtId="0" fontId="46" fillId="0" borderId="16" xfId="87" applyFont="1" applyBorder="1"/>
    <xf numFmtId="0" fontId="46" fillId="0" borderId="17" xfId="87" applyFont="1" applyBorder="1" applyAlignment="1">
      <alignment horizontal="center"/>
    </xf>
    <xf numFmtId="0" fontId="46" fillId="0" borderId="18" xfId="87" applyFont="1" applyBorder="1"/>
    <xf numFmtId="0" fontId="47" fillId="0" borderId="0" xfId="87" applyNumberFormat="1" applyFont="1" applyBorder="1"/>
    <xf numFmtId="0" fontId="46" fillId="0" borderId="0" xfId="87" applyFont="1" applyBorder="1" applyAlignment="1">
      <alignment horizontal="center"/>
    </xf>
    <xf numFmtId="0" fontId="45" fillId="0" borderId="19" xfId="87" applyFont="1" applyBorder="1"/>
    <xf numFmtId="0" fontId="45" fillId="0" borderId="20" xfId="87" applyFont="1" applyBorder="1"/>
    <xf numFmtId="0" fontId="45" fillId="0" borderId="21" xfId="87" applyFont="1" applyBorder="1"/>
    <xf numFmtId="0" fontId="45" fillId="0" borderId="22" xfId="87" applyFont="1" applyBorder="1"/>
    <xf numFmtId="0" fontId="46" fillId="0" borderId="19" xfId="87" applyFont="1" applyBorder="1"/>
    <xf numFmtId="0" fontId="45" fillId="0" borderId="20" xfId="87" applyFont="1" applyBorder="1" applyAlignment="1">
      <alignment horizontal="center"/>
    </xf>
    <xf numFmtId="0" fontId="45" fillId="0" borderId="20" xfId="87" applyNumberFormat="1" applyFont="1" applyBorder="1"/>
    <xf numFmtId="0" fontId="45" fillId="0" borderId="22" xfId="87" applyNumberFormat="1" applyFont="1" applyBorder="1"/>
    <xf numFmtId="0" fontId="45" fillId="0" borderId="0" xfId="87" applyFont="1" applyAlignment="1">
      <alignment vertical="center"/>
    </xf>
    <xf numFmtId="0" fontId="5" fillId="0" borderId="23" xfId="87" applyFont="1" applyBorder="1" applyAlignment="1">
      <alignment horizontal="center" vertical="center" wrapText="1"/>
    </xf>
    <xf numFmtId="0" fontId="5" fillId="0" borderId="2" xfId="87" applyFont="1" applyBorder="1" applyAlignment="1">
      <alignment horizontal="center" vertical="center" wrapText="1"/>
    </xf>
    <xf numFmtId="0" fontId="5" fillId="0" borderId="24" xfId="87" applyFont="1" applyBorder="1" applyAlignment="1">
      <alignment horizontal="center" vertical="center" wrapText="1"/>
    </xf>
    <xf numFmtId="0" fontId="5" fillId="0" borderId="15" xfId="87" applyFont="1" applyBorder="1" applyAlignment="1">
      <alignment horizontal="center" vertical="center" wrapText="1"/>
    </xf>
    <xf numFmtId="0" fontId="45" fillId="0" borderId="1" xfId="87" applyFont="1" applyBorder="1" applyAlignment="1">
      <alignment horizontal="center" vertical="center"/>
    </xf>
    <xf numFmtId="0" fontId="45" fillId="0" borderId="1" xfId="87" applyNumberFormat="1" applyFont="1" applyBorder="1" applyAlignment="1">
      <alignment vertical="center"/>
    </xf>
    <xf numFmtId="0" fontId="45" fillId="0" borderId="15" xfId="87" applyNumberFormat="1" applyFont="1" applyBorder="1" applyAlignment="1">
      <alignment vertical="center"/>
    </xf>
    <xf numFmtId="0" fontId="45" fillId="0" borderId="0" xfId="87" applyFont="1" applyBorder="1" applyAlignment="1">
      <alignment horizontal="center" vertical="center"/>
    </xf>
    <xf numFmtId="0" fontId="45" fillId="0" borderId="0" xfId="87" applyNumberFormat="1" applyFont="1" applyBorder="1" applyAlignment="1">
      <alignment vertical="center"/>
    </xf>
    <xf numFmtId="0" fontId="45" fillId="0" borderId="18" xfId="87" applyNumberFormat="1" applyFont="1" applyBorder="1" applyAlignment="1">
      <alignment vertical="center"/>
    </xf>
    <xf numFmtId="0" fontId="45" fillId="0" borderId="20" xfId="87" applyFont="1" applyBorder="1" applyAlignment="1">
      <alignment horizontal="center" vertical="center"/>
    </xf>
    <xf numFmtId="0" fontId="45" fillId="0" borderId="20" xfId="87" applyNumberFormat="1" applyFont="1" applyBorder="1" applyAlignment="1">
      <alignment vertical="center"/>
    </xf>
    <xf numFmtId="0" fontId="45" fillId="0" borderId="22" xfId="87" applyNumberFormat="1" applyFont="1" applyBorder="1" applyAlignment="1">
      <alignment vertical="center"/>
    </xf>
    <xf numFmtId="0" fontId="46" fillId="0" borderId="0" xfId="87" applyNumberFormat="1" applyFont="1" applyBorder="1"/>
    <xf numFmtId="0" fontId="5" fillId="0" borderId="0" xfId="88" applyFont="1" applyFill="1" applyBorder="1" applyAlignment="1">
      <alignment horizontal="right"/>
    </xf>
    <xf numFmtId="0" fontId="5" fillId="0" borderId="0" xfId="88" applyFont="1" applyFill="1" applyBorder="1"/>
    <xf numFmtId="0" fontId="5" fillId="0" borderId="0" xfId="7" applyNumberFormat="1" applyFont="1" applyFill="1" applyBorder="1" applyAlignment="1">
      <alignment horizontal="left"/>
    </xf>
    <xf numFmtId="0" fontId="6" fillId="0" borderId="0" xfId="88" applyFont="1" applyFill="1" applyBorder="1" applyAlignment="1">
      <alignment horizontal="right"/>
    </xf>
    <xf numFmtId="0" fontId="5" fillId="0" borderId="0" xfId="89" applyFont="1" applyFill="1" applyBorder="1" applyAlignment="1">
      <alignment horizontal="right"/>
    </xf>
    <xf numFmtId="0" fontId="6" fillId="0" borderId="0" xfId="88" applyFont="1" applyFill="1" applyBorder="1"/>
    <xf numFmtId="0" fontId="6" fillId="0" borderId="0" xfId="88" applyFont="1" applyFill="1"/>
    <xf numFmtId="0" fontId="6" fillId="0" borderId="0" xfId="88" applyNumberFormat="1" applyFont="1" applyFill="1" applyBorder="1" applyAlignment="1" applyProtection="1">
      <alignment horizontal="left"/>
    </xf>
    <xf numFmtId="0" fontId="5" fillId="0" borderId="0" xfId="88" applyFont="1" applyFill="1"/>
    <xf numFmtId="0" fontId="5" fillId="0" borderId="0" xfId="88" applyFont="1" applyFill="1" applyAlignment="1">
      <alignment horizontal="right"/>
    </xf>
    <xf numFmtId="0" fontId="5" fillId="0" borderId="0" xfId="88" applyFont="1" applyFill="1" applyAlignment="1">
      <alignment horizontal="center"/>
    </xf>
    <xf numFmtId="0" fontId="6" fillId="0" borderId="0" xfId="88" applyNumberFormat="1" applyFont="1" applyFill="1" applyBorder="1" applyAlignment="1">
      <alignment horizontal="left"/>
    </xf>
    <xf numFmtId="0" fontId="48" fillId="0" borderId="0" xfId="87" applyNumberFormat="1" applyFont="1" applyAlignment="1">
      <alignment horizontal="left"/>
    </xf>
    <xf numFmtId="0" fontId="49" fillId="0" borderId="0" xfId="88" applyNumberFormat="1" applyFont="1" applyFill="1" applyBorder="1" applyAlignment="1">
      <alignment horizontal="left"/>
    </xf>
    <xf numFmtId="0" fontId="48" fillId="0" borderId="0" xfId="87" applyNumberFormat="1" applyFont="1" applyBorder="1" applyAlignment="1">
      <alignment horizontal="left"/>
    </xf>
    <xf numFmtId="0" fontId="49" fillId="0" borderId="0" xfId="88" applyNumberFormat="1" applyFont="1" applyFill="1" applyAlignment="1">
      <alignment horizontal="left"/>
    </xf>
    <xf numFmtId="0" fontId="38" fillId="0" borderId="0" xfId="87" applyFont="1" applyFill="1"/>
    <xf numFmtId="0" fontId="40" fillId="0" borderId="0" xfId="87" applyFont="1" applyFill="1"/>
    <xf numFmtId="10" fontId="40" fillId="0" borderId="0" xfId="87" applyNumberFormat="1" applyFont="1" applyFill="1"/>
    <xf numFmtId="0" fontId="38" fillId="0" borderId="14" xfId="87" applyFont="1" applyFill="1" applyBorder="1"/>
    <xf numFmtId="3" fontId="38" fillId="0" borderId="15" xfId="87" applyNumberFormat="1" applyFont="1" applyFill="1" applyBorder="1"/>
    <xf numFmtId="3" fontId="38" fillId="0" borderId="1" xfId="87" applyNumberFormat="1" applyFont="1" applyFill="1" applyBorder="1"/>
    <xf numFmtId="3" fontId="38" fillId="0" borderId="13" xfId="87" applyNumberFormat="1" applyFont="1" applyFill="1" applyBorder="1"/>
    <xf numFmtId="3" fontId="40" fillId="0" borderId="13" xfId="87" applyNumberFormat="1" applyFont="1" applyFill="1" applyBorder="1"/>
    <xf numFmtId="0" fontId="38" fillId="0" borderId="1" xfId="87" applyFont="1" applyFill="1" applyBorder="1"/>
    <xf numFmtId="0" fontId="38" fillId="0" borderId="15" xfId="87" applyFont="1" applyFill="1" applyBorder="1"/>
    <xf numFmtId="0" fontId="45" fillId="0" borderId="17" xfId="87" applyFont="1" applyFill="1" applyBorder="1"/>
    <xf numFmtId="3" fontId="38" fillId="0" borderId="16" xfId="87" applyNumberFormat="1" applyFont="1" applyFill="1" applyBorder="1"/>
    <xf numFmtId="3" fontId="38" fillId="0" borderId="0" xfId="87" applyNumberFormat="1" applyFont="1" applyFill="1"/>
    <xf numFmtId="3" fontId="38" fillId="0" borderId="18" xfId="87" applyNumberFormat="1" applyFont="1" applyFill="1" applyBorder="1"/>
    <xf numFmtId="3" fontId="40" fillId="0" borderId="16" xfId="87" applyNumberFormat="1" applyFont="1" applyFill="1" applyBorder="1"/>
    <xf numFmtId="0" fontId="38" fillId="0" borderId="0" xfId="87" applyFont="1" applyFill="1" applyBorder="1"/>
    <xf numFmtId="0" fontId="38" fillId="0" borderId="18" xfId="87" applyNumberFormat="1" applyFont="1" applyFill="1" applyBorder="1" applyAlignment="1">
      <alignment horizontal="left"/>
    </xf>
    <xf numFmtId="3" fontId="38" fillId="0" borderId="16" xfId="87" applyNumberFormat="1" applyFont="1" applyFill="1" applyBorder="1" applyAlignment="1">
      <alignment horizontal="right"/>
    </xf>
    <xf numFmtId="3" fontId="38" fillId="0" borderId="17" xfId="87" applyNumberFormat="1" applyFont="1" applyFill="1" applyBorder="1" applyAlignment="1">
      <alignment horizontal="right"/>
    </xf>
    <xf numFmtId="3" fontId="38" fillId="0" borderId="18" xfId="87" applyNumberFormat="1" applyFont="1" applyFill="1" applyBorder="1" applyAlignment="1">
      <alignment horizontal="right"/>
    </xf>
    <xf numFmtId="3" fontId="38" fillId="0" borderId="0" xfId="87" applyNumberFormat="1" applyFont="1" applyFill="1" applyBorder="1" applyAlignment="1">
      <alignment horizontal="right"/>
    </xf>
    <xf numFmtId="3" fontId="40" fillId="0" borderId="16" xfId="87" applyNumberFormat="1" applyFont="1" applyFill="1" applyBorder="1" applyAlignment="1">
      <alignment horizontal="right"/>
    </xf>
    <xf numFmtId="0" fontId="38" fillId="0" borderId="17" xfId="87" applyFont="1" applyFill="1" applyBorder="1"/>
    <xf numFmtId="0" fontId="38" fillId="0" borderId="19" xfId="87" applyFont="1" applyFill="1" applyBorder="1"/>
    <xf numFmtId="0" fontId="38" fillId="0" borderId="16" xfId="87" applyFont="1" applyFill="1" applyBorder="1"/>
    <xf numFmtId="0" fontId="38" fillId="0" borderId="22" xfId="87" applyFont="1" applyFill="1" applyBorder="1"/>
    <xf numFmtId="0" fontId="40" fillId="0" borderId="16" xfId="87" applyFont="1" applyFill="1" applyBorder="1"/>
    <xf numFmtId="0" fontId="38" fillId="0" borderId="20" xfId="87" applyFont="1" applyFill="1" applyBorder="1"/>
    <xf numFmtId="0" fontId="38" fillId="0" borderId="18" xfId="87" applyFont="1" applyFill="1" applyBorder="1"/>
    <xf numFmtId="0" fontId="38" fillId="0" borderId="0" xfId="87" applyFont="1" applyFill="1" applyAlignment="1">
      <alignment vertical="center"/>
    </xf>
    <xf numFmtId="0" fontId="45" fillId="0" borderId="14" xfId="87" applyFont="1" applyFill="1" applyBorder="1" applyAlignment="1">
      <alignment vertical="center"/>
    </xf>
    <xf numFmtId="0" fontId="5" fillId="0" borderId="23" xfId="87" applyFont="1" applyFill="1" applyBorder="1" applyAlignment="1">
      <alignment horizontal="center" vertical="center" wrapText="1"/>
    </xf>
    <xf numFmtId="0" fontId="5" fillId="0" borderId="25" xfId="87" applyFont="1" applyFill="1" applyBorder="1" applyAlignment="1">
      <alignment horizontal="center" vertical="center" wrapText="1"/>
    </xf>
    <xf numFmtId="0" fontId="5" fillId="0" borderId="26" xfId="87" applyFont="1" applyFill="1" applyBorder="1" applyAlignment="1">
      <alignment horizontal="center" vertical="center" wrapText="1"/>
    </xf>
    <xf numFmtId="0" fontId="5" fillId="0" borderId="15" xfId="87" applyFont="1" applyFill="1" applyBorder="1" applyAlignment="1">
      <alignment horizontal="center" vertical="center" wrapText="1"/>
    </xf>
    <xf numFmtId="0" fontId="45" fillId="0" borderId="1" xfId="87" applyFont="1" applyFill="1" applyBorder="1" applyAlignment="1">
      <alignment horizontal="center" vertical="center"/>
    </xf>
    <xf numFmtId="0" fontId="45" fillId="0" borderId="1" xfId="87" applyNumberFormat="1" applyFont="1" applyFill="1" applyBorder="1" applyAlignment="1">
      <alignment vertical="center"/>
    </xf>
    <xf numFmtId="0" fontId="45" fillId="0" borderId="15" xfId="87" applyNumberFormat="1" applyFont="1" applyFill="1" applyBorder="1" applyAlignment="1">
      <alignment vertical="center"/>
    </xf>
    <xf numFmtId="0" fontId="45" fillId="0" borderId="17" xfId="87" applyFont="1" applyFill="1" applyBorder="1" applyAlignment="1">
      <alignment vertical="center"/>
    </xf>
    <xf numFmtId="0" fontId="45" fillId="0" borderId="0" xfId="87" applyFont="1" applyFill="1" applyBorder="1" applyAlignment="1">
      <alignment horizontal="center" vertical="center"/>
    </xf>
    <xf numFmtId="0" fontId="45" fillId="0" borderId="0" xfId="87" applyNumberFormat="1" applyFont="1" applyFill="1" applyBorder="1" applyAlignment="1">
      <alignment vertical="center"/>
    </xf>
    <xf numFmtId="0" fontId="45" fillId="0" borderId="18" xfId="87" applyNumberFormat="1" applyFont="1" applyFill="1" applyBorder="1" applyAlignment="1">
      <alignment vertical="center"/>
    </xf>
    <xf numFmtId="0" fontId="45" fillId="0" borderId="21" xfId="87" applyFont="1" applyFill="1" applyBorder="1" applyAlignment="1">
      <alignment vertical="center"/>
    </xf>
    <xf numFmtId="0" fontId="45" fillId="0" borderId="20" xfId="87" applyFont="1" applyFill="1" applyBorder="1" applyAlignment="1">
      <alignment horizontal="center" vertical="center"/>
    </xf>
    <xf numFmtId="0" fontId="45" fillId="0" borderId="20" xfId="87" applyNumberFormat="1" applyFont="1" applyFill="1" applyBorder="1" applyAlignment="1">
      <alignment vertical="center"/>
    </xf>
    <xf numFmtId="0" fontId="45" fillId="0" borderId="22" xfId="87" applyNumberFormat="1" applyFont="1" applyFill="1" applyBorder="1" applyAlignment="1">
      <alignment vertical="center"/>
    </xf>
    <xf numFmtId="0" fontId="45" fillId="0" borderId="0" xfId="87" applyFont="1" applyFill="1" applyBorder="1"/>
    <xf numFmtId="0" fontId="45" fillId="0" borderId="1" xfId="87" applyFont="1" applyFill="1" applyBorder="1"/>
    <xf numFmtId="0" fontId="46" fillId="0" borderId="1" xfId="87" applyFont="1" applyFill="1" applyBorder="1"/>
    <xf numFmtId="0" fontId="45" fillId="0" borderId="0" xfId="87" applyFont="1" applyFill="1"/>
    <xf numFmtId="0" fontId="5" fillId="0" borderId="0" xfId="88" applyNumberFormat="1" applyFont="1" applyFill="1" applyBorder="1" applyAlignment="1">
      <alignment horizontal="left"/>
    </xf>
    <xf numFmtId="0" fontId="45" fillId="0" borderId="0" xfId="87" applyFont="1" applyFill="1" applyAlignment="1">
      <alignment horizontal="center"/>
    </xf>
    <xf numFmtId="0" fontId="41" fillId="0" borderId="0" xfId="87" applyNumberFormat="1" applyFont="1" applyFill="1" applyAlignment="1">
      <alignment horizontal="left"/>
    </xf>
    <xf numFmtId="0" fontId="48" fillId="0" borderId="0" xfId="87" applyNumberFormat="1" applyFont="1" applyFill="1" applyAlignment="1">
      <alignment horizontal="left"/>
    </xf>
    <xf numFmtId="0" fontId="38" fillId="0" borderId="0" xfId="87" applyFont="1"/>
    <xf numFmtId="0" fontId="40" fillId="0" borderId="0" xfId="87" applyFont="1"/>
    <xf numFmtId="0" fontId="38" fillId="0" borderId="0" xfId="87" applyNumberFormat="1" applyFont="1" applyAlignment="1">
      <alignment horizontal="left"/>
    </xf>
    <xf numFmtId="0" fontId="38" fillId="0" borderId="0" xfId="87" applyNumberFormat="1" applyFont="1" applyFill="1" applyAlignment="1">
      <alignment horizontal="left"/>
    </xf>
    <xf numFmtId="0" fontId="38" fillId="0" borderId="0" xfId="87" applyFont="1" applyAlignment="1">
      <alignment vertical="center"/>
    </xf>
    <xf numFmtId="0" fontId="5" fillId="0" borderId="27" xfId="87" applyFont="1" applyFill="1" applyBorder="1" applyAlignment="1">
      <alignment horizontal="center" vertical="center" wrapText="1"/>
    </xf>
    <xf numFmtId="0" fontId="46" fillId="0" borderId="1" xfId="87" applyFont="1" applyBorder="1"/>
    <xf numFmtId="0" fontId="45" fillId="0" borderId="1" xfId="87" applyNumberFormat="1" applyFont="1" applyBorder="1" applyAlignment="1">
      <alignment horizontal="left"/>
    </xf>
    <xf numFmtId="0" fontId="5" fillId="0" borderId="0" xfId="88" applyNumberFormat="1" applyFont="1" applyFill="1" applyBorder="1" applyAlignment="1" applyProtection="1">
      <alignment horizontal="right"/>
    </xf>
    <xf numFmtId="0" fontId="5" fillId="0" borderId="0" xfId="88" applyNumberFormat="1" applyFont="1" applyFill="1" applyBorder="1" applyAlignment="1" applyProtection="1">
      <alignment horizontal="left"/>
    </xf>
    <xf numFmtId="0" fontId="6" fillId="0" borderId="0" xfId="88" applyNumberFormat="1" applyFont="1" applyFill="1" applyBorder="1" applyAlignment="1" applyProtection="1">
      <alignment horizontal="right"/>
    </xf>
    <xf numFmtId="0" fontId="6" fillId="0" borderId="0" xfId="88" applyNumberFormat="1" applyFont="1" applyFill="1" applyBorder="1" applyAlignment="1">
      <alignment horizontal="right"/>
    </xf>
    <xf numFmtId="0" fontId="41" fillId="0" borderId="0" xfId="87" applyNumberFormat="1" applyFont="1" applyAlignment="1">
      <alignment horizontal="left"/>
    </xf>
    <xf numFmtId="0" fontId="5" fillId="0" borderId="0" xfId="90" applyFont="1" applyFill="1" applyAlignment="1" applyProtection="1">
      <alignment horizontal="left"/>
    </xf>
    <xf numFmtId="0" fontId="5" fillId="0" borderId="0" xfId="49" applyFont="1" applyFill="1" applyAlignment="1">
      <alignment horizontal="left"/>
    </xf>
    <xf numFmtId="166" fontId="5" fillId="0" borderId="0" xfId="49" applyNumberFormat="1" applyFont="1" applyFill="1"/>
    <xf numFmtId="0" fontId="4" fillId="0" borderId="0" xfId="83" applyFont="1" applyFill="1" applyAlignment="1" applyProtection="1">
      <alignment horizontal="left"/>
      <protection locked="0"/>
    </xf>
    <xf numFmtId="0" fontId="8" fillId="0" borderId="0" xfId="90" applyFont="1" applyFill="1" applyAlignment="1" applyProtection="1">
      <alignment horizontal="left"/>
    </xf>
    <xf numFmtId="3" fontId="8" fillId="0" borderId="0" xfId="49" applyNumberFormat="1" applyFont="1" applyFill="1"/>
    <xf numFmtId="173" fontId="8" fillId="0" borderId="0" xfId="49" applyNumberFormat="1" applyFont="1" applyFill="1"/>
    <xf numFmtId="3" fontId="8" fillId="0" borderId="0" xfId="49" applyNumberFormat="1" applyFont="1" applyFill="1" applyAlignment="1">
      <alignment horizontal="right"/>
    </xf>
    <xf numFmtId="3" fontId="7" fillId="0" borderId="0" xfId="49" applyNumberFormat="1" applyFont="1" applyFill="1" applyAlignment="1">
      <alignment horizontal="right"/>
    </xf>
    <xf numFmtId="3" fontId="5" fillId="0" borderId="0" xfId="72" applyNumberFormat="1" applyFont="1" applyFill="1" applyAlignment="1">
      <alignment horizontal="right"/>
    </xf>
    <xf numFmtId="0" fontId="4" fillId="0" borderId="0" xfId="72" applyFont="1" applyFill="1"/>
    <xf numFmtId="3" fontId="4" fillId="0" borderId="1" xfId="72" applyNumberFormat="1" applyFont="1" applyFill="1" applyBorder="1" applyAlignment="1">
      <alignment horizontal="right"/>
    </xf>
    <xf numFmtId="0" fontId="4" fillId="0" borderId="1" xfId="72" applyFont="1" applyFill="1" applyBorder="1" applyAlignment="1">
      <alignment horizontal="left" indent="1"/>
    </xf>
    <xf numFmtId="0" fontId="5" fillId="0" borderId="0" xfId="49" applyFont="1" applyFill="1" applyAlignment="1" applyProtection="1">
      <alignment horizontal="left" indent="2"/>
      <protection locked="0"/>
    </xf>
    <xf numFmtId="3" fontId="4" fillId="0" borderId="0" xfId="72" applyNumberFormat="1" applyFont="1" applyBorder="1" applyAlignment="1">
      <alignment horizontal="right"/>
    </xf>
    <xf numFmtId="0" fontId="4" fillId="0" borderId="0" xfId="72" applyFont="1" applyFill="1" applyBorder="1" applyAlignment="1">
      <alignment horizontal="left" indent="1"/>
    </xf>
    <xf numFmtId="0" fontId="5" fillId="0" borderId="0" xfId="49" applyFont="1" applyFill="1" applyAlignment="1" applyProtection="1">
      <alignment horizontal="left" indent="1"/>
      <protection locked="0"/>
    </xf>
    <xf numFmtId="0" fontId="6" fillId="0" borderId="0" xfId="49" applyFont="1" applyFill="1" applyAlignment="1" applyProtection="1">
      <alignment horizontal="left" indent="1"/>
      <protection locked="0"/>
    </xf>
    <xf numFmtId="0" fontId="3" fillId="0" borderId="0" xfId="72" applyFont="1" applyFill="1" applyBorder="1" applyAlignment="1">
      <alignment horizontal="left" indent="1"/>
    </xf>
    <xf numFmtId="3" fontId="4" fillId="0" borderId="0" xfId="72" applyNumberFormat="1" applyFont="1" applyFill="1" applyBorder="1" applyAlignment="1">
      <alignment horizontal="right"/>
    </xf>
    <xf numFmtId="0" fontId="5" fillId="0" borderId="0" xfId="49" applyFont="1" applyFill="1" applyAlignment="1" applyProtection="1">
      <alignment horizontal="left"/>
      <protection locked="0"/>
    </xf>
    <xf numFmtId="0" fontId="4" fillId="0" borderId="0" xfId="49" applyFont="1" applyFill="1" applyAlignment="1" applyProtection="1">
      <alignment horizontal="left"/>
      <protection locked="0"/>
    </xf>
    <xf numFmtId="0" fontId="6" fillId="0" borderId="0" xfId="49" applyFont="1" applyFill="1" applyBorder="1"/>
    <xf numFmtId="0" fontId="4" fillId="0" borderId="0" xfId="72" applyFont="1" applyFill="1" applyAlignment="1">
      <alignment horizontal="left" indent="1"/>
    </xf>
    <xf numFmtId="0" fontId="3" fillId="0" borderId="0" xfId="72" applyFont="1" applyFill="1" applyAlignment="1"/>
    <xf numFmtId="3" fontId="5" fillId="0" borderId="0" xfId="84" applyNumberFormat="1" applyFont="1" applyBorder="1" applyAlignment="1">
      <alignment horizontal="right"/>
    </xf>
    <xf numFmtId="0" fontId="6" fillId="0" borderId="0" xfId="49" applyFont="1" applyFill="1" applyAlignment="1" applyProtection="1">
      <alignment horizontal="left"/>
      <protection locked="0"/>
    </xf>
    <xf numFmtId="0" fontId="3" fillId="0" borderId="0" xfId="72" applyFont="1" applyFill="1" applyBorder="1"/>
    <xf numFmtId="3" fontId="3" fillId="0" borderId="0" xfId="72" applyNumberFormat="1" applyFont="1" applyFill="1" applyBorder="1" applyAlignment="1">
      <alignment horizontal="right"/>
    </xf>
    <xf numFmtId="0" fontId="3" fillId="0" borderId="0" xfId="72" applyFont="1" applyFill="1"/>
    <xf numFmtId="0" fontId="5" fillId="0" borderId="25" xfId="49" applyFont="1" applyFill="1" applyBorder="1"/>
    <xf numFmtId="0" fontId="4" fillId="0" borderId="25" xfId="6" applyNumberFormat="1" applyFont="1" applyFill="1" applyBorder="1" applyAlignment="1">
      <alignment horizontal="right" vertical="center"/>
    </xf>
    <xf numFmtId="0" fontId="5" fillId="0" borderId="25" xfId="49" applyFont="1" applyFill="1" applyBorder="1" applyAlignment="1">
      <alignment horizontal="right"/>
    </xf>
    <xf numFmtId="0" fontId="5" fillId="0" borderId="25" xfId="49" applyNumberFormat="1" applyFont="1" applyFill="1" applyBorder="1" applyAlignment="1" applyProtection="1">
      <alignment horizontal="right"/>
      <protection locked="0"/>
    </xf>
    <xf numFmtId="3" fontId="5" fillId="0" borderId="1" xfId="49" applyNumberFormat="1" applyFont="1" applyFill="1" applyBorder="1"/>
    <xf numFmtId="3" fontId="5" fillId="0" borderId="0" xfId="49" applyNumberFormat="1" applyFont="1" applyFill="1" applyBorder="1"/>
    <xf numFmtId="0" fontId="6" fillId="0" borderId="0" xfId="49" applyFont="1" applyFill="1" applyBorder="1" applyAlignment="1">
      <alignment horizontal="right"/>
    </xf>
    <xf numFmtId="49" fontId="15" fillId="0" borderId="0" xfId="22" applyNumberFormat="1" applyFont="1" applyFill="1" applyAlignment="1">
      <alignment horizontal="center"/>
    </xf>
    <xf numFmtId="0" fontId="4" fillId="0" borderId="0" xfId="49" applyFont="1" applyFill="1" applyAlignment="1">
      <alignment horizontal="left"/>
    </xf>
    <xf numFmtId="164" fontId="4" fillId="0" borderId="0" xfId="29" applyFont="1" applyFill="1" applyAlignment="1" applyProtection="1">
      <alignment horizontal="left"/>
    </xf>
    <xf numFmtId="0" fontId="5" fillId="0" borderId="0" xfId="91" applyFont="1" applyAlignment="1" applyProtection="1">
      <alignment horizontal="left"/>
    </xf>
    <xf numFmtId="0" fontId="4" fillId="0" borderId="0" xfId="49" applyFont="1" applyFill="1" applyAlignment="1" applyProtection="1">
      <alignment horizontal="left"/>
    </xf>
    <xf numFmtId="0" fontId="4" fillId="0" borderId="1" xfId="49" applyFont="1" applyFill="1" applyBorder="1" applyAlignment="1" applyProtection="1">
      <alignment horizontal="left"/>
    </xf>
    <xf numFmtId="0" fontId="4" fillId="0" borderId="1" xfId="49" applyFont="1" applyFill="1" applyBorder="1"/>
    <xf numFmtId="3" fontId="4" fillId="0" borderId="1" xfId="49" applyNumberFormat="1" applyFont="1" applyFill="1" applyBorder="1"/>
    <xf numFmtId="3" fontId="4" fillId="0" borderId="1" xfId="49" applyNumberFormat="1" applyFont="1" applyFill="1" applyBorder="1" applyAlignment="1">
      <alignment horizontal="right"/>
    </xf>
    <xf numFmtId="3" fontId="4" fillId="0" borderId="0" xfId="49" applyNumberFormat="1" applyFont="1" applyFill="1" applyBorder="1"/>
    <xf numFmtId="3" fontId="4" fillId="0" borderId="0" xfId="92" applyNumberFormat="1" applyFont="1" applyFill="1" applyBorder="1"/>
    <xf numFmtId="3" fontId="4" fillId="0" borderId="0" xfId="93" applyNumberFormat="1" applyFont="1" applyFill="1" applyBorder="1" applyAlignment="1"/>
    <xf numFmtId="167" fontId="4" fillId="0" borderId="0" xfId="29" applyNumberFormat="1" applyFont="1" applyFill="1" applyAlignment="1" applyProtection="1">
      <alignment horizontal="left"/>
    </xf>
    <xf numFmtId="164" fontId="3" fillId="0" borderId="0" xfId="29" applyFont="1" applyAlignment="1" applyProtection="1">
      <alignment horizontal="left"/>
    </xf>
    <xf numFmtId="3" fontId="3" fillId="0" borderId="0" xfId="49" applyNumberFormat="1" applyFont="1" applyFill="1" applyBorder="1"/>
    <xf numFmtId="3" fontId="3" fillId="0" borderId="0" xfId="92" applyNumberFormat="1" applyFont="1" applyFill="1" applyBorder="1"/>
    <xf numFmtId="0" fontId="3" fillId="0" borderId="0" xfId="49" applyFont="1" applyFill="1" applyAlignment="1" applyProtection="1">
      <alignment horizontal="left"/>
    </xf>
    <xf numFmtId="164" fontId="4" fillId="0" borderId="0" xfId="49" applyNumberFormat="1" applyFont="1" applyFill="1" applyAlignment="1" applyProtection="1">
      <alignment horizontal="right" vertical="center"/>
    </xf>
    <xf numFmtId="0" fontId="4" fillId="0" borderId="25" xfId="49" applyNumberFormat="1" applyFont="1" applyFill="1" applyBorder="1"/>
    <xf numFmtId="49" fontId="4" fillId="0" borderId="25" xfId="49" applyNumberFormat="1" applyFont="1" applyFill="1" applyBorder="1" applyAlignment="1" applyProtection="1">
      <alignment horizontal="right"/>
    </xf>
    <xf numFmtId="0" fontId="4" fillId="0" borderId="25" xfId="49" applyFont="1" applyFill="1" applyBorder="1"/>
    <xf numFmtId="49" fontId="4" fillId="0" borderId="1" xfId="49" applyNumberFormat="1" applyFont="1" applyFill="1" applyBorder="1" applyAlignment="1"/>
    <xf numFmtId="167" fontId="4" fillId="0" borderId="0" xfId="49" applyNumberFormat="1" applyFont="1" applyFill="1" applyAlignment="1">
      <alignment horizontal="left"/>
    </xf>
    <xf numFmtId="167" fontId="4" fillId="0" borderId="0" xfId="49" applyNumberFormat="1" applyFont="1" applyFill="1" applyBorder="1" applyAlignment="1">
      <alignment horizontal="left"/>
    </xf>
    <xf numFmtId="164" fontId="3" fillId="0" borderId="0" xfId="29" applyFont="1" applyFill="1" applyBorder="1" applyAlignment="1">
      <alignment wrapText="1"/>
    </xf>
    <xf numFmtId="164" fontId="3" fillId="0" borderId="0" xfId="49" applyNumberFormat="1" applyFont="1" applyFill="1" applyAlignment="1" applyProtection="1">
      <alignment horizontal="left"/>
    </xf>
    <xf numFmtId="3" fontId="50" fillId="0" borderId="0" xfId="49" applyNumberFormat="1" applyFont="1" applyFill="1" applyBorder="1"/>
    <xf numFmtId="0" fontId="4" fillId="0" borderId="0" xfId="49" applyFont="1" applyFill="1" applyBorder="1" applyAlignment="1">
      <alignment horizontal="left"/>
    </xf>
    <xf numFmtId="174" fontId="4" fillId="0" borderId="0" xfId="49" applyNumberFormat="1" applyFont="1" applyFill="1" applyBorder="1" applyAlignment="1">
      <alignment horizontal="right"/>
    </xf>
    <xf numFmtId="0" fontId="4" fillId="0" borderId="0" xfId="49" applyFont="1" applyFill="1" applyBorder="1" applyAlignment="1" applyProtection="1">
      <alignment horizontal="left"/>
    </xf>
    <xf numFmtId="174" fontId="4" fillId="0" borderId="1" xfId="49" applyNumberFormat="1" applyFont="1" applyFill="1" applyBorder="1" applyAlignment="1">
      <alignment horizontal="right"/>
    </xf>
    <xf numFmtId="3" fontId="4" fillId="0" borderId="0" xfId="49" applyNumberFormat="1" applyFont="1" applyFill="1" applyBorder="1" applyAlignment="1">
      <alignment horizontal="right"/>
    </xf>
    <xf numFmtId="0" fontId="4" fillId="0" borderId="0" xfId="49" applyFont="1" applyFill="1" applyBorder="1" applyAlignment="1" applyProtection="1">
      <alignment horizontal="left" indent="1"/>
    </xf>
    <xf numFmtId="175" fontId="4" fillId="0" borderId="0" xfId="49" applyNumberFormat="1" applyFont="1" applyFill="1" applyAlignment="1">
      <alignment horizontal="left" indent="1"/>
    </xf>
    <xf numFmtId="175" fontId="4" fillId="0" borderId="0" xfId="49" applyNumberFormat="1" applyFont="1" applyFill="1" applyAlignment="1">
      <alignment horizontal="left" indent="3"/>
    </xf>
    <xf numFmtId="0" fontId="4" fillId="0" borderId="0" xfId="49" applyFont="1" applyFill="1" applyBorder="1" applyAlignment="1" applyProtection="1">
      <alignment horizontal="left" indent="2"/>
    </xf>
    <xf numFmtId="0" fontId="4" fillId="0" borderId="0" xfId="49" applyFont="1" applyFill="1" applyBorder="1" applyAlignment="1" applyProtection="1">
      <alignment horizontal="left" indent="3"/>
    </xf>
    <xf numFmtId="0" fontId="4" fillId="0" borderId="0" xfId="49" applyFont="1" applyFill="1" applyBorder="1" applyAlignment="1">
      <alignment horizontal="left" indent="2"/>
    </xf>
    <xf numFmtId="3" fontId="3" fillId="0" borderId="0" xfId="49" applyNumberFormat="1" applyFont="1" applyFill="1" applyBorder="1" applyAlignment="1">
      <alignment horizontal="right"/>
    </xf>
    <xf numFmtId="0" fontId="3" fillId="0" borderId="0" xfId="49" applyFont="1" applyFill="1" applyBorder="1" applyAlignment="1" applyProtection="1">
      <alignment horizontal="left"/>
    </xf>
    <xf numFmtId="167" fontId="4" fillId="0" borderId="1" xfId="49" applyNumberFormat="1" applyFont="1" applyFill="1" applyBorder="1" applyAlignment="1">
      <alignment horizontal="left"/>
    </xf>
    <xf numFmtId="164" fontId="3" fillId="0" borderId="0" xfId="25" applyFont="1" applyAlignment="1" applyProtection="1">
      <alignment horizontal="left" wrapText="1"/>
    </xf>
    <xf numFmtId="0" fontId="2" fillId="0" borderId="0" xfId="85" applyNumberFormat="1" applyFont="1" applyFill="1" applyAlignment="1" applyProtection="1">
      <alignment horizontal="left"/>
    </xf>
    <xf numFmtId="0" fontId="51" fillId="0" borderId="0" xfId="85" applyFont="1" applyFill="1"/>
    <xf numFmtId="0" fontId="6" fillId="0" borderId="19" xfId="88" applyFont="1" applyFill="1" applyBorder="1" applyAlignment="1" applyProtection="1">
      <alignment horizontal="center" vertical="center" wrapText="1"/>
    </xf>
    <xf numFmtId="0" fontId="6" fillId="0" borderId="16" xfId="88" applyFont="1" applyFill="1" applyBorder="1" applyAlignment="1" applyProtection="1">
      <alignment horizontal="center" vertical="center" wrapText="1"/>
    </xf>
    <xf numFmtId="0" fontId="6" fillId="0" borderId="13" xfId="88" applyFont="1" applyFill="1" applyBorder="1" applyAlignment="1" applyProtection="1">
      <alignment horizontal="center" vertical="center" wrapText="1"/>
    </xf>
    <xf numFmtId="0" fontId="6" fillId="0" borderId="22" xfId="88" applyFont="1" applyFill="1" applyBorder="1" applyAlignment="1" applyProtection="1">
      <alignment horizontal="center" vertical="center"/>
    </xf>
    <xf numFmtId="0" fontId="6" fillId="0" borderId="20" xfId="88" applyFont="1" applyFill="1" applyBorder="1" applyAlignment="1" applyProtection="1">
      <alignment horizontal="center" vertical="center"/>
    </xf>
    <xf numFmtId="0" fontId="6" fillId="0" borderId="21" xfId="88" applyFont="1" applyFill="1" applyBorder="1" applyAlignment="1" applyProtection="1">
      <alignment horizontal="center" vertical="center"/>
    </xf>
    <xf numFmtId="0" fontId="6" fillId="0" borderId="22" xfId="87" applyFont="1" applyBorder="1" applyAlignment="1">
      <alignment horizontal="center" vertical="center" wrapText="1"/>
    </xf>
    <xf numFmtId="0" fontId="6" fillId="0" borderId="20" xfId="87" applyFont="1" applyBorder="1" applyAlignment="1">
      <alignment horizontal="center" vertical="center" wrapText="1"/>
    </xf>
    <xf numFmtId="0" fontId="6" fillId="0" borderId="21" xfId="87" applyFont="1" applyBorder="1" applyAlignment="1">
      <alignment horizontal="center" vertical="center" wrapText="1"/>
    </xf>
    <xf numFmtId="0" fontId="6" fillId="0" borderId="19" xfId="87" applyFont="1" applyBorder="1" applyAlignment="1">
      <alignment horizontal="center" vertical="center" wrapText="1"/>
    </xf>
    <xf numFmtId="0" fontId="6" fillId="0" borderId="16" xfId="87" applyFont="1" applyBorder="1" applyAlignment="1">
      <alignment horizontal="center" vertical="center" wrapText="1"/>
    </xf>
    <xf numFmtId="0" fontId="6" fillId="0" borderId="13" xfId="87" applyFont="1" applyBorder="1" applyAlignment="1">
      <alignment horizontal="center" vertical="center" wrapText="1"/>
    </xf>
    <xf numFmtId="0" fontId="5" fillId="0" borderId="16" xfId="88" applyFont="1" applyFill="1" applyBorder="1" applyAlignment="1" applyProtection="1">
      <alignment horizontal="center" vertical="center" wrapText="1"/>
    </xf>
    <xf numFmtId="0" fontId="5" fillId="0" borderId="13" xfId="88" applyFont="1" applyFill="1" applyBorder="1" applyAlignment="1" applyProtection="1">
      <alignment horizontal="center" vertical="center" wrapText="1"/>
    </xf>
    <xf numFmtId="0" fontId="45" fillId="0" borderId="22" xfId="87" applyFont="1" applyBorder="1" applyAlignment="1">
      <alignment horizontal="center" vertical="center" wrapText="1"/>
    </xf>
    <xf numFmtId="0" fontId="45" fillId="0" borderId="20" xfId="87" applyFont="1" applyBorder="1" applyAlignment="1">
      <alignment horizontal="center" vertical="center" wrapText="1"/>
    </xf>
    <xf numFmtId="0" fontId="45" fillId="0" borderId="21" xfId="87" applyFont="1" applyBorder="1" applyAlignment="1">
      <alignment horizontal="center" vertical="center" wrapText="1"/>
    </xf>
    <xf numFmtId="0" fontId="5" fillId="0" borderId="19" xfId="87" applyFont="1" applyBorder="1" applyAlignment="1">
      <alignment horizontal="center" vertical="center" wrapText="1"/>
    </xf>
    <xf numFmtId="0" fontId="5" fillId="0" borderId="13" xfId="87" applyFont="1" applyBorder="1" applyAlignment="1">
      <alignment horizontal="center" vertical="center" wrapText="1"/>
    </xf>
    <xf numFmtId="0" fontId="5" fillId="0" borderId="16" xfId="87" applyFont="1" applyBorder="1" applyAlignment="1">
      <alignment horizontal="center" vertical="center" wrapText="1"/>
    </xf>
    <xf numFmtId="0" fontId="5" fillId="0" borderId="22" xfId="87" applyFont="1" applyBorder="1" applyAlignment="1">
      <alignment horizontal="center" vertical="center" wrapText="1"/>
    </xf>
    <xf numFmtId="0" fontId="5" fillId="0" borderId="15" xfId="87" applyFont="1" applyBorder="1" applyAlignment="1">
      <alignment horizontal="center" vertical="center" wrapText="1"/>
    </xf>
    <xf numFmtId="0" fontId="5" fillId="0" borderId="21" xfId="87" applyFont="1" applyBorder="1" applyAlignment="1">
      <alignment horizontal="center" vertical="center" wrapText="1"/>
    </xf>
    <xf numFmtId="0" fontId="5" fillId="0" borderId="14" xfId="87" applyFont="1" applyBorder="1" applyAlignment="1">
      <alignment horizontal="center" vertical="center" wrapText="1"/>
    </xf>
    <xf numFmtId="0" fontId="6" fillId="0" borderId="22" xfId="87" applyFont="1" applyFill="1" applyBorder="1" applyAlignment="1">
      <alignment horizontal="center" vertical="center" wrapText="1"/>
    </xf>
    <xf numFmtId="0" fontId="6" fillId="0" borderId="20" xfId="87" applyFont="1" applyFill="1" applyBorder="1" applyAlignment="1">
      <alignment horizontal="center" vertical="center" wrapText="1"/>
    </xf>
    <xf numFmtId="0" fontId="6" fillId="0" borderId="21" xfId="87" applyFont="1" applyFill="1" applyBorder="1" applyAlignment="1">
      <alignment horizontal="center" vertical="center" wrapText="1"/>
    </xf>
    <xf numFmtId="0" fontId="6" fillId="0" borderId="19" xfId="87" applyFont="1" applyFill="1" applyBorder="1" applyAlignment="1">
      <alignment horizontal="center" vertical="center" wrapText="1"/>
    </xf>
    <xf numFmtId="0" fontId="6" fillId="0" borderId="16" xfId="87" applyFont="1" applyFill="1" applyBorder="1" applyAlignment="1">
      <alignment horizontal="center" vertical="center" wrapText="1"/>
    </xf>
    <xf numFmtId="0" fontId="6" fillId="0" borderId="13" xfId="87" applyFont="1" applyFill="1" applyBorder="1" applyAlignment="1">
      <alignment horizontal="center" vertical="center" wrapText="1"/>
    </xf>
    <xf numFmtId="0" fontId="5" fillId="0" borderId="19" xfId="87" applyFont="1" applyFill="1" applyBorder="1" applyAlignment="1">
      <alignment horizontal="center" vertical="center" wrapText="1"/>
    </xf>
    <xf numFmtId="0" fontId="5" fillId="0" borderId="13" xfId="87" applyFont="1" applyFill="1" applyBorder="1" applyAlignment="1">
      <alignment horizontal="center" vertical="center" wrapText="1"/>
    </xf>
    <xf numFmtId="0" fontId="5" fillId="0" borderId="16" xfId="87" applyFont="1" applyFill="1" applyBorder="1" applyAlignment="1">
      <alignment horizontal="center" vertical="center" wrapText="1"/>
    </xf>
    <xf numFmtId="0" fontId="5" fillId="0" borderId="22" xfId="87" applyFont="1" applyFill="1" applyBorder="1" applyAlignment="1">
      <alignment horizontal="center" vertical="center" wrapText="1"/>
    </xf>
    <xf numFmtId="0" fontId="5" fillId="0" borderId="15" xfId="87" applyFont="1" applyFill="1" applyBorder="1" applyAlignment="1">
      <alignment horizontal="center" vertical="center" wrapText="1"/>
    </xf>
    <xf numFmtId="0" fontId="5" fillId="0" borderId="21" xfId="87" applyFont="1" applyFill="1" applyBorder="1" applyAlignment="1">
      <alignment horizontal="center" vertical="center" wrapText="1"/>
    </xf>
    <xf numFmtId="0" fontId="5" fillId="0" borderId="14" xfId="87" applyFont="1" applyFill="1" applyBorder="1" applyAlignment="1">
      <alignment horizontal="center" vertical="center" wrapText="1"/>
    </xf>
  </cellXfs>
  <cellStyles count="95">
    <cellStyle name="_CD_Peru" xfId="1"/>
    <cellStyle name="=C:\WINNT\SYSTEM32\COMMAND.COM" xfId="30"/>
    <cellStyle name="20% - Énfasis1" xfId="31"/>
    <cellStyle name="20% - Énfasis2" xfId="32"/>
    <cellStyle name="20% - Énfasis3" xfId="33"/>
    <cellStyle name="20% - Énfasis4" xfId="34"/>
    <cellStyle name="20% - Énfasis5" xfId="35"/>
    <cellStyle name="20% - Énfasis6" xfId="36"/>
    <cellStyle name="40% - Énfasis1" xfId="37"/>
    <cellStyle name="40% - Énfasis2" xfId="38"/>
    <cellStyle name="40% - Énfasis3" xfId="39"/>
    <cellStyle name="40% - Énfasis4" xfId="40"/>
    <cellStyle name="40% - Énfasis5" xfId="41"/>
    <cellStyle name="40% - Énfasis6" xfId="42"/>
    <cellStyle name="60% - Énfasis1" xfId="43"/>
    <cellStyle name="60% - Énfasis2" xfId="44"/>
    <cellStyle name="60% - Énfasis3" xfId="45"/>
    <cellStyle name="60% - Énfasis4" xfId="46"/>
    <cellStyle name="60% - Énfasis5" xfId="47"/>
    <cellStyle name="60% - Énfasis6" xfId="48"/>
    <cellStyle name="ANCLAS,REZONES Y SUS PARTES,DE FUNDICION,DE HIERRO O DE ACERO" xfId="20"/>
    <cellStyle name="ANCLAS,REZONES Y SUS PARTES,DE FUNDICION,DE HIERRO O DE ACERO 2" xfId="22"/>
    <cellStyle name="ANCLAS,REZONES Y SUS PARTES,DE FUNDICION,DE HIERRO O DE ACERO 2 2" xfId="49"/>
    <cellStyle name="ANCLAS,REZONES Y SUS PARTES,DE FUNDICION,DE HIERRO O DE ACERO 3" xfId="24"/>
    <cellStyle name="bolet" xfId="50"/>
    <cellStyle name="Buena" xfId="51"/>
    <cellStyle name="Cálculo" xfId="52"/>
    <cellStyle name="Celda de comprobación" xfId="53"/>
    <cellStyle name="Celda vinculada" xfId="54"/>
    <cellStyle name="Comma" xfId="2" builtinId="3"/>
    <cellStyle name="Comma [0]" xfId="3" builtinId="6"/>
    <cellStyle name="Comma [0] 2" xfId="94"/>
    <cellStyle name="Comma 2" xfId="55"/>
    <cellStyle name="Comma0" xfId="56"/>
    <cellStyle name="Currency 2" xfId="57"/>
    <cellStyle name="Currency0" xfId="58"/>
    <cellStyle name="Date" xfId="59"/>
    <cellStyle name="Diseño" xfId="4"/>
    <cellStyle name="Encabezado 4" xfId="60"/>
    <cellStyle name="Énfasis1" xfId="61"/>
    <cellStyle name="Énfasis2" xfId="62"/>
    <cellStyle name="Énfasis3" xfId="63"/>
    <cellStyle name="Énfasis4" xfId="64"/>
    <cellStyle name="Énfasis5" xfId="65"/>
    <cellStyle name="Énfasis6" xfId="66"/>
    <cellStyle name="Entrada" xfId="67"/>
    <cellStyle name="Fixed" xfId="68"/>
    <cellStyle name="Incorrecto" xfId="69"/>
    <cellStyle name="MES" xfId="70"/>
    <cellStyle name="Millares_Petroleo" xfId="71"/>
    <cellStyle name="Normal" xfId="0" builtinId="0"/>
    <cellStyle name="Normal 2" xfId="23"/>
    <cellStyle name="Normal 3" xfId="27"/>
    <cellStyle name="Normal 4" xfId="85"/>
    <cellStyle name="Normal 5" xfId="87"/>
    <cellStyle name="Normal__CN-Arg" xfId="93"/>
    <cellStyle name="Normal__CN-BRB" xfId="92"/>
    <cellStyle name="Normal_ARG96-01" xfId="5"/>
    <cellStyle name="Normal_ARG96-02" xfId="91"/>
    <cellStyle name="Normal_ARG96-03" xfId="29"/>
    <cellStyle name="Normal_ARG96-04" xfId="25"/>
    <cellStyle name="Normal_ARG96-07" xfId="6"/>
    <cellStyle name="Normal_ARG96-09" xfId="7"/>
    <cellStyle name="Normal_ARG96-10" xfId="8"/>
    <cellStyle name="Normal_ARG96-11" xfId="9"/>
    <cellStyle name="Normal_ARG96-12" xfId="88"/>
    <cellStyle name="Normal_ARG96-14" xfId="72"/>
    <cellStyle name="Normal_ARG96-15" xfId="10"/>
    <cellStyle name="Normal_ArgDestiX" xfId="89"/>
    <cellStyle name="Normal_BOL96-16" xfId="28"/>
    <cellStyle name="Normal_BOL96-17" xfId="26"/>
    <cellStyle name="Normal_CD_Peru" xfId="11"/>
    <cellStyle name="Normal_CuadrosBoletín_electricidad_desest" xfId="12"/>
    <cellStyle name="Normal_EcuIET" xfId="86"/>
    <cellStyle name="Normal_HND96-15" xfId="21"/>
    <cellStyle name="Normal_MEX96-14" xfId="90"/>
    <cellStyle name="Normal_PER96-02" xfId="13"/>
    <cellStyle name="Normal_PER96-06" xfId="14"/>
    <cellStyle name="Normal_PER96-07" xfId="15"/>
    <cellStyle name="Normal_PER96-08" xfId="16"/>
    <cellStyle name="Normal_PER96-09" xfId="17"/>
    <cellStyle name="Normal_PER96-11" xfId="18"/>
    <cellStyle name="Normal_PER96-15" xfId="83"/>
    <cellStyle name="Normal_Peru" xfId="84"/>
    <cellStyle name="Normal_PRY96-06" xfId="19"/>
    <cellStyle name="Notas" xfId="73"/>
    <cellStyle name="Salida" xfId="74"/>
    <cellStyle name="Style 1" xfId="75"/>
    <cellStyle name="Texto de advertencia" xfId="76"/>
    <cellStyle name="Texto explicativo" xfId="77"/>
    <cellStyle name="Título" xfId="78"/>
    <cellStyle name="Título 1" xfId="79"/>
    <cellStyle name="Título 2" xfId="80"/>
    <cellStyle name="Título 3" xfId="81"/>
    <cellStyle name="Título_Petroleo" xfId="8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0E0E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2"/>
  <sheetViews>
    <sheetView showGridLines="0" workbookViewId="0">
      <selection activeCell="B11" sqref="B11"/>
    </sheetView>
  </sheetViews>
  <sheetFormatPr defaultColWidth="9.28515625" defaultRowHeight="10.199999999999999"/>
  <cols>
    <col min="1" max="1" width="13.28515625" style="152" bestFit="1" customWidth="1"/>
    <col min="2" max="2" width="66.140625" style="152" customWidth="1"/>
    <col min="3" max="3" width="67" style="152" bestFit="1" customWidth="1"/>
    <col min="4" max="16384" width="9.28515625" style="152"/>
  </cols>
  <sheetData>
    <row r="1" spans="1:3" s="167" customFormat="1" ht="16.2" customHeight="1">
      <c r="B1" s="168" t="s">
        <v>33</v>
      </c>
      <c r="C1" s="168" t="s">
        <v>41</v>
      </c>
    </row>
    <row r="2" spans="1:3">
      <c r="A2" s="166">
        <f ca="1">NOW()</f>
        <v>41550.610749884261</v>
      </c>
      <c r="B2" s="165" t="s">
        <v>327</v>
      </c>
      <c r="C2" s="165" t="s">
        <v>326</v>
      </c>
    </row>
    <row r="3" spans="1:3">
      <c r="A3" s="164"/>
      <c r="B3" s="163"/>
      <c r="C3" s="163"/>
    </row>
    <row r="4" spans="1:3">
      <c r="A4" s="162"/>
      <c r="B4" s="161"/>
      <c r="C4" s="160"/>
    </row>
    <row r="5" spans="1:3" ht="15.9" customHeight="1">
      <c r="A5" s="158">
        <v>1</v>
      </c>
      <c r="B5" s="157" t="s">
        <v>325</v>
      </c>
      <c r="C5" s="157" t="s">
        <v>324</v>
      </c>
    </row>
    <row r="6" spans="1:3" ht="15.9" customHeight="1">
      <c r="A6" s="158">
        <v>2</v>
      </c>
      <c r="B6" s="157" t="s">
        <v>323</v>
      </c>
      <c r="C6" s="157" t="s">
        <v>322</v>
      </c>
    </row>
    <row r="7" spans="1:3" ht="15.9" customHeight="1">
      <c r="A7" s="158">
        <v>3</v>
      </c>
      <c r="B7" s="157" t="s">
        <v>321</v>
      </c>
      <c r="C7" s="157" t="s">
        <v>321</v>
      </c>
    </row>
    <row r="8" spans="1:3" ht="15.9" customHeight="1">
      <c r="A8" s="158">
        <v>4</v>
      </c>
      <c r="B8" s="157" t="s">
        <v>320</v>
      </c>
      <c r="C8" s="159" t="s">
        <v>319</v>
      </c>
    </row>
    <row r="9" spans="1:3" ht="15.9" customHeight="1">
      <c r="A9" s="158">
        <v>5</v>
      </c>
      <c r="B9" s="157" t="s">
        <v>17</v>
      </c>
      <c r="C9" s="157" t="s">
        <v>83</v>
      </c>
    </row>
    <row r="10" spans="1:3" ht="15.9" customHeight="1">
      <c r="A10" s="158">
        <v>6</v>
      </c>
      <c r="B10" s="157" t="s">
        <v>318</v>
      </c>
      <c r="C10" s="157" t="s">
        <v>82</v>
      </c>
    </row>
    <row r="11" spans="1:3" ht="15.9" customHeight="1">
      <c r="A11" s="158">
        <v>7</v>
      </c>
      <c r="B11" s="157" t="s">
        <v>317</v>
      </c>
      <c r="C11" s="157" t="s">
        <v>316</v>
      </c>
    </row>
    <row r="12" spans="1:3" ht="15.9" customHeight="1">
      <c r="A12" s="511">
        <v>8</v>
      </c>
      <c r="B12" s="157" t="s">
        <v>21</v>
      </c>
      <c r="C12" s="157" t="s">
        <v>81</v>
      </c>
    </row>
    <row r="13" spans="1:3" ht="15.9" customHeight="1">
      <c r="A13" s="158">
        <v>9</v>
      </c>
      <c r="B13" s="157" t="s">
        <v>315</v>
      </c>
      <c r="C13" s="157" t="s">
        <v>314</v>
      </c>
    </row>
    <row r="14" spans="1:3" ht="15.9" customHeight="1">
      <c r="A14" s="158">
        <v>10</v>
      </c>
      <c r="B14" s="157" t="s">
        <v>313</v>
      </c>
      <c r="C14" s="157" t="s">
        <v>312</v>
      </c>
    </row>
    <row r="15" spans="1:3" ht="15.9" customHeight="1">
      <c r="A15" s="158">
        <v>11</v>
      </c>
      <c r="B15" s="157" t="s">
        <v>311</v>
      </c>
      <c r="C15" s="159" t="s">
        <v>310</v>
      </c>
    </row>
    <row r="16" spans="1:3" ht="15.9" customHeight="1">
      <c r="A16" s="158">
        <v>12</v>
      </c>
      <c r="B16" s="157" t="s">
        <v>309</v>
      </c>
      <c r="C16" s="157" t="s">
        <v>308</v>
      </c>
    </row>
    <row r="17" spans="1:3" ht="15.9" customHeight="1">
      <c r="A17" s="158">
        <v>13</v>
      </c>
      <c r="B17" s="157" t="s">
        <v>307</v>
      </c>
      <c r="C17" s="157" t="s">
        <v>306</v>
      </c>
    </row>
    <row r="18" spans="1:3" ht="15.9" customHeight="1">
      <c r="A18" s="158">
        <v>14</v>
      </c>
      <c r="B18" s="157" t="s">
        <v>305</v>
      </c>
      <c r="C18" s="157" t="s">
        <v>304</v>
      </c>
    </row>
    <row r="19" spans="1:3" ht="15.9" customHeight="1">
      <c r="A19" s="158">
        <v>15</v>
      </c>
      <c r="B19" s="157" t="s">
        <v>303</v>
      </c>
      <c r="C19" s="157" t="s">
        <v>302</v>
      </c>
    </row>
    <row r="20" spans="1:3" ht="15.9" customHeight="1">
      <c r="A20" s="158" t="s">
        <v>301</v>
      </c>
      <c r="B20" s="157" t="s">
        <v>89</v>
      </c>
      <c r="C20" s="157" t="s">
        <v>300</v>
      </c>
    </row>
    <row r="21" spans="1:3" ht="15.9" customHeight="1">
      <c r="A21" s="511" t="s">
        <v>299</v>
      </c>
      <c r="B21" s="157" t="s">
        <v>298</v>
      </c>
      <c r="C21" s="157" t="s">
        <v>297</v>
      </c>
    </row>
    <row r="22" spans="1:3" ht="19.2" customHeight="1">
      <c r="A22" s="156">
        <v>18</v>
      </c>
      <c r="B22" s="157" t="s">
        <v>296</v>
      </c>
      <c r="C22" s="157" t="s">
        <v>295</v>
      </c>
    </row>
    <row r="23" spans="1:3" s="153" customFormat="1" ht="16.05" customHeight="1">
      <c r="A23" s="156"/>
    </row>
    <row r="24" spans="1:3" s="153" customFormat="1" ht="15">
      <c r="A24" s="156"/>
      <c r="B24" s="155"/>
      <c r="C24" s="154"/>
    </row>
    <row r="25" spans="1:3" s="153" customFormat="1" ht="15">
      <c r="A25" s="156"/>
      <c r="B25" s="155"/>
      <c r="C25" s="154"/>
    </row>
    <row r="26" spans="1:3" s="153" customFormat="1" ht="15">
      <c r="A26" s="156"/>
      <c r="B26" s="155"/>
      <c r="C26" s="154"/>
    </row>
    <row r="27" spans="1:3" s="153" customFormat="1" ht="15">
      <c r="A27" s="156"/>
      <c r="B27" s="155"/>
      <c r="C27" s="154"/>
    </row>
    <row r="28" spans="1:3" s="153" customFormat="1" ht="15">
      <c r="A28" s="156"/>
      <c r="B28" s="155"/>
      <c r="C28" s="154"/>
    </row>
    <row r="29" spans="1:3" s="153" customFormat="1" ht="15">
      <c r="A29" s="156"/>
      <c r="B29" s="155"/>
      <c r="C29" s="154"/>
    </row>
    <row r="30" spans="1:3" s="153" customFormat="1" ht="15">
      <c r="A30" s="156"/>
      <c r="B30" s="155"/>
      <c r="C30" s="154"/>
    </row>
    <row r="31" spans="1:3" s="153" customFormat="1" ht="15">
      <c r="A31" s="156"/>
      <c r="B31" s="155"/>
      <c r="C31" s="154"/>
    </row>
    <row r="32" spans="1:3" s="153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20"/>
  <sheetViews>
    <sheetView showGridLines="0" zoomScale="110" zoomScaleNormal="110" workbookViewId="0"/>
  </sheetViews>
  <sheetFormatPr defaultColWidth="11.7109375" defaultRowHeight="10.199999999999999"/>
  <cols>
    <col min="1" max="1" width="43.5703125" style="276" customWidth="1"/>
    <col min="2" max="2" width="2.140625" style="278" customWidth="1"/>
    <col min="3" max="3" width="7.28515625" style="277" bestFit="1" customWidth="1"/>
    <col min="4" max="10" width="7.7109375" style="277" bestFit="1" customWidth="1"/>
    <col min="11" max="11" width="8.140625" style="277" bestFit="1" customWidth="1"/>
    <col min="12" max="12" width="2.5703125" style="276" customWidth="1"/>
    <col min="13" max="13" width="47.5703125" style="276" customWidth="1"/>
    <col min="14" max="16384" width="11.7109375" style="275"/>
  </cols>
  <sheetData>
    <row r="1" spans="1:13" s="295" customFormat="1" ht="12">
      <c r="A1" s="296">
        <v>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3" s="292" customFormat="1">
      <c r="A2" s="293" t="s">
        <v>674</v>
      </c>
      <c r="B2" s="293"/>
      <c r="C2" s="294"/>
      <c r="D2" s="294"/>
      <c r="E2" s="294"/>
      <c r="F2" s="294"/>
      <c r="G2" s="294"/>
      <c r="H2" s="294"/>
      <c r="I2" s="294"/>
      <c r="J2" s="294"/>
      <c r="K2" s="294"/>
      <c r="L2" s="293"/>
      <c r="M2" s="293" t="s">
        <v>673</v>
      </c>
    </row>
    <row r="4" spans="1:13">
      <c r="A4" s="289"/>
      <c r="B4" s="291"/>
      <c r="C4" s="290">
        <v>2004</v>
      </c>
      <c r="D4" s="290">
        <v>2005</v>
      </c>
      <c r="E4" s="290">
        <v>2006</v>
      </c>
      <c r="F4" s="290">
        <v>2007</v>
      </c>
      <c r="G4" s="290">
        <v>2008</v>
      </c>
      <c r="H4" s="290">
        <v>2009</v>
      </c>
      <c r="I4" s="290">
        <v>2010</v>
      </c>
      <c r="J4" s="290">
        <v>2011</v>
      </c>
      <c r="K4" s="290">
        <v>2012</v>
      </c>
      <c r="L4" s="289" t="s">
        <v>37</v>
      </c>
      <c r="M4" s="289"/>
    </row>
    <row r="5" spans="1:13">
      <c r="A5" s="286"/>
      <c r="B5" s="288"/>
      <c r="C5" s="287"/>
      <c r="D5" s="287"/>
      <c r="E5" s="287"/>
      <c r="F5" s="287"/>
      <c r="G5" s="287"/>
      <c r="H5" s="287"/>
      <c r="I5" s="287"/>
      <c r="J5" s="287"/>
      <c r="K5" s="287"/>
      <c r="L5" s="286"/>
      <c r="M5" s="286"/>
    </row>
    <row r="6" spans="1:13">
      <c r="B6" s="278" t="s">
        <v>672</v>
      </c>
    </row>
    <row r="7" spans="1:13">
      <c r="A7" s="276" t="s">
        <v>671</v>
      </c>
      <c r="C7" s="280">
        <v>4.9767312724711577</v>
      </c>
      <c r="D7" s="280">
        <v>6.8266886575570673</v>
      </c>
      <c r="E7" s="280">
        <v>7.740496297527355</v>
      </c>
      <c r="F7" s="280">
        <v>8.8685259296510601</v>
      </c>
      <c r="G7" s="280">
        <v>9.7612679321379847</v>
      </c>
      <c r="H7" s="280">
        <v>0.90987046003674354</v>
      </c>
      <c r="I7" s="280">
        <v>8.7799869471849803</v>
      </c>
      <c r="J7" s="280">
        <v>6.9320614496610533</v>
      </c>
      <c r="K7" s="280">
        <v>6.3089892082813126</v>
      </c>
      <c r="L7" s="279"/>
      <c r="M7" s="276" t="s">
        <v>670</v>
      </c>
    </row>
    <row r="8" spans="1:13">
      <c r="A8" s="276" t="s">
        <v>669</v>
      </c>
      <c r="C8" s="280">
        <v>3.7028453848496623</v>
      </c>
      <c r="D8" s="280">
        <v>5.5636372249285859</v>
      </c>
      <c r="E8" s="280">
        <v>6.5209615360458217</v>
      </c>
      <c r="F8" s="280">
        <v>7.6990350209295011</v>
      </c>
      <c r="G8" s="280">
        <v>8.6110952469557134</v>
      </c>
      <c r="H8" s="280">
        <v>-0.15130470191140333</v>
      </c>
      <c r="I8" s="280">
        <v>7.600672108847939</v>
      </c>
      <c r="J8" s="280">
        <v>5.728590752653373</v>
      </c>
      <c r="K8" s="280">
        <v>5.0903205990826983</v>
      </c>
      <c r="L8" s="279"/>
      <c r="M8" s="276" t="s">
        <v>668</v>
      </c>
    </row>
    <row r="9" spans="1:13">
      <c r="C9" s="280"/>
      <c r="D9" s="280"/>
      <c r="E9" s="280"/>
      <c r="F9" s="280"/>
      <c r="G9" s="280"/>
      <c r="H9" s="280"/>
      <c r="I9" s="280"/>
      <c r="J9" s="280"/>
      <c r="K9" s="280"/>
      <c r="L9" s="279"/>
    </row>
    <row r="10" spans="1:13">
      <c r="A10" s="276" t="s">
        <v>667</v>
      </c>
      <c r="C10" s="280"/>
      <c r="D10" s="280"/>
      <c r="E10" s="280"/>
      <c r="F10" s="280"/>
      <c r="G10" s="280"/>
      <c r="H10" s="280"/>
      <c r="I10" s="280"/>
      <c r="J10" s="280"/>
      <c r="K10" s="280"/>
      <c r="L10" s="279"/>
      <c r="M10" s="276" t="s">
        <v>666</v>
      </c>
    </row>
    <row r="11" spans="1:13">
      <c r="A11" s="276" t="s">
        <v>665</v>
      </c>
      <c r="C11" s="280">
        <v>0.13886761438077766</v>
      </c>
      <c r="D11" s="280">
        <v>5.2775334266322638</v>
      </c>
      <c r="E11" s="280">
        <v>8.0071031216515607</v>
      </c>
      <c r="F11" s="280">
        <v>3.4567759655639962</v>
      </c>
      <c r="G11" s="280">
        <v>7.1500138627499377</v>
      </c>
      <c r="H11" s="280">
        <v>2.2656164334075912</v>
      </c>
      <c r="I11" s="280">
        <v>3.7529716902833687</v>
      </c>
      <c r="J11" s="280">
        <v>5.7262382237596166</v>
      </c>
      <c r="K11" s="280">
        <v>4.1103883061536672</v>
      </c>
      <c r="L11" s="279"/>
      <c r="M11" s="276" t="s">
        <v>664</v>
      </c>
    </row>
    <row r="12" spans="1:13">
      <c r="A12" s="276" t="s">
        <v>663</v>
      </c>
      <c r="C12" s="280">
        <v>5.2779295758492495</v>
      </c>
      <c r="D12" s="280">
        <v>8.3984550385913792</v>
      </c>
      <c r="E12" s="280">
        <v>1.3901232931045504</v>
      </c>
      <c r="F12" s="280">
        <v>2.7126696866768718</v>
      </c>
      <c r="G12" s="280">
        <v>7.6270036855307977</v>
      </c>
      <c r="H12" s="280">
        <v>0.74491001396261858</v>
      </c>
      <c r="I12" s="280">
        <v>0.30606244075432887</v>
      </c>
      <c r="J12" s="280">
        <v>0.14900201029162119</v>
      </c>
      <c r="K12" s="280">
        <v>2.2079407198385193</v>
      </c>
      <c r="L12" s="279"/>
      <c r="M12" s="276" t="s">
        <v>662</v>
      </c>
    </row>
    <row r="13" spans="1:13">
      <c r="A13" s="276" t="s">
        <v>661</v>
      </c>
      <c r="C13" s="280">
        <v>7.4125884423109412</v>
      </c>
      <c r="D13" s="280">
        <v>7.4520778930188269</v>
      </c>
      <c r="E13" s="280">
        <v>7.5117362686912381</v>
      </c>
      <c r="F13" s="280">
        <v>11.096418139423836</v>
      </c>
      <c r="G13" s="280">
        <v>9.0992969658535863</v>
      </c>
      <c r="H13" s="280">
        <v>-7.0495019189050208</v>
      </c>
      <c r="I13" s="280">
        <v>13.597988577912524</v>
      </c>
      <c r="J13" s="280">
        <v>6.0009927052895762</v>
      </c>
      <c r="K13" s="280">
        <v>1.3172670079710791</v>
      </c>
      <c r="L13" s="279"/>
      <c r="M13" s="276" t="s">
        <v>660</v>
      </c>
    </row>
    <row r="14" spans="1:13">
      <c r="A14" s="276" t="s">
        <v>659</v>
      </c>
      <c r="C14" s="280">
        <v>4.4700135890295423</v>
      </c>
      <c r="D14" s="280">
        <v>5.5889294911582788</v>
      </c>
      <c r="E14" s="280">
        <v>6.8855663126707434</v>
      </c>
      <c r="F14" s="280">
        <v>8.4723225008254133</v>
      </c>
      <c r="G14" s="280">
        <v>7.7727884671667136</v>
      </c>
      <c r="H14" s="280">
        <v>1.1660061264202604</v>
      </c>
      <c r="I14" s="280">
        <v>7.8280434480276107</v>
      </c>
      <c r="J14" s="280">
        <v>7.3488454578065188</v>
      </c>
      <c r="K14" s="280">
        <v>5.2486428227519921</v>
      </c>
      <c r="L14" s="279"/>
      <c r="M14" s="276" t="s">
        <v>658</v>
      </c>
    </row>
    <row r="15" spans="1:13">
      <c r="A15" s="276" t="s">
        <v>657</v>
      </c>
      <c r="C15" s="280">
        <v>4.6714047898448685</v>
      </c>
      <c r="D15" s="280">
        <v>8.3966371080201654</v>
      </c>
      <c r="E15" s="280">
        <v>14.759618668743734</v>
      </c>
      <c r="F15" s="280">
        <v>16.620169039454915</v>
      </c>
      <c r="G15" s="280">
        <v>16.454381921111903</v>
      </c>
      <c r="H15" s="280">
        <v>6.144228664595186</v>
      </c>
      <c r="I15" s="280">
        <v>17.436742070290023</v>
      </c>
      <c r="J15" s="280">
        <v>3.0493517699097916</v>
      </c>
      <c r="K15" s="280">
        <v>15.161292869404864</v>
      </c>
      <c r="L15" s="279"/>
      <c r="M15" s="276" t="s">
        <v>656</v>
      </c>
    </row>
    <row r="16" spans="1:13">
      <c r="A16" s="276" t="s">
        <v>655</v>
      </c>
      <c r="C16" s="280"/>
      <c r="D16" s="280"/>
      <c r="E16" s="280"/>
      <c r="F16" s="280"/>
      <c r="G16" s="280"/>
      <c r="H16" s="280"/>
      <c r="I16" s="280"/>
      <c r="J16" s="280"/>
      <c r="K16" s="280"/>
      <c r="L16" s="279"/>
      <c r="M16" s="276" t="s">
        <v>654</v>
      </c>
    </row>
    <row r="17" spans="1:13">
      <c r="A17" s="276" t="s">
        <v>653</v>
      </c>
      <c r="C17" s="280">
        <v>5.8589515521599855</v>
      </c>
      <c r="D17" s="280">
        <v>6.0272147164490697</v>
      </c>
      <c r="E17" s="280">
        <v>10.288460504549789</v>
      </c>
      <c r="F17" s="280">
        <v>9.5183038106938511</v>
      </c>
      <c r="G17" s="280">
        <v>12.426869928779771</v>
      </c>
      <c r="H17" s="280">
        <v>-0.10799676734843944</v>
      </c>
      <c r="I17" s="280">
        <v>9.9198631535467605</v>
      </c>
      <c r="J17" s="280">
        <v>8.9199747938080165</v>
      </c>
      <c r="K17" s="280">
        <v>7.1585006637834958</v>
      </c>
      <c r="L17" s="279"/>
      <c r="M17" s="276" t="s">
        <v>652</v>
      </c>
    </row>
    <row r="18" spans="1:13">
      <c r="A18" s="276" t="s">
        <v>651</v>
      </c>
      <c r="C18" s="280">
        <v>6.4233903874990173</v>
      </c>
      <c r="D18" s="280">
        <v>8.528599781800029</v>
      </c>
      <c r="E18" s="280">
        <v>9.1888252578229856</v>
      </c>
      <c r="F18" s="280">
        <v>18.902357471650145</v>
      </c>
      <c r="G18" s="280">
        <v>10.037242297322768</v>
      </c>
      <c r="H18" s="280">
        <v>0.35751400964711966</v>
      </c>
      <c r="I18" s="280">
        <v>6.792938047302477</v>
      </c>
      <c r="J18" s="280">
        <v>10.722391499160832</v>
      </c>
      <c r="K18" s="280">
        <v>8.1404669273954298</v>
      </c>
      <c r="L18" s="279"/>
      <c r="M18" s="276" t="s">
        <v>650</v>
      </c>
    </row>
    <row r="19" spans="1:13">
      <c r="A19" s="276" t="s">
        <v>649</v>
      </c>
      <c r="C19" s="280"/>
      <c r="D19" s="280"/>
      <c r="E19" s="280"/>
      <c r="F19" s="280"/>
      <c r="G19" s="280"/>
      <c r="H19" s="280"/>
      <c r="I19" s="280"/>
      <c r="J19" s="280"/>
      <c r="K19" s="280"/>
      <c r="L19" s="279"/>
      <c r="M19" s="276" t="s">
        <v>648</v>
      </c>
    </row>
    <row r="20" spans="1:13">
      <c r="A20" s="276" t="s">
        <v>647</v>
      </c>
      <c r="C20" s="280">
        <v>3.8781407910829513</v>
      </c>
      <c r="D20" s="280">
        <v>6.5173100604815515</v>
      </c>
      <c r="E20" s="280">
        <v>7.4729053809006629</v>
      </c>
      <c r="F20" s="280">
        <v>9.3554900246658903</v>
      </c>
      <c r="G20" s="280">
        <v>10.188251219752264</v>
      </c>
      <c r="H20" s="280">
        <v>5.1636814379208973</v>
      </c>
      <c r="I20" s="280">
        <v>9.0895515107054514</v>
      </c>
      <c r="J20" s="280">
        <v>9.7766783405206503</v>
      </c>
      <c r="K20" s="280">
        <v>7.9429820005832319</v>
      </c>
      <c r="L20" s="279"/>
      <c r="M20" s="276" t="s">
        <v>646</v>
      </c>
    </row>
    <row r="21" spans="1:13">
      <c r="A21" s="276" t="s">
        <v>645</v>
      </c>
      <c r="C21" s="280">
        <v>3.7585927157884669</v>
      </c>
      <c r="D21" s="280">
        <v>5.3267839160709318</v>
      </c>
      <c r="E21" s="280">
        <v>5.7649889602592319</v>
      </c>
      <c r="F21" s="280">
        <v>4.460620638072843</v>
      </c>
      <c r="G21" s="280">
        <v>5.11466243970502</v>
      </c>
      <c r="H21" s="280">
        <v>6.7147577065092445</v>
      </c>
      <c r="I21" s="280">
        <v>4.5896190036563089</v>
      </c>
      <c r="J21" s="280">
        <v>5.3245467188492546</v>
      </c>
      <c r="K21" s="280">
        <v>5.8729894081198664</v>
      </c>
      <c r="L21" s="279"/>
      <c r="M21" s="276" t="s">
        <v>644</v>
      </c>
    </row>
    <row r="22" spans="1:13">
      <c r="C22" s="280"/>
      <c r="D22" s="280"/>
      <c r="E22" s="280"/>
      <c r="F22" s="280"/>
      <c r="G22" s="280"/>
      <c r="H22" s="280"/>
      <c r="I22" s="280"/>
      <c r="J22" s="280"/>
      <c r="K22" s="280"/>
      <c r="L22" s="279"/>
    </row>
    <row r="23" spans="1:13">
      <c r="A23" s="276" t="s">
        <v>643</v>
      </c>
      <c r="C23" s="280"/>
      <c r="D23" s="280"/>
      <c r="E23" s="280"/>
      <c r="F23" s="280"/>
      <c r="G23" s="280"/>
      <c r="H23" s="280"/>
      <c r="I23" s="280"/>
      <c r="J23" s="280"/>
      <c r="K23" s="280"/>
      <c r="L23" s="279"/>
      <c r="M23" s="276" t="s">
        <v>642</v>
      </c>
    </row>
    <row r="24" spans="1:13">
      <c r="A24" s="276" t="s">
        <v>641</v>
      </c>
      <c r="C24" s="280">
        <v>3.6939144235779819</v>
      </c>
      <c r="D24" s="280">
        <v>5.1228256557626306</v>
      </c>
      <c r="E24" s="280">
        <v>6.5783795074777274</v>
      </c>
      <c r="F24" s="280">
        <v>7.8736781935392353</v>
      </c>
      <c r="G24" s="280">
        <v>7.9610689758382147</v>
      </c>
      <c r="H24" s="280">
        <v>3.941414429730683</v>
      </c>
      <c r="I24" s="280">
        <v>6.5291115056357096</v>
      </c>
      <c r="J24" s="280">
        <v>6.2416524503856374</v>
      </c>
      <c r="K24" s="280">
        <v>6.3539912772588414</v>
      </c>
      <c r="L24" s="279"/>
      <c r="M24" s="276" t="s">
        <v>640</v>
      </c>
    </row>
    <row r="25" spans="1:13">
      <c r="A25" s="276" t="s">
        <v>639</v>
      </c>
      <c r="C25" s="280">
        <v>4.1298808209129678</v>
      </c>
      <c r="D25" s="280">
        <v>9.0914603519190109</v>
      </c>
      <c r="E25" s="280">
        <v>7.6154390861555843</v>
      </c>
      <c r="F25" s="280">
        <v>4.3399860540408675</v>
      </c>
      <c r="G25" s="280">
        <v>2.0836332658522139</v>
      </c>
      <c r="H25" s="280">
        <v>16.454430905423468</v>
      </c>
      <c r="I25" s="280">
        <v>7.8838475957357934</v>
      </c>
      <c r="J25" s="280">
        <v>6.1815638602826795</v>
      </c>
      <c r="K25" s="280">
        <v>9.1640588541763925</v>
      </c>
      <c r="L25" s="279"/>
      <c r="M25" s="276" t="s">
        <v>638</v>
      </c>
    </row>
    <row r="26" spans="1:13">
      <c r="A26" s="276" t="s">
        <v>637</v>
      </c>
      <c r="C26" s="280">
        <v>3.6391799860049145</v>
      </c>
      <c r="D26" s="280">
        <v>4.6222149058714468</v>
      </c>
      <c r="E26" s="280">
        <v>6.4419747245141545</v>
      </c>
      <c r="F26" s="280">
        <v>8.3435898965701796</v>
      </c>
      <c r="G26" s="280">
        <v>8.7137708385825121</v>
      </c>
      <c r="H26" s="280">
        <v>2.4366494386860449</v>
      </c>
      <c r="I26" s="280">
        <v>6.3439025361453849</v>
      </c>
      <c r="J26" s="280">
        <v>6.249986252077</v>
      </c>
      <c r="K26" s="280">
        <v>5.9645085998550451</v>
      </c>
      <c r="L26" s="279"/>
      <c r="M26" s="276" t="s">
        <v>636</v>
      </c>
    </row>
    <row r="27" spans="1:13">
      <c r="A27" s="276" t="s">
        <v>629</v>
      </c>
      <c r="C27" s="280">
        <v>4.5033134003014341</v>
      </c>
      <c r="D27" s="280">
        <v>8.9115973843559626</v>
      </c>
      <c r="E27" s="280">
        <v>26.467879949724903</v>
      </c>
      <c r="F27" s="280">
        <v>26.305553845545269</v>
      </c>
      <c r="G27" s="280">
        <v>29.455681805019871</v>
      </c>
      <c r="H27" s="280">
        <v>-18.593227931576617</v>
      </c>
      <c r="I27" s="280">
        <v>37.376797578481046</v>
      </c>
      <c r="J27" s="280">
        <v>11.861563732986058</v>
      </c>
      <c r="K27" s="280">
        <v>13.209127236694695</v>
      </c>
      <c r="L27" s="279"/>
      <c r="M27" s="276" t="s">
        <v>628</v>
      </c>
    </row>
    <row r="28" spans="1:13">
      <c r="A28" s="276" t="s">
        <v>635</v>
      </c>
      <c r="C28" s="280">
        <v>15.22962060690498</v>
      </c>
      <c r="D28" s="280">
        <v>15.203178493195768</v>
      </c>
      <c r="E28" s="280">
        <v>0.79963862839964595</v>
      </c>
      <c r="F28" s="280">
        <v>6.1498284707073969</v>
      </c>
      <c r="G28" s="280">
        <v>9.9150192702384778</v>
      </c>
      <c r="H28" s="280">
        <v>-2.8810363664220073</v>
      </c>
      <c r="I28" s="280">
        <v>4.7924029463946693</v>
      </c>
      <c r="J28" s="280">
        <v>11.934312900876542</v>
      </c>
      <c r="K28" s="280">
        <v>3.9213382403093799</v>
      </c>
      <c r="L28" s="279"/>
      <c r="M28" s="276" t="s">
        <v>634</v>
      </c>
    </row>
    <row r="29" spans="1:13">
      <c r="A29" s="276" t="s">
        <v>633</v>
      </c>
      <c r="C29" s="280">
        <v>9.5580396400112289</v>
      </c>
      <c r="D29" s="280">
        <v>10.869673615408315</v>
      </c>
      <c r="E29" s="280">
        <v>13.062418199639382</v>
      </c>
      <c r="F29" s="280">
        <v>21.300057174668808</v>
      </c>
      <c r="G29" s="280">
        <v>26.188596233692163</v>
      </c>
      <c r="H29" s="280">
        <v>-15.968813549414252</v>
      </c>
      <c r="I29" s="280">
        <v>29.319559153244377</v>
      </c>
      <c r="J29" s="280">
        <v>14.578152618009277</v>
      </c>
      <c r="K29" s="280">
        <v>12.87567397334306</v>
      </c>
      <c r="L29" s="279"/>
      <c r="M29" s="276" t="s">
        <v>632</v>
      </c>
    </row>
    <row r="30" spans="1:13">
      <c r="C30" s="280"/>
      <c r="D30" s="280"/>
      <c r="E30" s="280"/>
      <c r="F30" s="280"/>
      <c r="G30" s="280"/>
      <c r="H30" s="280"/>
      <c r="I30" s="280"/>
      <c r="J30" s="280"/>
      <c r="K30" s="280"/>
      <c r="L30" s="279"/>
    </row>
    <row r="31" spans="1:13">
      <c r="A31" s="276" t="s">
        <v>631</v>
      </c>
      <c r="B31" s="278" t="s">
        <v>552</v>
      </c>
      <c r="C31" s="280"/>
      <c r="D31" s="280"/>
      <c r="E31" s="280"/>
      <c r="F31" s="280"/>
      <c r="G31" s="280"/>
      <c r="H31" s="280"/>
      <c r="I31" s="280"/>
      <c r="J31" s="280"/>
      <c r="K31" s="280"/>
      <c r="L31" s="279"/>
      <c r="M31" s="276" t="s">
        <v>630</v>
      </c>
    </row>
    <row r="32" spans="1:13">
      <c r="A32" s="276" t="s">
        <v>629</v>
      </c>
      <c r="C32" s="280">
        <v>17.95044503542788</v>
      </c>
      <c r="D32" s="280">
        <v>17.889742851302856</v>
      </c>
      <c r="E32" s="280">
        <v>20.042667730774401</v>
      </c>
      <c r="F32" s="280">
        <v>22.948562264414122</v>
      </c>
      <c r="G32" s="280">
        <v>27.242034164418833</v>
      </c>
      <c r="H32" s="280">
        <v>22.300333046416934</v>
      </c>
      <c r="I32" s="280">
        <v>26.589768307627825</v>
      </c>
      <c r="J32" s="280">
        <v>27.033688079168144</v>
      </c>
      <c r="K32" s="280">
        <v>28.492085002348926</v>
      </c>
      <c r="L32" s="279"/>
      <c r="M32" s="276" t="s">
        <v>628</v>
      </c>
    </row>
    <row r="33" spans="1:13">
      <c r="A33" s="276" t="s">
        <v>627</v>
      </c>
      <c r="C33" s="280">
        <v>18.036253247291526</v>
      </c>
      <c r="D33" s="280">
        <v>19.349567212319464</v>
      </c>
      <c r="E33" s="280">
        <v>23.197378304674761</v>
      </c>
      <c r="F33" s="280">
        <v>24.362688690156961</v>
      </c>
      <c r="G33" s="280">
        <v>23.148159373127925</v>
      </c>
      <c r="H33" s="280">
        <v>21.744893191047691</v>
      </c>
      <c r="I33" s="280">
        <v>24.187500702280616</v>
      </c>
      <c r="J33" s="280">
        <v>25.185525669567216</v>
      </c>
      <c r="K33" s="280">
        <v>24.991154033363582</v>
      </c>
      <c r="L33" s="279"/>
      <c r="M33" s="276" t="s">
        <v>626</v>
      </c>
    </row>
    <row r="34" spans="1:13">
      <c r="A34" s="276" t="s">
        <v>625</v>
      </c>
      <c r="C34" s="280">
        <v>-8.5808211863642819E-2</v>
      </c>
      <c r="D34" s="280">
        <v>-1.45982436101661</v>
      </c>
      <c r="E34" s="280">
        <v>-3.1547105739003567</v>
      </c>
      <c r="F34" s="280">
        <v>-1.4141264257428428</v>
      </c>
      <c r="G34" s="280">
        <v>4.0938747912909088</v>
      </c>
      <c r="H34" s="280">
        <v>0.55543985536924378</v>
      </c>
      <c r="I34" s="280">
        <v>2.4022676053472094</v>
      </c>
      <c r="J34" s="280">
        <v>1.8481624096009244</v>
      </c>
      <c r="K34" s="280">
        <v>3.5009309689853456</v>
      </c>
      <c r="L34" s="279"/>
      <c r="M34" s="276" t="s">
        <v>624</v>
      </c>
    </row>
    <row r="35" spans="1:13">
      <c r="C35" s="280"/>
      <c r="D35" s="280"/>
      <c r="E35" s="280"/>
      <c r="F35" s="280"/>
      <c r="G35" s="280"/>
      <c r="H35" s="280"/>
      <c r="I35" s="280"/>
      <c r="J35" s="280"/>
      <c r="K35" s="280"/>
      <c r="L35" s="279"/>
    </row>
    <row r="36" spans="1:13">
      <c r="A36" s="276" t="s">
        <v>623</v>
      </c>
      <c r="B36" s="278" t="s">
        <v>622</v>
      </c>
      <c r="C36" s="280"/>
      <c r="D36" s="280"/>
      <c r="E36" s="280"/>
      <c r="F36" s="280"/>
      <c r="G36" s="280"/>
      <c r="H36" s="280"/>
      <c r="I36" s="280"/>
      <c r="J36" s="280"/>
      <c r="K36" s="280"/>
      <c r="L36" s="279"/>
      <c r="M36" s="276" t="s">
        <v>621</v>
      </c>
    </row>
    <row r="37" spans="1:13">
      <c r="A37" s="276" t="s">
        <v>620</v>
      </c>
      <c r="C37" s="285">
        <v>59.809100000000001</v>
      </c>
      <c r="D37" s="285">
        <v>1158.9389000000001</v>
      </c>
      <c r="E37" s="285">
        <v>2912.3966999999998</v>
      </c>
      <c r="F37" s="285">
        <v>1520.5233000000001</v>
      </c>
      <c r="G37" s="285">
        <v>-5285.4872999999998</v>
      </c>
      <c r="H37" s="285">
        <v>-722.87030000000004</v>
      </c>
      <c r="I37" s="285">
        <v>-3782.0725000000002</v>
      </c>
      <c r="J37" s="285">
        <v>-3340.7366000000002</v>
      </c>
      <c r="K37" s="285">
        <v>-7136.0574999999999</v>
      </c>
      <c r="L37" s="279"/>
      <c r="M37" s="276" t="s">
        <v>619</v>
      </c>
    </row>
    <row r="38" spans="1:13">
      <c r="A38" s="276" t="s">
        <v>618</v>
      </c>
      <c r="C38" s="285">
        <v>3004.3933999999999</v>
      </c>
      <c r="D38" s="285">
        <v>5286.0753999999997</v>
      </c>
      <c r="E38" s="285">
        <v>8986.0650999999998</v>
      </c>
      <c r="F38" s="285">
        <v>8503.4973000000009</v>
      </c>
      <c r="G38" s="285">
        <v>2569.2977000000001</v>
      </c>
      <c r="H38" s="285">
        <v>5950.8307000000004</v>
      </c>
      <c r="I38" s="285">
        <v>6749.5102999999999</v>
      </c>
      <c r="J38" s="285">
        <v>9301.7872000000007</v>
      </c>
      <c r="K38" s="285">
        <v>4526.7947000000004</v>
      </c>
      <c r="L38" s="279"/>
      <c r="M38" s="276" t="s">
        <v>617</v>
      </c>
    </row>
    <row r="39" spans="1:13">
      <c r="A39" s="276" t="s">
        <v>616</v>
      </c>
      <c r="C39" s="285">
        <v>12809.169400000001</v>
      </c>
      <c r="D39" s="285">
        <v>17367.6842</v>
      </c>
      <c r="E39" s="285">
        <v>23830.147199999999</v>
      </c>
      <c r="F39" s="285">
        <v>28094.019100000001</v>
      </c>
      <c r="G39" s="285">
        <v>31018.479599999999</v>
      </c>
      <c r="H39" s="285">
        <v>26961.5183</v>
      </c>
      <c r="I39" s="285">
        <v>35564.829700000002</v>
      </c>
      <c r="J39" s="285">
        <v>46268.497900000002</v>
      </c>
      <c r="K39" s="285">
        <v>45639.4548</v>
      </c>
      <c r="L39" s="279"/>
      <c r="M39" s="276" t="s">
        <v>615</v>
      </c>
    </row>
    <row r="40" spans="1:13">
      <c r="A40" s="276" t="s">
        <v>614</v>
      </c>
      <c r="C40" s="285">
        <v>9804.7759000000005</v>
      </c>
      <c r="D40" s="285">
        <v>12081.608700000001</v>
      </c>
      <c r="E40" s="285">
        <v>14844.0821</v>
      </c>
      <c r="F40" s="285">
        <v>19590.521700000001</v>
      </c>
      <c r="G40" s="285">
        <v>28449.181799999998</v>
      </c>
      <c r="H40" s="285">
        <v>21010.6875</v>
      </c>
      <c r="I40" s="285">
        <v>28815.3194</v>
      </c>
      <c r="J40" s="285">
        <v>36966.710599999999</v>
      </c>
      <c r="K40" s="285">
        <v>41112.660100000001</v>
      </c>
      <c r="L40" s="279"/>
      <c r="M40" s="276" t="s">
        <v>613</v>
      </c>
    </row>
    <row r="41" spans="1:13">
      <c r="A41" s="276" t="s">
        <v>612</v>
      </c>
      <c r="C41" s="285">
        <v>-731.83280000000013</v>
      </c>
      <c r="D41" s="285">
        <v>-834.26649999999972</v>
      </c>
      <c r="E41" s="285">
        <v>-737.20280000000002</v>
      </c>
      <c r="F41" s="285">
        <v>-1191.9845</v>
      </c>
      <c r="G41" s="285">
        <v>-2055.6122000000005</v>
      </c>
      <c r="H41" s="285">
        <v>-1175.9964</v>
      </c>
      <c r="I41" s="285">
        <v>-2345.4838</v>
      </c>
      <c r="J41" s="285">
        <v>-2132.4778999999999</v>
      </c>
      <c r="K41" s="285">
        <v>-2258.1844000000001</v>
      </c>
      <c r="L41" s="279"/>
      <c r="M41" s="276" t="s">
        <v>611</v>
      </c>
    </row>
    <row r="42" spans="1:13">
      <c r="A42" s="276" t="s">
        <v>610</v>
      </c>
      <c r="C42" s="285">
        <v>-3645.3406</v>
      </c>
      <c r="D42" s="285">
        <v>-5064.8073999999997</v>
      </c>
      <c r="E42" s="285">
        <v>-7521.6653999999999</v>
      </c>
      <c r="F42" s="285">
        <v>-8298.6602000000003</v>
      </c>
      <c r="G42" s="285">
        <v>-8742.1043000000009</v>
      </c>
      <c r="H42" s="285">
        <v>-8385.1237999999994</v>
      </c>
      <c r="I42" s="285">
        <v>-11212.136399999999</v>
      </c>
      <c r="J42" s="285">
        <v>-13709.6178</v>
      </c>
      <c r="K42" s="285">
        <v>-12700.968199999999</v>
      </c>
      <c r="L42" s="279"/>
      <c r="M42" s="276" t="s">
        <v>609</v>
      </c>
    </row>
    <row r="43" spans="1:13">
      <c r="A43" s="276" t="s">
        <v>608</v>
      </c>
      <c r="C43" s="285">
        <v>1432.5890999999999</v>
      </c>
      <c r="D43" s="285">
        <v>1771.9373000000001</v>
      </c>
      <c r="E43" s="285">
        <v>2185.1999000000001</v>
      </c>
      <c r="F43" s="285">
        <v>2507.6707000000001</v>
      </c>
      <c r="G43" s="285">
        <v>2942.9315000000001</v>
      </c>
      <c r="H43" s="285">
        <v>2887.4191000000001</v>
      </c>
      <c r="I43" s="285">
        <v>3026.0374000000002</v>
      </c>
      <c r="J43" s="285">
        <v>3199.5717</v>
      </c>
      <c r="K43" s="285">
        <v>3296.3004000000001</v>
      </c>
      <c r="L43" s="279"/>
      <c r="M43" s="276" t="s">
        <v>607</v>
      </c>
    </row>
    <row r="44" spans="1:13">
      <c r="C44" s="285"/>
      <c r="D44" s="285"/>
      <c r="E44" s="285"/>
      <c r="F44" s="285"/>
      <c r="G44" s="285"/>
      <c r="H44" s="285"/>
      <c r="I44" s="285"/>
      <c r="J44" s="285"/>
      <c r="K44" s="285"/>
      <c r="L44" s="279"/>
    </row>
    <row r="45" spans="1:13">
      <c r="A45" s="276" t="s">
        <v>606</v>
      </c>
      <c r="C45" s="285">
        <v>2265.0425999999998</v>
      </c>
      <c r="D45" s="285">
        <v>368.75790000000001</v>
      </c>
      <c r="E45" s="285">
        <v>-186.16200000000003</v>
      </c>
      <c r="F45" s="285">
        <v>8067.0839999999998</v>
      </c>
      <c r="G45" s="285">
        <v>8397.8289000000004</v>
      </c>
      <c r="H45" s="285">
        <v>1730.2329</v>
      </c>
      <c r="I45" s="285">
        <v>14954.938700000001</v>
      </c>
      <c r="J45" s="285">
        <v>8032.1648999999998</v>
      </c>
      <c r="K45" s="285">
        <v>21944.024100000002</v>
      </c>
      <c r="L45" s="279"/>
      <c r="M45" s="276" t="s">
        <v>605</v>
      </c>
    </row>
    <row r="46" spans="1:13">
      <c r="A46" s="276" t="s">
        <v>604</v>
      </c>
      <c r="C46" s="285">
        <v>1599.04</v>
      </c>
      <c r="D46" s="285">
        <v>2578.7199999999998</v>
      </c>
      <c r="E46" s="285">
        <v>3466.53</v>
      </c>
      <c r="F46" s="285">
        <v>5425.3831</v>
      </c>
      <c r="G46" s="285">
        <v>6187.8503999999994</v>
      </c>
      <c r="H46" s="285">
        <v>5165.2870000000003</v>
      </c>
      <c r="I46" s="285">
        <v>7062.3546999999999</v>
      </c>
      <c r="J46" s="285">
        <v>8119.2978999999996</v>
      </c>
      <c r="K46" s="285">
        <v>12297.148800000001</v>
      </c>
      <c r="L46" s="279"/>
      <c r="M46" s="276" t="s">
        <v>603</v>
      </c>
    </row>
    <row r="47" spans="1:13">
      <c r="A47" s="276" t="s">
        <v>602</v>
      </c>
      <c r="C47" s="285">
        <v>666.0025999999998</v>
      </c>
      <c r="D47" s="285">
        <v>-2209.9620999999997</v>
      </c>
      <c r="E47" s="285">
        <v>-3652.692</v>
      </c>
      <c r="F47" s="285">
        <v>2641.7008999999998</v>
      </c>
      <c r="G47" s="285">
        <v>2209.9785000000011</v>
      </c>
      <c r="H47" s="285">
        <v>-3435.0541000000003</v>
      </c>
      <c r="I47" s="285">
        <v>7892.5840000000007</v>
      </c>
      <c r="J47" s="285">
        <v>-87.132999999999811</v>
      </c>
      <c r="K47" s="285">
        <v>9646.8753000000015</v>
      </c>
      <c r="L47" s="279"/>
      <c r="M47" s="276" t="s">
        <v>601</v>
      </c>
    </row>
    <row r="48" spans="1:13">
      <c r="C48" s="285"/>
      <c r="D48" s="285"/>
      <c r="E48" s="285"/>
      <c r="F48" s="285"/>
      <c r="G48" s="285"/>
      <c r="H48" s="285"/>
      <c r="I48" s="285"/>
      <c r="J48" s="285"/>
      <c r="K48" s="285"/>
      <c r="L48" s="279"/>
    </row>
    <row r="49" spans="1:13">
      <c r="A49" s="276" t="s">
        <v>600</v>
      </c>
      <c r="C49" s="285">
        <v>2324.8516999999997</v>
      </c>
      <c r="D49" s="285">
        <v>1527.6968000000002</v>
      </c>
      <c r="E49" s="285">
        <v>2726.2347</v>
      </c>
      <c r="F49" s="285">
        <v>9587.6072999999997</v>
      </c>
      <c r="G49" s="285">
        <v>3112.3416000000007</v>
      </c>
      <c r="H49" s="285">
        <v>1007.3625999999999</v>
      </c>
      <c r="I49" s="285">
        <v>11172.8662</v>
      </c>
      <c r="J49" s="285">
        <v>4691.4282999999996</v>
      </c>
      <c r="K49" s="285">
        <v>14807.966600000003</v>
      </c>
      <c r="L49" s="279"/>
      <c r="M49" s="276" t="s">
        <v>599</v>
      </c>
    </row>
    <row r="50" spans="1:13">
      <c r="A50" s="276" t="s">
        <v>598</v>
      </c>
      <c r="C50" s="285">
        <v>-2351.1887999999999</v>
      </c>
      <c r="D50" s="285">
        <v>-1627.8849</v>
      </c>
      <c r="E50" s="285">
        <v>-2752.9168</v>
      </c>
      <c r="F50" s="285">
        <v>-9654.3772000000008</v>
      </c>
      <c r="G50" s="285">
        <v>-3168.8516</v>
      </c>
      <c r="H50" s="285">
        <v>-1043.4652000000001</v>
      </c>
      <c r="I50" s="285">
        <v>-11191.908299999999</v>
      </c>
      <c r="J50" s="285">
        <v>-4724.2201999999997</v>
      </c>
      <c r="K50" s="285">
        <v>-14826.519700000001</v>
      </c>
      <c r="L50" s="279"/>
      <c r="M50" s="276" t="s">
        <v>597</v>
      </c>
    </row>
    <row r="51" spans="1:13">
      <c r="A51" s="276" t="s">
        <v>596</v>
      </c>
      <c r="C51" s="285">
        <v>26.337</v>
      </c>
      <c r="D51" s="285">
        <v>100.18810000000001</v>
      </c>
      <c r="E51" s="285">
        <v>26.681999999999999</v>
      </c>
      <c r="F51" s="285">
        <v>66.77</v>
      </c>
      <c r="G51" s="285">
        <v>56.51</v>
      </c>
      <c r="H51" s="285">
        <v>36.102600000000002</v>
      </c>
      <c r="I51" s="285">
        <v>19.042000000000002</v>
      </c>
      <c r="J51" s="285">
        <v>32.792000000000002</v>
      </c>
      <c r="K51" s="285">
        <v>18.553000000000001</v>
      </c>
      <c r="L51" s="279"/>
      <c r="M51" s="276" t="s">
        <v>595</v>
      </c>
    </row>
    <row r="52" spans="1:13">
      <c r="C52" s="280"/>
      <c r="D52" s="280"/>
      <c r="E52" s="280"/>
      <c r="F52" s="280"/>
      <c r="G52" s="280"/>
      <c r="H52" s="280"/>
      <c r="I52" s="280"/>
      <c r="J52" s="280"/>
      <c r="K52" s="280"/>
      <c r="L52" s="279"/>
    </row>
    <row r="53" spans="1:13">
      <c r="A53" s="276" t="s">
        <v>594</v>
      </c>
      <c r="C53" s="280"/>
      <c r="D53" s="280"/>
      <c r="E53" s="280"/>
      <c r="F53" s="280"/>
      <c r="G53" s="280"/>
      <c r="H53" s="280"/>
      <c r="I53" s="280"/>
      <c r="J53" s="280"/>
      <c r="K53" s="280"/>
      <c r="L53" s="279"/>
      <c r="M53" s="276" t="s">
        <v>593</v>
      </c>
    </row>
    <row r="54" spans="1:13">
      <c r="A54" s="276" t="s">
        <v>592</v>
      </c>
      <c r="C54" s="280">
        <v>99.443031438752925</v>
      </c>
      <c r="D54" s="280">
        <v>100</v>
      </c>
      <c r="E54" s="280">
        <v>101.92374060386034</v>
      </c>
      <c r="F54" s="280">
        <v>102.56842496810886</v>
      </c>
      <c r="G54" s="280">
        <v>99.327616417270974</v>
      </c>
      <c r="H54" s="280">
        <v>97.652950700641711</v>
      </c>
      <c r="I54" s="280">
        <v>94.13012128057774</v>
      </c>
      <c r="J54" s="280">
        <v>95.946057417476368</v>
      </c>
      <c r="K54" s="280">
        <v>88.893998385539575</v>
      </c>
      <c r="L54" s="279"/>
      <c r="M54" s="276" t="s">
        <v>591</v>
      </c>
    </row>
    <row r="55" spans="1:13">
      <c r="A55" s="276" t="s">
        <v>590</v>
      </c>
      <c r="C55" s="280"/>
      <c r="D55" s="280"/>
      <c r="E55" s="280"/>
      <c r="F55" s="280"/>
      <c r="G55" s="280"/>
      <c r="H55" s="280"/>
      <c r="I55" s="280"/>
      <c r="J55" s="280"/>
      <c r="K55" s="280"/>
      <c r="L55" s="279"/>
      <c r="M55" s="276" t="s">
        <v>589</v>
      </c>
    </row>
    <row r="56" spans="1:13">
      <c r="A56" s="276" t="s">
        <v>588</v>
      </c>
      <c r="C56" s="280">
        <v>93.220288365347002</v>
      </c>
      <c r="D56" s="280">
        <v>100</v>
      </c>
      <c r="E56" s="280">
        <v>127.348756143255</v>
      </c>
      <c r="F56" s="280">
        <v>131.963005750055</v>
      </c>
      <c r="G56" s="280">
        <v>114.433187332336</v>
      </c>
      <c r="H56" s="280">
        <v>108.141234142206</v>
      </c>
      <c r="I56" s="280">
        <v>127.67942723567199</v>
      </c>
      <c r="J56" s="280">
        <v>143.92961774541399</v>
      </c>
      <c r="K56" s="280">
        <v>136.85340545718401</v>
      </c>
      <c r="L56" s="279"/>
      <c r="M56" s="276" t="s">
        <v>587</v>
      </c>
    </row>
    <row r="57" spans="1:13">
      <c r="A57" s="276" t="s">
        <v>586</v>
      </c>
      <c r="C57" s="285">
        <v>-1353.961</v>
      </c>
      <c r="D57" s="285">
        <v>-4595.8613999999998</v>
      </c>
      <c r="E57" s="285">
        <v>-7681.1454000000003</v>
      </c>
      <c r="F57" s="285">
        <v>-164.80619999999999</v>
      </c>
      <c r="G57" s="285">
        <v>-287.7654</v>
      </c>
      <c r="H57" s="285">
        <v>-6618.7883000000002</v>
      </c>
      <c r="I57" s="285">
        <v>3761.8443000000002</v>
      </c>
      <c r="J57" s="285">
        <v>-5644.6608999999999</v>
      </c>
      <c r="K57" s="285">
        <v>9261.6088999999993</v>
      </c>
      <c r="L57" s="279"/>
      <c r="M57" s="276" t="s">
        <v>585</v>
      </c>
    </row>
    <row r="58" spans="1:13">
      <c r="A58" s="276" t="s">
        <v>584</v>
      </c>
      <c r="C58" s="285">
        <v>31243.888053858132</v>
      </c>
      <c r="D58" s="285">
        <v>28656.611487858136</v>
      </c>
      <c r="E58" s="285">
        <v>28897.485417078882</v>
      </c>
      <c r="F58" s="285">
        <v>32894.357794351905</v>
      </c>
      <c r="G58" s="285">
        <v>34838.207961051885</v>
      </c>
      <c r="H58" s="285">
        <v>35157.344615141759</v>
      </c>
      <c r="I58" s="285">
        <v>43673.8584753709</v>
      </c>
      <c r="J58" s="285">
        <v>47543.555311280739</v>
      </c>
      <c r="K58" s="285">
        <v>58829.797793100581</v>
      </c>
      <c r="L58" s="279"/>
      <c r="M58" s="276" t="s">
        <v>583</v>
      </c>
    </row>
    <row r="59" spans="1:13">
      <c r="C59" s="280"/>
      <c r="D59" s="280"/>
      <c r="E59" s="280"/>
      <c r="F59" s="280"/>
      <c r="G59" s="280"/>
      <c r="H59" s="280"/>
      <c r="I59" s="280"/>
      <c r="J59" s="280"/>
      <c r="K59" s="280"/>
      <c r="L59" s="279"/>
    </row>
    <row r="60" spans="1:13">
      <c r="A60" s="276" t="s">
        <v>582</v>
      </c>
      <c r="B60" s="278" t="s">
        <v>581</v>
      </c>
      <c r="C60" s="280"/>
      <c r="D60" s="280"/>
      <c r="E60" s="280"/>
      <c r="F60" s="280"/>
      <c r="G60" s="280"/>
      <c r="H60" s="280"/>
      <c r="I60" s="280"/>
      <c r="J60" s="280"/>
      <c r="K60" s="280"/>
      <c r="L60" s="279"/>
      <c r="M60" s="276" t="s">
        <v>580</v>
      </c>
    </row>
    <row r="61" spans="1:13">
      <c r="A61" s="276" t="s">
        <v>579</v>
      </c>
      <c r="C61" s="280">
        <v>68</v>
      </c>
      <c r="D61" s="280">
        <v>67.099999999999994</v>
      </c>
      <c r="E61" s="280">
        <v>67.400000000000006</v>
      </c>
      <c r="F61" s="280">
        <v>68.900000000000006</v>
      </c>
      <c r="G61" s="280">
        <v>68.099999999999994</v>
      </c>
      <c r="H61" s="280">
        <v>68.400000000000006</v>
      </c>
      <c r="I61" s="280">
        <v>70</v>
      </c>
      <c r="J61" s="280">
        <v>70</v>
      </c>
      <c r="K61" s="280">
        <v>69.130020048858128</v>
      </c>
      <c r="L61" s="279"/>
      <c r="M61" s="276" t="s">
        <v>578</v>
      </c>
    </row>
    <row r="62" spans="1:13">
      <c r="A62" s="276" t="s">
        <v>577</v>
      </c>
      <c r="C62" s="280">
        <v>9.4</v>
      </c>
      <c r="D62" s="280">
        <v>9.6</v>
      </c>
      <c r="E62" s="280">
        <v>8.5</v>
      </c>
      <c r="F62" s="280">
        <v>8.4</v>
      </c>
      <c r="G62" s="280">
        <v>8.4</v>
      </c>
      <c r="H62" s="280">
        <v>8.4</v>
      </c>
      <c r="I62" s="280">
        <v>7.9</v>
      </c>
      <c r="J62" s="280">
        <v>7.7</v>
      </c>
      <c r="K62" s="280">
        <v>6.8</v>
      </c>
      <c r="L62" s="279"/>
      <c r="M62" s="276" t="s">
        <v>576</v>
      </c>
    </row>
    <row r="63" spans="1:13">
      <c r="A63" s="276" t="s">
        <v>575</v>
      </c>
      <c r="C63" s="280">
        <v>18.135144087446172</v>
      </c>
      <c r="D63" s="280">
        <v>17.833443928334439</v>
      </c>
      <c r="E63" s="280">
        <v>16.384489350081925</v>
      </c>
      <c r="F63" s="280">
        <v>16.519222367846218</v>
      </c>
      <c r="G63" s="280">
        <v>15.633526137727818</v>
      </c>
      <c r="H63" s="280">
        <v>15.391332823927517</v>
      </c>
      <c r="I63" s="280">
        <v>14.46639887091521</v>
      </c>
      <c r="J63" s="280">
        <v>12.4</v>
      </c>
      <c r="K63" s="280">
        <v>12.2</v>
      </c>
      <c r="L63" s="279"/>
      <c r="M63" s="276" t="s">
        <v>574</v>
      </c>
    </row>
    <row r="64" spans="1:13">
      <c r="C64" s="280"/>
      <c r="D64" s="280"/>
      <c r="E64" s="280"/>
      <c r="F64" s="280"/>
      <c r="G64" s="280"/>
      <c r="H64" s="280"/>
      <c r="I64" s="280"/>
      <c r="J64" s="280"/>
      <c r="K64" s="280"/>
      <c r="L64" s="279"/>
    </row>
    <row r="65" spans="1:13">
      <c r="A65" s="276" t="s">
        <v>573</v>
      </c>
      <c r="B65" s="278" t="s">
        <v>572</v>
      </c>
      <c r="C65" s="280"/>
      <c r="D65" s="280"/>
      <c r="E65" s="280"/>
      <c r="F65" s="280"/>
      <c r="G65" s="280"/>
      <c r="H65" s="280"/>
      <c r="I65" s="280"/>
      <c r="J65" s="280"/>
      <c r="K65" s="280"/>
      <c r="L65" s="279"/>
      <c r="M65" s="276" t="s">
        <v>571</v>
      </c>
    </row>
    <row r="66" spans="1:13">
      <c r="A66" s="276" t="s">
        <v>570</v>
      </c>
      <c r="C66" s="280"/>
      <c r="D66" s="280"/>
      <c r="E66" s="280"/>
      <c r="F66" s="280"/>
      <c r="G66" s="280"/>
      <c r="H66" s="280"/>
      <c r="I66" s="280"/>
      <c r="J66" s="280"/>
      <c r="K66" s="280"/>
      <c r="L66" s="279"/>
      <c r="M66" s="276" t="s">
        <v>569</v>
      </c>
    </row>
    <row r="67" spans="1:13">
      <c r="A67" s="276" t="s">
        <v>566</v>
      </c>
      <c r="C67" s="280">
        <v>3.4813258744485154</v>
      </c>
      <c r="D67" s="280">
        <v>1.4965167708851812</v>
      </c>
      <c r="E67" s="280">
        <v>1.1348036972636866</v>
      </c>
      <c r="F67" s="280">
        <v>3.9281241516604837</v>
      </c>
      <c r="G67" s="280">
        <v>6.6502076560607248</v>
      </c>
      <c r="H67" s="280">
        <v>0.24531631047599589</v>
      </c>
      <c r="I67" s="280">
        <v>2.0764463314937753</v>
      </c>
      <c r="J67" s="280">
        <v>4.7384208424835261</v>
      </c>
      <c r="K67" s="280">
        <v>2.6493688807158966</v>
      </c>
      <c r="L67" s="279"/>
      <c r="M67" s="276" t="s">
        <v>565</v>
      </c>
    </row>
    <row r="68" spans="1:13">
      <c r="A68" s="276" t="s">
        <v>568</v>
      </c>
      <c r="C68" s="280"/>
      <c r="D68" s="280"/>
      <c r="E68" s="280"/>
      <c r="F68" s="280"/>
      <c r="G68" s="280"/>
      <c r="H68" s="280"/>
      <c r="I68" s="280"/>
      <c r="J68" s="280"/>
      <c r="K68" s="280"/>
      <c r="L68" s="279"/>
      <c r="M68" s="276" t="s">
        <v>567</v>
      </c>
    </row>
    <row r="69" spans="1:13">
      <c r="A69" s="276" t="s">
        <v>566</v>
      </c>
      <c r="C69" s="280">
        <v>4.886908105993526</v>
      </c>
      <c r="D69" s="280">
        <v>3.5951550807575172</v>
      </c>
      <c r="E69" s="280">
        <v>1.3348520515896078</v>
      </c>
      <c r="F69" s="280">
        <v>5.2348300751355659</v>
      </c>
      <c r="G69" s="280">
        <v>8.786184916091976</v>
      </c>
      <c r="H69" s="280">
        <v>-5.0534630234486677</v>
      </c>
      <c r="I69" s="280">
        <v>4.5670447338493236</v>
      </c>
      <c r="J69" s="280">
        <v>6.2620453842134438</v>
      </c>
      <c r="K69" s="280">
        <v>-0.59144214245281379</v>
      </c>
      <c r="L69" s="279"/>
      <c r="M69" s="276" t="s">
        <v>565</v>
      </c>
    </row>
    <row r="70" spans="1:13">
      <c r="A70" s="276" t="s">
        <v>564</v>
      </c>
      <c r="C70" s="280"/>
      <c r="D70" s="280"/>
      <c r="E70" s="280"/>
      <c r="F70" s="280"/>
      <c r="G70" s="280"/>
      <c r="H70" s="280"/>
      <c r="I70" s="280"/>
      <c r="J70" s="280"/>
      <c r="K70" s="280"/>
      <c r="L70" s="279"/>
      <c r="M70" s="276" t="s">
        <v>563</v>
      </c>
    </row>
    <row r="71" spans="1:13">
      <c r="A71" s="276" t="s">
        <v>562</v>
      </c>
      <c r="C71" s="280">
        <v>-1.8954866968962758</v>
      </c>
      <c r="D71" s="280">
        <v>-3.4160025116818038</v>
      </c>
      <c r="E71" s="280">
        <v>-0.67490145820395808</v>
      </c>
      <c r="F71" s="280">
        <v>-4.4332133358333081</v>
      </c>
      <c r="G71" s="280">
        <v>-6.5179442848300244</v>
      </c>
      <c r="H71" s="280">
        <v>2.9453270499029127</v>
      </c>
      <c r="I71" s="280">
        <v>-6.1722071400242768</v>
      </c>
      <c r="J71" s="280">
        <v>-2.5098881629904923</v>
      </c>
      <c r="K71" s="280">
        <v>-4.2353174136860572</v>
      </c>
      <c r="L71" s="279"/>
      <c r="M71" s="276" t="s">
        <v>561</v>
      </c>
    </row>
    <row r="72" spans="1:13">
      <c r="A72" s="276" t="s">
        <v>560</v>
      </c>
      <c r="C72" s="280">
        <v>1.0799999999999699</v>
      </c>
      <c r="D72" s="280">
        <v>-1.9486344631009844</v>
      </c>
      <c r="E72" s="280">
        <v>1.2404847396768393</v>
      </c>
      <c r="F72" s="280">
        <v>-1.797540208136239</v>
      </c>
      <c r="G72" s="280">
        <v>2.2157996146435543</v>
      </c>
      <c r="H72" s="280">
        <v>3.1102733270499394</v>
      </c>
      <c r="I72" s="280">
        <v>2.5594149908592545</v>
      </c>
      <c r="J72" s="280" t="s">
        <v>559</v>
      </c>
      <c r="K72" s="280" t="s">
        <v>559</v>
      </c>
      <c r="L72" s="279"/>
      <c r="M72" s="276" t="s">
        <v>558</v>
      </c>
    </row>
    <row r="73" spans="1:13">
      <c r="A73" s="276" t="s">
        <v>557</v>
      </c>
      <c r="C73" s="280">
        <v>2.417654496334793</v>
      </c>
      <c r="D73" s="280">
        <v>2.5894805373410192</v>
      </c>
      <c r="E73" s="280">
        <v>3.2053891666666665</v>
      </c>
      <c r="F73" s="280">
        <v>3.2297958333333336</v>
      </c>
      <c r="G73" s="280">
        <v>3.5064337055890804</v>
      </c>
      <c r="H73" s="280">
        <v>2.8282891666666674</v>
      </c>
      <c r="I73" s="280">
        <v>1.5433017499999997</v>
      </c>
      <c r="J73" s="280">
        <v>2.3279999999999998</v>
      </c>
      <c r="K73" s="280">
        <v>2.4667299999999996</v>
      </c>
      <c r="L73" s="279"/>
      <c r="M73" s="276" t="s">
        <v>556</v>
      </c>
    </row>
    <row r="74" spans="1:13">
      <c r="A74" s="276" t="s">
        <v>555</v>
      </c>
      <c r="C74" s="280">
        <v>24.6745640588226</v>
      </c>
      <c r="D74" s="280">
        <v>25.533835771634358</v>
      </c>
      <c r="E74" s="280">
        <v>23.933722499999998</v>
      </c>
      <c r="F74" s="280">
        <v>22.858148055555549</v>
      </c>
      <c r="G74" s="280">
        <v>23.673444902480838</v>
      </c>
      <c r="H74" s="280">
        <v>21.041923333333333</v>
      </c>
      <c r="I74" s="280">
        <v>18.976493333333334</v>
      </c>
      <c r="J74" s="280">
        <v>18.677924999999998</v>
      </c>
      <c r="K74" s="280">
        <v>19.248160000000002</v>
      </c>
      <c r="L74" s="279"/>
      <c r="M74" s="276" t="s">
        <v>554</v>
      </c>
    </row>
    <row r="75" spans="1:13">
      <c r="C75" s="280"/>
      <c r="D75" s="280"/>
      <c r="E75" s="280"/>
      <c r="F75" s="280"/>
      <c r="G75" s="280"/>
      <c r="H75" s="280"/>
      <c r="I75" s="280"/>
      <c r="J75" s="280"/>
      <c r="K75" s="280"/>
      <c r="L75" s="279"/>
    </row>
    <row r="76" spans="1:13">
      <c r="A76" s="276" t="s">
        <v>553</v>
      </c>
      <c r="B76" s="278" t="s">
        <v>552</v>
      </c>
      <c r="C76" s="280"/>
      <c r="D76" s="280"/>
      <c r="E76" s="280"/>
      <c r="F76" s="280"/>
      <c r="G76" s="280"/>
      <c r="H76" s="280"/>
      <c r="I76" s="280"/>
      <c r="J76" s="280"/>
      <c r="K76" s="280"/>
      <c r="L76" s="279"/>
      <c r="M76" s="276" t="s">
        <v>551</v>
      </c>
    </row>
    <row r="77" spans="1:13">
      <c r="A77" s="276" t="s">
        <v>550</v>
      </c>
      <c r="C77" s="280">
        <v>14.931672993249906</v>
      </c>
      <c r="D77" s="280">
        <v>15.828481413561974</v>
      </c>
      <c r="E77" s="280">
        <v>17.66996238992181</v>
      </c>
      <c r="F77" s="280">
        <v>18.189963327722957</v>
      </c>
      <c r="G77" s="280">
        <v>18.124850557364876</v>
      </c>
      <c r="H77" s="280">
        <v>15.650546810122744</v>
      </c>
      <c r="I77" s="280">
        <v>16.976267011722467</v>
      </c>
      <c r="J77" s="280">
        <v>17.781251424424514</v>
      </c>
      <c r="K77" s="280">
        <v>18.084461556680015</v>
      </c>
      <c r="L77" s="279"/>
      <c r="M77" s="276" t="s">
        <v>549</v>
      </c>
    </row>
    <row r="78" spans="1:13">
      <c r="A78" s="276" t="s">
        <v>548</v>
      </c>
      <c r="C78" s="280">
        <v>13.068010999917542</v>
      </c>
      <c r="D78" s="280">
        <v>13.589390976476773</v>
      </c>
      <c r="E78" s="280">
        <v>15.151979555623146</v>
      </c>
      <c r="F78" s="280">
        <v>15.56825177120826</v>
      </c>
      <c r="G78" s="280">
        <v>15.442262528339176</v>
      </c>
      <c r="H78" s="280">
        <v>13.424239276756841</v>
      </c>
      <c r="I78" s="280">
        <v>14.49302248638682</v>
      </c>
      <c r="J78" s="280">
        <v>15.173968927795395</v>
      </c>
      <c r="K78" s="280">
        <v>15.574117547589211</v>
      </c>
      <c r="L78" s="279"/>
      <c r="M78" s="276" t="s">
        <v>547</v>
      </c>
    </row>
    <row r="79" spans="1:13">
      <c r="A79" s="276" t="s">
        <v>546</v>
      </c>
      <c r="C79" s="280">
        <v>16.205311831907146</v>
      </c>
      <c r="D79" s="280">
        <v>16.525812271193445</v>
      </c>
      <c r="E79" s="280">
        <v>16.127307424588377</v>
      </c>
      <c r="F79" s="280">
        <v>16.609157418498448</v>
      </c>
      <c r="G79" s="280">
        <v>16.036477918536114</v>
      </c>
      <c r="H79" s="280">
        <v>17.076523530743035</v>
      </c>
      <c r="I79" s="280">
        <v>16.867242317314968</v>
      </c>
      <c r="J79" s="280">
        <v>16.830074456013648</v>
      </c>
      <c r="K79" s="280">
        <v>16.854693075161691</v>
      </c>
      <c r="L79" s="279"/>
      <c r="M79" s="276" t="s">
        <v>545</v>
      </c>
    </row>
    <row r="80" spans="1:13">
      <c r="A80" s="276" t="s">
        <v>544</v>
      </c>
      <c r="C80" s="280">
        <v>14.40002387732298</v>
      </c>
      <c r="D80" s="280">
        <v>14.654809197452638</v>
      </c>
      <c r="E80" s="280">
        <v>14.149315810354107</v>
      </c>
      <c r="F80" s="280">
        <v>14.459624989660824</v>
      </c>
      <c r="G80" s="280">
        <v>13.684036276619654</v>
      </c>
      <c r="H80" s="280">
        <v>13.372154208882097</v>
      </c>
      <c r="I80" s="280">
        <v>12.612678617993131</v>
      </c>
      <c r="J80" s="280">
        <v>12.729654139888746</v>
      </c>
      <c r="K80" s="280">
        <v>12.69170888111088</v>
      </c>
      <c r="L80" s="279"/>
      <c r="M80" s="276" t="s">
        <v>543</v>
      </c>
    </row>
    <row r="81" spans="1:13">
      <c r="A81" s="276" t="s">
        <v>542</v>
      </c>
      <c r="C81" s="280">
        <v>1.841493756323366</v>
      </c>
      <c r="D81" s="280">
        <v>1.8323968801813522</v>
      </c>
      <c r="E81" s="280">
        <v>1.7924134399059206</v>
      </c>
      <c r="F81" s="280">
        <v>1.6427497187797304</v>
      </c>
      <c r="G81" s="280">
        <v>1.3581365461682626</v>
      </c>
      <c r="H81" s="280">
        <v>1.2419129727498972</v>
      </c>
      <c r="I81" s="280">
        <v>1.0715851987598597</v>
      </c>
      <c r="J81" s="280">
        <v>1.0122102958395522</v>
      </c>
      <c r="K81" s="280">
        <v>0.96934144859475524</v>
      </c>
      <c r="L81" s="279"/>
      <c r="M81" s="276" t="s">
        <v>541</v>
      </c>
    </row>
    <row r="82" spans="1:13">
      <c r="A82" s="276" t="s">
        <v>540</v>
      </c>
      <c r="C82" s="280">
        <v>1.8052879545841676</v>
      </c>
      <c r="D82" s="280">
        <v>1.871003073740811</v>
      </c>
      <c r="E82" s="280">
        <v>1.9779916142342706</v>
      </c>
      <c r="F82" s="280">
        <v>2.1495324288376256</v>
      </c>
      <c r="G82" s="280">
        <v>2.3524416419164615</v>
      </c>
      <c r="H82" s="280">
        <v>3.7043693218609355</v>
      </c>
      <c r="I82" s="280">
        <v>4.2545636993218352</v>
      </c>
      <c r="J82" s="280">
        <v>4.1004203161249038</v>
      </c>
      <c r="K82" s="280">
        <v>4.1629841940508108</v>
      </c>
      <c r="L82" s="279"/>
      <c r="M82" s="276" t="s">
        <v>539</v>
      </c>
    </row>
    <row r="83" spans="1:13">
      <c r="A83" s="276" t="s">
        <v>538</v>
      </c>
      <c r="C83" s="280">
        <v>0.56785491766612917</v>
      </c>
      <c r="D83" s="280">
        <v>1.135066022549877</v>
      </c>
      <c r="E83" s="280">
        <v>3.3350684052393547</v>
      </c>
      <c r="F83" s="280">
        <v>3.2235556280042399</v>
      </c>
      <c r="G83" s="280">
        <v>3.4465091849970251</v>
      </c>
      <c r="H83" s="280">
        <v>-0.18406374787039192</v>
      </c>
      <c r="I83" s="280">
        <v>1.1806098931673588</v>
      </c>
      <c r="J83" s="280">
        <v>1.9633872642504109</v>
      </c>
      <c r="K83" s="280">
        <v>2.1991099301130763</v>
      </c>
      <c r="L83" s="279"/>
      <c r="M83" s="276" t="s">
        <v>537</v>
      </c>
    </row>
    <row r="84" spans="1:13">
      <c r="A84" s="276" t="s">
        <v>536</v>
      </c>
      <c r="C84" s="280">
        <v>-1.2736388386572368</v>
      </c>
      <c r="D84" s="280">
        <v>-0.69733085763147518</v>
      </c>
      <c r="E84" s="280">
        <v>1.542654965333434</v>
      </c>
      <c r="F84" s="280">
        <v>1.5808059092245093</v>
      </c>
      <c r="G84" s="280">
        <v>2.0883726388287625</v>
      </c>
      <c r="H84" s="280">
        <v>-1.4259767206202891</v>
      </c>
      <c r="I84" s="280">
        <v>0.10902469440749894</v>
      </c>
      <c r="J84" s="280">
        <v>0.95117696841085886</v>
      </c>
      <c r="K84" s="280">
        <v>1.2297684815183214</v>
      </c>
      <c r="L84" s="279"/>
      <c r="M84" s="276" t="s">
        <v>413</v>
      </c>
    </row>
    <row r="85" spans="1:13">
      <c r="C85" s="280"/>
      <c r="D85" s="280"/>
      <c r="E85" s="280"/>
      <c r="F85" s="280"/>
      <c r="G85" s="280"/>
      <c r="H85" s="280"/>
      <c r="I85" s="280"/>
      <c r="J85" s="280"/>
      <c r="K85" s="280"/>
      <c r="L85" s="279"/>
    </row>
    <row r="86" spans="1:13">
      <c r="A86" s="276" t="s">
        <v>535</v>
      </c>
      <c r="C86" s="280">
        <v>40.094975516235621</v>
      </c>
      <c r="D86" s="280">
        <v>36.879815825835003</v>
      </c>
      <c r="E86" s="280">
        <v>30.112174672092735</v>
      </c>
      <c r="F86" s="280">
        <v>26.162691011228787</v>
      </c>
      <c r="G86" s="280">
        <v>24.126172567319696</v>
      </c>
      <c r="H86" s="280">
        <v>23.398025437210567</v>
      </c>
      <c r="I86" s="280">
        <v>21.323335831769434</v>
      </c>
      <c r="J86" s="280">
        <v>19.018194705216864</v>
      </c>
      <c r="K86" s="280">
        <v>17.66587442629552</v>
      </c>
      <c r="L86" s="279"/>
      <c r="M86" s="276" t="s">
        <v>534</v>
      </c>
    </row>
    <row r="87" spans="1:13">
      <c r="A87" s="276" t="s">
        <v>533</v>
      </c>
      <c r="C87" s="280">
        <v>6.3477734046276435</v>
      </c>
      <c r="D87" s="280">
        <v>7.673982143738491</v>
      </c>
      <c r="E87" s="280">
        <v>6.8833425043939203</v>
      </c>
      <c r="F87" s="280">
        <v>8.2748288297318755</v>
      </c>
      <c r="G87" s="280">
        <v>8.1300858613039839</v>
      </c>
      <c r="H87" s="280">
        <v>8.2104744284343081</v>
      </c>
      <c r="I87" s="280">
        <v>8.7522950521050245</v>
      </c>
      <c r="J87" s="280">
        <v>8.0768020797553941</v>
      </c>
      <c r="K87" s="280">
        <v>8.0273786587793996</v>
      </c>
      <c r="L87" s="279"/>
      <c r="M87" s="276" t="s">
        <v>532</v>
      </c>
    </row>
    <row r="88" spans="1:13">
      <c r="A88" s="276" t="s">
        <v>531</v>
      </c>
      <c r="C88" s="280">
        <v>33.747202111607983</v>
      </c>
      <c r="D88" s="280">
        <v>29.205833682096511</v>
      </c>
      <c r="E88" s="280">
        <v>23.228832167698812</v>
      </c>
      <c r="F88" s="280">
        <v>17.887862181496917</v>
      </c>
      <c r="G88" s="280">
        <v>15.99608670601571</v>
      </c>
      <c r="H88" s="280">
        <v>15.187551008776259</v>
      </c>
      <c r="I88" s="280">
        <v>12.571040779664408</v>
      </c>
      <c r="J88" s="280">
        <v>10.941392625461468</v>
      </c>
      <c r="K88" s="280">
        <v>9.6384957675161189</v>
      </c>
      <c r="L88" s="279"/>
      <c r="M88" s="276" t="s">
        <v>530</v>
      </c>
    </row>
    <row r="89" spans="1:13">
      <c r="C89" s="280"/>
      <c r="D89" s="280"/>
      <c r="E89" s="280"/>
      <c r="F89" s="280"/>
      <c r="G89" s="280"/>
      <c r="H89" s="280"/>
      <c r="I89" s="280"/>
      <c r="J89" s="280"/>
      <c r="K89" s="280"/>
      <c r="L89" s="279"/>
    </row>
    <row r="90" spans="1:13">
      <c r="A90" s="276" t="s">
        <v>529</v>
      </c>
      <c r="B90" s="278" t="s">
        <v>528</v>
      </c>
      <c r="C90" s="280"/>
      <c r="D90" s="280"/>
      <c r="E90" s="280"/>
      <c r="F90" s="280"/>
      <c r="G90" s="280"/>
      <c r="H90" s="280"/>
      <c r="I90" s="280"/>
      <c r="J90" s="280"/>
      <c r="K90" s="280"/>
      <c r="L90" s="279"/>
      <c r="M90" s="276" t="s">
        <v>527</v>
      </c>
    </row>
    <row r="91" spans="1:13">
      <c r="A91" s="276" t="s">
        <v>526</v>
      </c>
      <c r="C91" s="280">
        <v>13.696104315439756</v>
      </c>
      <c r="D91" s="280">
        <v>14.997205762182872</v>
      </c>
      <c r="E91" s="280">
        <v>15.552196389475197</v>
      </c>
      <c r="F91" s="280">
        <v>18.819335426263816</v>
      </c>
      <c r="G91" s="280">
        <v>15.874356888461355</v>
      </c>
      <c r="H91" s="280">
        <v>19.838674081219573</v>
      </c>
      <c r="I91" s="280">
        <v>21.268893852787805</v>
      </c>
      <c r="J91" s="280">
        <v>20.619632903125098</v>
      </c>
      <c r="K91" s="280">
        <v>21.22108226062679</v>
      </c>
      <c r="L91" s="279"/>
      <c r="M91" s="276" t="s">
        <v>525</v>
      </c>
    </row>
    <row r="92" spans="1:13">
      <c r="A92" s="276" t="s">
        <v>524</v>
      </c>
      <c r="C92" s="280">
        <v>-2.8274362683207679</v>
      </c>
      <c r="D92" s="280">
        <v>-2.3086590367466631</v>
      </c>
      <c r="E92" s="280">
        <v>-2.1262345845869191</v>
      </c>
      <c r="F92" s="280">
        <v>-4.0929177101416201</v>
      </c>
      <c r="G92" s="280">
        <v>-5.7253117036177334</v>
      </c>
      <c r="H92" s="280">
        <v>-4.1042719496413778</v>
      </c>
      <c r="I92" s="280">
        <v>-5.0324493360285985</v>
      </c>
      <c r="J92" s="280">
        <v>-7.2915458934634287</v>
      </c>
      <c r="K92" s="280">
        <v>-9.4561114892979017</v>
      </c>
      <c r="L92" s="279"/>
      <c r="M92" s="276" t="s">
        <v>523</v>
      </c>
    </row>
    <row r="93" spans="1:13">
      <c r="A93" s="276" t="s">
        <v>522</v>
      </c>
      <c r="C93" s="280">
        <v>25.851664917246879</v>
      </c>
      <c r="D93" s="280">
        <v>27.541797044367915</v>
      </c>
      <c r="E93" s="280">
        <v>27.644845426703412</v>
      </c>
      <c r="F93" s="280">
        <v>32.261927868528552</v>
      </c>
      <c r="G93" s="280">
        <v>32.859676571719007</v>
      </c>
      <c r="H93" s="280">
        <v>34.953499957150427</v>
      </c>
      <c r="I93" s="280">
        <v>36.977377607735605</v>
      </c>
      <c r="J93" s="280">
        <v>37.672891322794108</v>
      </c>
      <c r="K93" s="280">
        <v>39.531507138415925</v>
      </c>
      <c r="L93" s="279"/>
      <c r="M93" s="276" t="s">
        <v>521</v>
      </c>
    </row>
    <row r="94" spans="1:13">
      <c r="A94" s="276" t="s">
        <v>520</v>
      </c>
      <c r="C94" s="280">
        <v>-9.3281243334863611</v>
      </c>
      <c r="D94" s="280">
        <v>-10.235932245438381</v>
      </c>
      <c r="E94" s="280">
        <v>-9.9664144526412954</v>
      </c>
      <c r="F94" s="280">
        <v>-9.3496747321231126</v>
      </c>
      <c r="G94" s="280">
        <v>-11.260007979639918</v>
      </c>
      <c r="H94" s="280">
        <v>-11.010553926289472</v>
      </c>
      <c r="I94" s="280">
        <v>-10.676034418919205</v>
      </c>
      <c r="J94" s="280">
        <v>-9.7617125262055815</v>
      </c>
      <c r="K94" s="280">
        <v>-8.8543133884912297</v>
      </c>
      <c r="L94" s="279"/>
      <c r="M94" s="276" t="s">
        <v>519</v>
      </c>
    </row>
    <row r="95" spans="1:13">
      <c r="C95" s="280"/>
      <c r="D95" s="280"/>
      <c r="E95" s="280"/>
      <c r="F95" s="280"/>
      <c r="G95" s="280"/>
      <c r="H95" s="280"/>
      <c r="I95" s="280"/>
      <c r="J95" s="280"/>
      <c r="K95" s="280"/>
      <c r="L95" s="279"/>
    </row>
    <row r="96" spans="1:13">
      <c r="A96" s="276" t="s">
        <v>518</v>
      </c>
      <c r="C96" s="280">
        <v>3.92048306802169</v>
      </c>
      <c r="D96" s="280">
        <v>4.4806544733207581</v>
      </c>
      <c r="E96" s="280">
        <v>4.5866900093317859</v>
      </c>
      <c r="F96" s="280">
        <v>5.2861155106662334</v>
      </c>
      <c r="G96" s="280">
        <v>5.9090944437263886</v>
      </c>
      <c r="H96" s="280">
        <v>6.0082437383312479</v>
      </c>
      <c r="I96" s="280">
        <v>7.6909694171582528</v>
      </c>
      <c r="J96" s="280">
        <v>8.0282634030082178</v>
      </c>
      <c r="K96" s="280">
        <v>9.7682160223620258</v>
      </c>
      <c r="L96" s="279"/>
      <c r="M96" s="276" t="s">
        <v>517</v>
      </c>
    </row>
    <row r="97" spans="1:13">
      <c r="A97" s="276" t="s">
        <v>516</v>
      </c>
      <c r="C97" s="280">
        <v>23.596483367822138</v>
      </c>
      <c r="D97" s="280">
        <v>25.455806413593706</v>
      </c>
      <c r="E97" s="280">
        <v>24.067890181428254</v>
      </c>
      <c r="F97" s="280">
        <v>26.7593300216651</v>
      </c>
      <c r="G97" s="280">
        <v>29.9055017905517</v>
      </c>
      <c r="H97" s="280">
        <v>30.313989320818099</v>
      </c>
      <c r="I97" s="280">
        <v>32.740738202348062</v>
      </c>
      <c r="J97" s="280">
        <v>32.693099735883003</v>
      </c>
      <c r="K97" s="280">
        <v>34.670310843931979</v>
      </c>
      <c r="L97" s="279"/>
      <c r="M97" s="276" t="s">
        <v>515</v>
      </c>
    </row>
    <row r="98" spans="1:13">
      <c r="A98" s="276" t="s">
        <v>514</v>
      </c>
      <c r="C98" s="280">
        <v>10.692161672255823</v>
      </c>
      <c r="D98" s="280">
        <v>11.631588569453088</v>
      </c>
      <c r="E98" s="280">
        <v>11.88343953839683</v>
      </c>
      <c r="F98" s="280">
        <v>14.46293059195993</v>
      </c>
      <c r="G98" s="280">
        <v>15.946125238466543</v>
      </c>
      <c r="H98" s="280">
        <v>16.982936396896637</v>
      </c>
      <c r="I98" s="280">
        <v>20.021536003724211</v>
      </c>
      <c r="J98" s="280">
        <v>20.25061297325944</v>
      </c>
      <c r="K98" s="280">
        <v>23.506045600244331</v>
      </c>
      <c r="L98" s="279"/>
      <c r="M98" s="276" t="s">
        <v>514</v>
      </c>
    </row>
    <row r="99" spans="1:13">
      <c r="A99" s="276" t="s">
        <v>513</v>
      </c>
      <c r="C99" s="280">
        <v>12.90432169556632</v>
      </c>
      <c r="D99" s="280">
        <v>13.824217844140616</v>
      </c>
      <c r="E99" s="280">
        <v>12.184450643031424</v>
      </c>
      <c r="F99" s="280">
        <v>12.296399429705172</v>
      </c>
      <c r="G99" s="280">
        <v>13.959376552085159</v>
      </c>
      <c r="H99" s="280">
        <v>13.331052923921463</v>
      </c>
      <c r="I99" s="280">
        <v>12.719202198623849</v>
      </c>
      <c r="J99" s="280">
        <v>12.442486762623563</v>
      </c>
      <c r="K99" s="280">
        <v>11.164265243687648</v>
      </c>
      <c r="L99" s="279"/>
      <c r="M99" s="276" t="s">
        <v>512</v>
      </c>
    </row>
    <row r="100" spans="1:13" ht="6.75" customHeight="1">
      <c r="A100" s="281"/>
      <c r="B100" s="284"/>
      <c r="C100" s="283"/>
      <c r="D100" s="283"/>
      <c r="E100" s="283"/>
      <c r="F100" s="283"/>
      <c r="G100" s="283"/>
      <c r="H100" s="283"/>
      <c r="I100" s="283"/>
      <c r="J100" s="283"/>
      <c r="K100" s="283"/>
      <c r="L100" s="282"/>
      <c r="M100" s="281"/>
    </row>
    <row r="101" spans="1:13" ht="6.75" customHeight="1">
      <c r="C101" s="280"/>
      <c r="D101" s="280"/>
      <c r="E101" s="280"/>
      <c r="F101" s="280"/>
      <c r="G101" s="280"/>
      <c r="H101" s="280"/>
      <c r="I101" s="280"/>
      <c r="J101" s="280"/>
      <c r="K101" s="280"/>
      <c r="L101" s="279"/>
    </row>
    <row r="102" spans="1:13">
      <c r="A102" s="276" t="s">
        <v>31</v>
      </c>
      <c r="C102" s="280"/>
      <c r="D102" s="280"/>
      <c r="E102" s="280"/>
      <c r="F102" s="280"/>
      <c r="G102" s="280"/>
      <c r="H102" s="280"/>
      <c r="I102" s="280"/>
      <c r="J102" s="280"/>
      <c r="K102" s="280"/>
      <c r="L102" s="279"/>
      <c r="M102" s="275"/>
    </row>
    <row r="103" spans="1:13">
      <c r="A103" s="276" t="s">
        <v>13</v>
      </c>
      <c r="C103" s="280"/>
      <c r="D103" s="280"/>
      <c r="E103" s="280"/>
      <c r="F103" s="280"/>
      <c r="G103" s="280"/>
      <c r="H103" s="280"/>
      <c r="I103" s="280"/>
      <c r="J103" s="280"/>
      <c r="K103" s="280"/>
      <c r="L103" s="279"/>
      <c r="M103" s="275"/>
    </row>
    <row r="104" spans="1:13">
      <c r="A104" s="276" t="s">
        <v>511</v>
      </c>
      <c r="C104" s="280"/>
      <c r="D104" s="280"/>
      <c r="E104" s="280"/>
      <c r="F104" s="280"/>
      <c r="G104" s="280"/>
      <c r="H104" s="280"/>
      <c r="I104" s="280"/>
      <c r="J104" s="280"/>
      <c r="K104" s="280"/>
      <c r="L104" s="279"/>
      <c r="M104" s="275"/>
    </row>
    <row r="105" spans="1:13">
      <c r="A105" s="276" t="s">
        <v>510</v>
      </c>
      <c r="C105" s="280"/>
      <c r="D105" s="280"/>
      <c r="E105" s="280"/>
      <c r="F105" s="280"/>
      <c r="G105" s="280"/>
      <c r="H105" s="280"/>
      <c r="I105" s="280"/>
      <c r="J105" s="280"/>
      <c r="K105" s="280"/>
      <c r="L105" s="279"/>
      <c r="M105" s="275"/>
    </row>
    <row r="106" spans="1:13">
      <c r="A106" s="276" t="s">
        <v>509</v>
      </c>
      <c r="C106" s="280"/>
      <c r="D106" s="280"/>
      <c r="E106" s="280"/>
      <c r="F106" s="280"/>
      <c r="G106" s="280"/>
      <c r="H106" s="280"/>
      <c r="I106" s="280"/>
      <c r="J106" s="280"/>
      <c r="K106" s="280"/>
      <c r="L106" s="279"/>
      <c r="M106" s="275"/>
    </row>
    <row r="107" spans="1:13">
      <c r="A107" s="276" t="s">
        <v>508</v>
      </c>
      <c r="C107" s="280"/>
      <c r="D107" s="280"/>
      <c r="E107" s="280"/>
      <c r="F107" s="280"/>
      <c r="G107" s="280"/>
      <c r="H107" s="280"/>
      <c r="I107" s="280"/>
      <c r="J107" s="280"/>
      <c r="K107" s="280"/>
      <c r="L107" s="279"/>
      <c r="M107" s="275"/>
    </row>
    <row r="108" spans="1:13">
      <c r="A108" s="276" t="s">
        <v>507</v>
      </c>
      <c r="C108" s="280"/>
      <c r="D108" s="280"/>
      <c r="E108" s="280"/>
      <c r="F108" s="280"/>
      <c r="G108" s="280"/>
      <c r="H108" s="280"/>
      <c r="I108" s="280"/>
      <c r="J108" s="280"/>
      <c r="K108" s="280"/>
      <c r="L108" s="279"/>
      <c r="M108" s="275"/>
    </row>
    <row r="109" spans="1:13">
      <c r="A109" s="276" t="s">
        <v>506</v>
      </c>
      <c r="C109" s="280"/>
      <c r="D109" s="280"/>
      <c r="E109" s="280"/>
      <c r="F109" s="280"/>
      <c r="G109" s="280"/>
      <c r="H109" s="280"/>
      <c r="I109" s="280"/>
      <c r="J109" s="280"/>
      <c r="K109" s="280"/>
      <c r="L109" s="279"/>
      <c r="M109" s="275"/>
    </row>
    <row r="110" spans="1:13">
      <c r="A110" s="276" t="s">
        <v>505</v>
      </c>
      <c r="C110" s="280"/>
      <c r="D110" s="280"/>
      <c r="E110" s="280"/>
      <c r="F110" s="280"/>
      <c r="G110" s="280"/>
      <c r="H110" s="280"/>
      <c r="I110" s="280"/>
      <c r="J110" s="280"/>
      <c r="K110" s="280"/>
      <c r="L110" s="279"/>
      <c r="M110" s="275"/>
    </row>
    <row r="111" spans="1:13">
      <c r="C111" s="280"/>
      <c r="D111" s="280"/>
      <c r="E111" s="280"/>
      <c r="F111" s="280"/>
      <c r="G111" s="280"/>
      <c r="H111" s="280"/>
      <c r="I111" s="280"/>
      <c r="J111" s="280"/>
      <c r="K111" s="280"/>
      <c r="L111" s="279"/>
    </row>
    <row r="112" spans="1:13">
      <c r="A112" s="276" t="s">
        <v>46</v>
      </c>
      <c r="C112" s="280"/>
      <c r="D112" s="280"/>
      <c r="E112" s="280"/>
      <c r="F112" s="280"/>
      <c r="G112" s="280"/>
      <c r="H112" s="280"/>
      <c r="I112" s="280"/>
      <c r="J112" s="280"/>
      <c r="K112" s="280"/>
      <c r="L112" s="279"/>
    </row>
    <row r="113" spans="1:12" s="275" customFormat="1">
      <c r="A113" s="276" t="s">
        <v>42</v>
      </c>
      <c r="B113" s="278"/>
      <c r="C113" s="280"/>
      <c r="D113" s="280"/>
      <c r="E113" s="280"/>
      <c r="F113" s="280"/>
      <c r="G113" s="280"/>
      <c r="H113" s="280"/>
      <c r="I113" s="280"/>
      <c r="J113" s="280"/>
      <c r="K113" s="280"/>
      <c r="L113" s="279"/>
    </row>
    <row r="114" spans="1:12" s="275" customFormat="1">
      <c r="A114" s="276" t="s">
        <v>504</v>
      </c>
      <c r="B114" s="278"/>
      <c r="C114" s="280"/>
      <c r="D114" s="280"/>
      <c r="E114" s="280"/>
      <c r="F114" s="280"/>
      <c r="G114" s="280"/>
      <c r="H114" s="280"/>
      <c r="I114" s="280"/>
      <c r="J114" s="280"/>
      <c r="K114" s="280"/>
      <c r="L114" s="279"/>
    </row>
    <row r="115" spans="1:12" s="275" customFormat="1">
      <c r="A115" s="276" t="s">
        <v>503</v>
      </c>
      <c r="B115" s="278"/>
      <c r="C115" s="280"/>
      <c r="D115" s="280"/>
      <c r="E115" s="280"/>
      <c r="F115" s="280"/>
      <c r="G115" s="280"/>
      <c r="H115" s="280"/>
      <c r="I115" s="280"/>
      <c r="J115" s="280"/>
      <c r="K115" s="280"/>
      <c r="L115" s="279"/>
    </row>
    <row r="116" spans="1:12" s="275" customFormat="1">
      <c r="A116" s="276" t="s">
        <v>502</v>
      </c>
      <c r="B116" s="278"/>
      <c r="C116" s="280"/>
      <c r="D116" s="280"/>
      <c r="E116" s="280"/>
      <c r="F116" s="280"/>
      <c r="G116" s="280"/>
      <c r="H116" s="280"/>
      <c r="I116" s="280"/>
      <c r="J116" s="280"/>
      <c r="K116" s="280"/>
      <c r="L116" s="279"/>
    </row>
    <row r="117" spans="1:12" s="275" customFormat="1">
      <c r="A117" s="276" t="s">
        <v>501</v>
      </c>
      <c r="B117" s="278"/>
      <c r="C117" s="280"/>
      <c r="D117" s="280"/>
      <c r="E117" s="280"/>
      <c r="F117" s="280"/>
      <c r="G117" s="280"/>
      <c r="H117" s="280"/>
      <c r="I117" s="280"/>
      <c r="J117" s="280"/>
      <c r="K117" s="280"/>
      <c r="L117" s="279"/>
    </row>
    <row r="118" spans="1:12" s="275" customFormat="1">
      <c r="A118" s="276" t="s">
        <v>500</v>
      </c>
      <c r="B118" s="278"/>
      <c r="C118" s="280"/>
      <c r="D118" s="280"/>
      <c r="E118" s="280"/>
      <c r="F118" s="280"/>
      <c r="G118" s="280"/>
      <c r="H118" s="280"/>
      <c r="I118" s="280"/>
      <c r="J118" s="280"/>
      <c r="K118" s="280"/>
      <c r="L118" s="279"/>
    </row>
    <row r="119" spans="1:12" s="275" customFormat="1">
      <c r="A119" s="276" t="s">
        <v>499</v>
      </c>
      <c r="B119" s="278"/>
      <c r="C119" s="280"/>
      <c r="D119" s="280"/>
      <c r="E119" s="280"/>
      <c r="F119" s="280"/>
      <c r="G119" s="280"/>
      <c r="H119" s="280"/>
      <c r="I119" s="280"/>
      <c r="J119" s="280"/>
      <c r="K119" s="280"/>
      <c r="L119" s="279"/>
    </row>
    <row r="120" spans="1:12" s="275" customFormat="1">
      <c r="A120" s="276" t="s">
        <v>498</v>
      </c>
      <c r="B120" s="278"/>
      <c r="C120" s="277"/>
      <c r="D120" s="277"/>
      <c r="E120" s="277"/>
      <c r="F120" s="277"/>
      <c r="G120" s="277"/>
      <c r="H120" s="277"/>
      <c r="I120" s="277"/>
      <c r="J120" s="277"/>
      <c r="K120" s="277"/>
      <c r="L120" s="276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64"/>
  <sheetViews>
    <sheetView showGridLines="0" zoomScaleNormal="100" workbookViewId="0"/>
  </sheetViews>
  <sheetFormatPr defaultColWidth="11.7109375" defaultRowHeight="10.199999999999999"/>
  <cols>
    <col min="1" max="1" width="52.28515625" style="302" customWidth="1"/>
    <col min="2" max="2" width="8.140625" style="301" customWidth="1"/>
    <col min="3" max="5" width="8.140625" style="300" customWidth="1"/>
    <col min="6" max="6" width="2" style="298" customWidth="1"/>
    <col min="7" max="10" width="8.140625" style="300" customWidth="1"/>
    <col min="11" max="11" width="2" style="300" customWidth="1"/>
    <col min="12" max="12" width="8.140625" style="300" customWidth="1"/>
    <col min="13" max="13" width="1.28515625" style="299" customWidth="1"/>
    <col min="14" max="14" width="8.140625" style="300" customWidth="1"/>
    <col min="15" max="15" width="2.5703125" style="299" customWidth="1"/>
    <col min="16" max="16" width="44.85546875" style="298" bestFit="1" customWidth="1"/>
    <col min="17" max="33" width="11.7109375" style="298"/>
    <col min="34" max="16384" width="11.7109375" style="297"/>
  </cols>
  <sheetData>
    <row r="1" spans="1:33" s="329" customFormat="1">
      <c r="A1" s="330">
        <v>2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</row>
    <row r="2" spans="1:33">
      <c r="A2" s="328" t="s">
        <v>753</v>
      </c>
      <c r="D2" s="301"/>
      <c r="O2" s="328"/>
      <c r="P2" s="328" t="s">
        <v>752</v>
      </c>
    </row>
    <row r="3" spans="1:33">
      <c r="A3" s="325"/>
      <c r="B3" s="320"/>
      <c r="C3" s="326"/>
      <c r="D3" s="326"/>
      <c r="E3" s="326"/>
      <c r="F3" s="327"/>
      <c r="G3" s="326"/>
      <c r="H3" s="326"/>
      <c r="I3" s="326"/>
      <c r="J3" s="326"/>
      <c r="K3" s="326"/>
      <c r="L3" s="326"/>
      <c r="M3" s="325"/>
      <c r="N3" s="326"/>
      <c r="O3" s="325"/>
      <c r="P3" s="325"/>
    </row>
    <row r="4" spans="1:33" s="301" customFormat="1">
      <c r="A4" s="302"/>
      <c r="B4" s="323"/>
      <c r="C4" s="323"/>
      <c r="D4" s="322">
        <v>2011</v>
      </c>
      <c r="E4" s="323"/>
      <c r="F4" s="324"/>
      <c r="G4" s="323"/>
      <c r="H4" s="323"/>
      <c r="I4" s="322">
        <v>2012</v>
      </c>
      <c r="J4" s="322"/>
      <c r="L4" s="323"/>
      <c r="M4" s="322"/>
      <c r="N4" s="323">
        <v>2013</v>
      </c>
      <c r="O4" s="322"/>
      <c r="P4" s="302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</row>
    <row r="5" spans="1:33" s="301" customFormat="1">
      <c r="A5" s="319"/>
      <c r="B5" s="320" t="s">
        <v>749</v>
      </c>
      <c r="C5" s="321" t="s">
        <v>748</v>
      </c>
      <c r="D5" s="321" t="s">
        <v>751</v>
      </c>
      <c r="E5" s="321" t="s">
        <v>750</v>
      </c>
      <c r="F5" s="320"/>
      <c r="G5" s="320" t="s">
        <v>749</v>
      </c>
      <c r="H5" s="321" t="s">
        <v>748</v>
      </c>
      <c r="I5" s="321" t="s">
        <v>751</v>
      </c>
      <c r="J5" s="321" t="s">
        <v>750</v>
      </c>
      <c r="K5" s="320"/>
      <c r="L5" s="320" t="s">
        <v>749</v>
      </c>
      <c r="M5" s="319"/>
      <c r="N5" s="320" t="s">
        <v>748</v>
      </c>
      <c r="O5" s="319" t="s">
        <v>37</v>
      </c>
      <c r="P5" s="319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</row>
    <row r="6" spans="1:33">
      <c r="B6" s="300"/>
      <c r="E6" s="318"/>
      <c r="F6" s="300"/>
      <c r="P6" s="302"/>
    </row>
    <row r="7" spans="1:33">
      <c r="A7" s="308" t="s">
        <v>747</v>
      </c>
      <c r="B7" s="300"/>
      <c r="F7" s="300"/>
      <c r="O7" s="317"/>
      <c r="P7" s="308" t="s">
        <v>746</v>
      </c>
    </row>
    <row r="8" spans="1:33">
      <c r="A8" s="302" t="s">
        <v>745</v>
      </c>
      <c r="B8" s="310">
        <v>8.6999999999999993</v>
      </c>
      <c r="C8" s="310">
        <v>6.6</v>
      </c>
      <c r="D8" s="310">
        <v>6.5</v>
      </c>
      <c r="E8" s="310">
        <v>5.5</v>
      </c>
      <c r="F8" s="310"/>
      <c r="G8" s="310">
        <v>6</v>
      </c>
      <c r="H8" s="310">
        <v>6.1</v>
      </c>
      <c r="I8" s="310">
        <v>6.5</v>
      </c>
      <c r="J8" s="310">
        <v>5.9</v>
      </c>
      <c r="L8" s="310">
        <v>4.8</v>
      </c>
      <c r="M8" s="309" t="s">
        <v>57</v>
      </c>
      <c r="N8" s="310" t="s">
        <v>559</v>
      </c>
      <c r="O8" s="309" t="s">
        <v>57</v>
      </c>
      <c r="P8" s="302" t="s">
        <v>744</v>
      </c>
    </row>
    <row r="9" spans="1:33">
      <c r="B9" s="310"/>
      <c r="C9" s="310"/>
      <c r="D9" s="310"/>
      <c r="E9" s="310"/>
      <c r="F9" s="310"/>
      <c r="G9" s="310"/>
      <c r="H9" s="310"/>
      <c r="I9" s="310"/>
      <c r="J9" s="310"/>
      <c r="L9" s="310"/>
      <c r="M9" s="309"/>
      <c r="N9" s="310"/>
      <c r="O9" s="309"/>
      <c r="P9" s="302"/>
    </row>
    <row r="10" spans="1:33">
      <c r="A10" s="308" t="s">
        <v>743</v>
      </c>
      <c r="B10" s="313">
        <v>10105.988959576198</v>
      </c>
      <c r="C10" s="313">
        <v>11751.853601171784</v>
      </c>
      <c r="D10" s="313">
        <v>12899.64351769078</v>
      </c>
      <c r="E10" s="313">
        <v>11511.011850423522</v>
      </c>
      <c r="F10" s="313"/>
      <c r="G10" s="313">
        <v>11974.214517340788</v>
      </c>
      <c r="H10" s="313">
        <v>10585.982518550418</v>
      </c>
      <c r="I10" s="313">
        <v>11610.884623846247</v>
      </c>
      <c r="J10" s="313">
        <v>11468.373171268824</v>
      </c>
      <c r="L10" s="313">
        <v>10183.343399949983</v>
      </c>
      <c r="M10" s="312" t="s">
        <v>57</v>
      </c>
      <c r="N10" s="313">
        <v>3060.2989359349331</v>
      </c>
      <c r="O10" s="312" t="s">
        <v>740</v>
      </c>
      <c r="P10" s="308" t="s">
        <v>742</v>
      </c>
    </row>
    <row r="11" spans="1:33">
      <c r="A11" s="308" t="s">
        <v>741</v>
      </c>
      <c r="B11" s="313">
        <v>8199.5219010000001</v>
      </c>
      <c r="C11" s="313">
        <v>9570.4893329999995</v>
      </c>
      <c r="D11" s="313">
        <v>9689.5633340000004</v>
      </c>
      <c r="E11" s="313">
        <v>9507.1360960000002</v>
      </c>
      <c r="F11" s="313"/>
      <c r="G11" s="313">
        <v>9572.815525</v>
      </c>
      <c r="H11" s="313">
        <v>10001.063479</v>
      </c>
      <c r="I11" s="313">
        <v>11016.903696000001</v>
      </c>
      <c r="J11" s="313">
        <v>10521.877426999999</v>
      </c>
      <c r="L11" s="313">
        <v>10201.579336999999</v>
      </c>
      <c r="M11" s="312" t="s">
        <v>57</v>
      </c>
      <c r="N11" s="313">
        <v>3512.5806269999998</v>
      </c>
      <c r="O11" s="312" t="s">
        <v>740</v>
      </c>
      <c r="P11" s="308" t="s">
        <v>739</v>
      </c>
    </row>
    <row r="12" spans="1:33">
      <c r="A12" s="308" t="s">
        <v>738</v>
      </c>
      <c r="B12" s="313">
        <v>46177</v>
      </c>
      <c r="C12" s="313">
        <v>47195</v>
      </c>
      <c r="D12" s="313">
        <v>48109</v>
      </c>
      <c r="E12" s="313">
        <v>48859</v>
      </c>
      <c r="F12" s="313"/>
      <c r="G12" s="313">
        <v>55843</v>
      </c>
      <c r="H12" s="313">
        <v>57281</v>
      </c>
      <c r="I12" s="313">
        <v>61240</v>
      </c>
      <c r="J12" s="313">
        <v>64050</v>
      </c>
      <c r="L12" s="313">
        <v>67975</v>
      </c>
      <c r="M12" s="312" t="s">
        <v>57</v>
      </c>
      <c r="N12" s="313">
        <v>66814</v>
      </c>
      <c r="O12" s="312" t="s">
        <v>688</v>
      </c>
      <c r="P12" s="308" t="s">
        <v>737</v>
      </c>
    </row>
    <row r="13" spans="1:33">
      <c r="A13" s="308"/>
      <c r="B13" s="310"/>
      <c r="C13" s="310"/>
      <c r="D13" s="310"/>
      <c r="E13" s="310"/>
      <c r="F13" s="310"/>
      <c r="G13" s="310"/>
      <c r="H13" s="310"/>
      <c r="I13" s="310"/>
      <c r="J13" s="310"/>
      <c r="L13" s="310"/>
      <c r="M13" s="309"/>
      <c r="N13" s="310"/>
      <c r="O13" s="309"/>
      <c r="P13" s="308"/>
    </row>
    <row r="14" spans="1:33">
      <c r="A14" s="308" t="s">
        <v>736</v>
      </c>
      <c r="B14" s="310">
        <v>96.065857017860992</v>
      </c>
      <c r="C14" s="310">
        <v>98.680416570858142</v>
      </c>
      <c r="D14" s="310">
        <v>96.652481280542176</v>
      </c>
      <c r="E14" s="310">
        <v>92.385474800644189</v>
      </c>
      <c r="F14" s="310"/>
      <c r="G14" s="310">
        <v>91.628006401775039</v>
      </c>
      <c r="H14" s="310">
        <v>89.51086298904255</v>
      </c>
      <c r="I14" s="310">
        <v>87.277492827614836</v>
      </c>
      <c r="J14" s="310">
        <v>87.159631323725876</v>
      </c>
      <c r="L14" s="310">
        <v>86.525115555218704</v>
      </c>
      <c r="M14" s="309"/>
      <c r="N14" s="310">
        <v>86.85675400158587</v>
      </c>
      <c r="O14" s="309" t="s">
        <v>688</v>
      </c>
      <c r="P14" s="308" t="s">
        <v>735</v>
      </c>
    </row>
    <row r="15" spans="1:33">
      <c r="A15" s="308"/>
      <c r="B15" s="310"/>
      <c r="C15" s="310"/>
      <c r="D15" s="310"/>
      <c r="E15" s="310"/>
      <c r="F15" s="310"/>
      <c r="G15" s="310"/>
      <c r="H15" s="310"/>
      <c r="I15" s="310"/>
      <c r="J15" s="310"/>
      <c r="L15" s="310"/>
      <c r="M15" s="309"/>
      <c r="N15" s="310"/>
      <c r="O15" s="309"/>
      <c r="P15" s="308"/>
    </row>
    <row r="16" spans="1:33">
      <c r="A16" s="308" t="s">
        <v>734</v>
      </c>
      <c r="B16" s="310">
        <v>9.4</v>
      </c>
      <c r="C16" s="310">
        <v>7.3</v>
      </c>
      <c r="D16" s="310">
        <v>7.3</v>
      </c>
      <c r="E16" s="310">
        <v>7</v>
      </c>
      <c r="F16" s="310"/>
      <c r="G16" s="310">
        <v>8.6999999999999993</v>
      </c>
      <c r="H16" s="310">
        <v>6.3</v>
      </c>
      <c r="I16" s="310">
        <v>6.6</v>
      </c>
      <c r="J16" s="310">
        <v>5.6</v>
      </c>
      <c r="L16" s="310">
        <v>6.4</v>
      </c>
      <c r="M16" s="309" t="s">
        <v>57</v>
      </c>
      <c r="N16" s="310" t="s">
        <v>559</v>
      </c>
      <c r="O16" s="309" t="s">
        <v>57</v>
      </c>
      <c r="P16" s="308" t="s">
        <v>733</v>
      </c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</row>
    <row r="17" spans="1:33">
      <c r="A17" s="308" t="s">
        <v>732</v>
      </c>
      <c r="B17" s="310">
        <v>64.5</v>
      </c>
      <c r="C17" s="310">
        <v>64</v>
      </c>
      <c r="D17" s="310">
        <v>64.599999999999994</v>
      </c>
      <c r="E17" s="310">
        <v>65</v>
      </c>
      <c r="F17" s="310"/>
      <c r="G17" s="310">
        <v>63.8</v>
      </c>
      <c r="H17" s="310">
        <v>64.2</v>
      </c>
      <c r="I17" s="310">
        <v>64.599999999999994</v>
      </c>
      <c r="J17" s="310">
        <v>65.099999999999994</v>
      </c>
      <c r="L17" s="310">
        <v>64.599999999999994</v>
      </c>
      <c r="M17" s="309" t="s">
        <v>57</v>
      </c>
      <c r="N17" s="310" t="s">
        <v>559</v>
      </c>
      <c r="O17" s="309" t="s">
        <v>57</v>
      </c>
      <c r="P17" s="308" t="s">
        <v>731</v>
      </c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97"/>
      <c r="AG17" s="297"/>
    </row>
    <row r="18" spans="1:33">
      <c r="A18" s="308" t="s">
        <v>730</v>
      </c>
      <c r="B18" s="310"/>
      <c r="C18" s="310"/>
      <c r="D18" s="310"/>
      <c r="E18" s="310"/>
      <c r="F18" s="310"/>
      <c r="G18" s="310"/>
      <c r="H18" s="310"/>
      <c r="I18" s="310"/>
      <c r="J18" s="310"/>
      <c r="L18" s="310"/>
      <c r="M18" s="309"/>
      <c r="N18" s="310"/>
      <c r="O18" s="309"/>
      <c r="P18" s="308" t="s">
        <v>729</v>
      </c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</row>
    <row r="19" spans="1:33">
      <c r="A19" s="302" t="s">
        <v>726</v>
      </c>
      <c r="B19" s="310">
        <v>2.6652848467138446</v>
      </c>
      <c r="C19" s="310">
        <v>2.9107014876748938</v>
      </c>
      <c r="D19" s="310">
        <v>3.7262789766424609</v>
      </c>
      <c r="E19" s="310">
        <v>4.7384208424835261</v>
      </c>
      <c r="F19" s="310"/>
      <c r="G19" s="310">
        <v>4.2295998071359753</v>
      </c>
      <c r="H19" s="310">
        <v>4.0010221758563613</v>
      </c>
      <c r="I19" s="310">
        <v>3.7411362114594171</v>
      </c>
      <c r="J19" s="310">
        <v>2.6493688807158966</v>
      </c>
      <c r="L19" s="310">
        <v>2.5918246005649515</v>
      </c>
      <c r="M19" s="309" t="s">
        <v>57</v>
      </c>
      <c r="N19" s="310">
        <v>2.4651722321121783</v>
      </c>
      <c r="O19" s="309" t="s">
        <v>688</v>
      </c>
      <c r="P19" s="302" t="s">
        <v>725</v>
      </c>
      <c r="Q19" s="297"/>
      <c r="R19" s="297"/>
      <c r="S19" s="297"/>
      <c r="T19" s="297"/>
      <c r="U19" s="297"/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  <c r="AF19" s="297"/>
      <c r="AG19" s="297"/>
    </row>
    <row r="20" spans="1:33">
      <c r="A20" s="308" t="s">
        <v>728</v>
      </c>
      <c r="B20" s="310"/>
      <c r="C20" s="310"/>
      <c r="D20" s="310"/>
      <c r="E20" s="310"/>
      <c r="F20" s="310"/>
      <c r="G20" s="310"/>
      <c r="H20" s="310"/>
      <c r="I20" s="310"/>
      <c r="J20" s="310"/>
      <c r="L20" s="310"/>
      <c r="M20" s="309"/>
      <c r="N20" s="310"/>
      <c r="O20" s="309"/>
      <c r="P20" s="308" t="s">
        <v>727</v>
      </c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</row>
    <row r="21" spans="1:33">
      <c r="A21" s="302" t="s">
        <v>726</v>
      </c>
      <c r="B21" s="310">
        <v>5.7509520956136484</v>
      </c>
      <c r="C21" s="310">
        <v>6.3495693495370098</v>
      </c>
      <c r="D21" s="310">
        <v>7.2351760421695666</v>
      </c>
      <c r="E21" s="310">
        <v>6.2620453842134438</v>
      </c>
      <c r="F21" s="310"/>
      <c r="G21" s="310">
        <v>4.1021334292637768</v>
      </c>
      <c r="H21" s="310">
        <v>2.0450092723964808</v>
      </c>
      <c r="I21" s="310">
        <v>0.39118437615173196</v>
      </c>
      <c r="J21" s="310">
        <v>-0.59144214245281379</v>
      </c>
      <c r="L21" s="310">
        <v>-1.2214185303188074</v>
      </c>
      <c r="M21" s="309" t="s">
        <v>57</v>
      </c>
      <c r="N21" s="310">
        <v>-1.2512956438175293</v>
      </c>
      <c r="O21" s="309" t="s">
        <v>688</v>
      </c>
      <c r="P21" s="302" t="s">
        <v>725</v>
      </c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</row>
    <row r="22" spans="1:33">
      <c r="A22" s="308" t="s">
        <v>724</v>
      </c>
      <c r="B22" s="310"/>
      <c r="C22" s="310"/>
      <c r="D22" s="310"/>
      <c r="E22" s="310"/>
      <c r="F22" s="310"/>
      <c r="G22" s="310"/>
      <c r="H22" s="310"/>
      <c r="I22" s="310"/>
      <c r="J22" s="310"/>
      <c r="L22" s="310"/>
      <c r="M22" s="309"/>
      <c r="N22" s="310"/>
      <c r="O22" s="309"/>
      <c r="P22" s="308" t="s">
        <v>723</v>
      </c>
      <c r="Q22" s="297"/>
      <c r="R22" s="297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F22" s="297"/>
      <c r="AG22" s="297"/>
    </row>
    <row r="23" spans="1:33">
      <c r="A23" s="308" t="s">
        <v>722</v>
      </c>
      <c r="B23" s="315">
        <v>2.7785980641821943</v>
      </c>
      <c r="C23" s="315">
        <v>2.7849289855072463</v>
      </c>
      <c r="D23" s="315">
        <v>2.7415944413074844</v>
      </c>
      <c r="E23" s="315">
        <v>2.7107757575757581</v>
      </c>
      <c r="F23" s="315"/>
      <c r="G23" s="315">
        <v>2.6828675324675326</v>
      </c>
      <c r="H23" s="315">
        <v>2.6653026915113873</v>
      </c>
      <c r="I23" s="315">
        <v>2.6170981093544134</v>
      </c>
      <c r="J23" s="315">
        <v>2.5840707007967878</v>
      </c>
      <c r="K23" s="315"/>
      <c r="L23" s="315">
        <v>2.5750647446514834</v>
      </c>
      <c r="M23" s="316" t="s">
        <v>57</v>
      </c>
      <c r="N23" s="315">
        <v>2.6660390184453227</v>
      </c>
      <c r="O23" s="312" t="s">
        <v>57</v>
      </c>
      <c r="P23" s="308" t="s">
        <v>721</v>
      </c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  <c r="AF23" s="297"/>
      <c r="AG23" s="297"/>
    </row>
    <row r="24" spans="1:33">
      <c r="A24" s="308" t="s">
        <v>57</v>
      </c>
      <c r="B24" s="310"/>
      <c r="C24" s="310"/>
      <c r="D24" s="310"/>
      <c r="E24" s="310"/>
      <c r="F24" s="310"/>
      <c r="G24" s="310"/>
      <c r="H24" s="310"/>
      <c r="I24" s="310"/>
      <c r="J24" s="310"/>
      <c r="L24" s="310"/>
      <c r="M24" s="309"/>
      <c r="N24" s="310"/>
      <c r="O24" s="309"/>
      <c r="P24" s="308" t="s">
        <v>57</v>
      </c>
      <c r="Q24" s="297"/>
      <c r="R24" s="297"/>
      <c r="S24" s="297"/>
      <c r="T24" s="297"/>
      <c r="U24" s="297"/>
      <c r="V24" s="297"/>
      <c r="W24" s="297"/>
      <c r="X24" s="297"/>
      <c r="Y24" s="297"/>
      <c r="Z24" s="297"/>
      <c r="AA24" s="297"/>
      <c r="AB24" s="297"/>
      <c r="AC24" s="297"/>
      <c r="AD24" s="297"/>
      <c r="AE24" s="297"/>
      <c r="AF24" s="297"/>
      <c r="AG24" s="297"/>
    </row>
    <row r="25" spans="1:33">
      <c r="A25" s="308" t="s">
        <v>720</v>
      </c>
      <c r="B25" s="310"/>
      <c r="C25" s="310"/>
      <c r="D25" s="310"/>
      <c r="E25" s="310"/>
      <c r="F25" s="310"/>
      <c r="G25" s="310"/>
      <c r="H25" s="310"/>
      <c r="I25" s="310"/>
      <c r="J25" s="310"/>
      <c r="L25" s="310"/>
      <c r="M25" s="309"/>
      <c r="N25" s="310"/>
      <c r="O25" s="309"/>
      <c r="P25" s="308" t="s">
        <v>719</v>
      </c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</row>
    <row r="26" spans="1:33">
      <c r="A26" s="314" t="s">
        <v>718</v>
      </c>
      <c r="B26" s="310">
        <v>1.9644666666666666</v>
      </c>
      <c r="C26" s="310">
        <v>2.2903000000000002</v>
      </c>
      <c r="D26" s="310">
        <v>2.5163666666666669</v>
      </c>
      <c r="E26" s="310">
        <v>2.5408666666666666</v>
      </c>
      <c r="F26" s="310"/>
      <c r="G26" s="310">
        <v>2.4950666666666668</v>
      </c>
      <c r="H26" s="310">
        <v>2.4570333333333334</v>
      </c>
      <c r="I26" s="310">
        <v>2.4545333333333335</v>
      </c>
      <c r="J26" s="310">
        <v>2.4198999999999997</v>
      </c>
      <c r="L26" s="310">
        <v>2.343866666666667</v>
      </c>
      <c r="M26" s="309" t="s">
        <v>57</v>
      </c>
      <c r="N26" s="310">
        <v>2.3041499999999999</v>
      </c>
      <c r="O26" s="309" t="s">
        <v>688</v>
      </c>
      <c r="P26" s="314" t="s">
        <v>717</v>
      </c>
      <c r="Q26" s="297"/>
      <c r="R26" s="297"/>
      <c r="S26" s="297"/>
      <c r="T26" s="297"/>
      <c r="U26" s="297"/>
      <c r="V26" s="297"/>
      <c r="W26" s="297"/>
      <c r="X26" s="297"/>
      <c r="Y26" s="297"/>
      <c r="Z26" s="297"/>
      <c r="AA26" s="297"/>
      <c r="AB26" s="297"/>
      <c r="AC26" s="297"/>
      <c r="AD26" s="297"/>
      <c r="AE26" s="297"/>
      <c r="AF26" s="297"/>
      <c r="AG26" s="297"/>
    </row>
    <row r="27" spans="1:33">
      <c r="A27" s="314" t="s">
        <v>716</v>
      </c>
      <c r="B27" s="310">
        <v>18.637733333333333</v>
      </c>
      <c r="C27" s="310">
        <v>18.528533333333332</v>
      </c>
      <c r="D27" s="310">
        <v>18.638666666666666</v>
      </c>
      <c r="E27" s="310">
        <v>18.90676666666667</v>
      </c>
      <c r="F27" s="310"/>
      <c r="G27" s="310">
        <v>18.933600000000002</v>
      </c>
      <c r="H27" s="310">
        <v>19.390800000000002</v>
      </c>
      <c r="I27" s="310">
        <v>19.392033333333334</v>
      </c>
      <c r="J27" s="310">
        <v>19.231199999999998</v>
      </c>
      <c r="L27" s="310">
        <v>19.253233333333334</v>
      </c>
      <c r="M27" s="309" t="s">
        <v>57</v>
      </c>
      <c r="N27" s="310">
        <v>19.013199999999998</v>
      </c>
      <c r="O27" s="309" t="s">
        <v>688</v>
      </c>
      <c r="P27" s="314" t="s">
        <v>715</v>
      </c>
      <c r="Q27" s="297"/>
      <c r="R27" s="297"/>
      <c r="S27" s="297"/>
      <c r="T27" s="297"/>
      <c r="U27" s="297"/>
      <c r="V27" s="297"/>
      <c r="W27" s="297"/>
      <c r="X27" s="297"/>
      <c r="Y27" s="297"/>
      <c r="Z27" s="297"/>
      <c r="AA27" s="297"/>
      <c r="AB27" s="297"/>
      <c r="AC27" s="297"/>
      <c r="AD27" s="297"/>
      <c r="AE27" s="297"/>
      <c r="AF27" s="297"/>
      <c r="AG27" s="297"/>
    </row>
    <row r="28" spans="1:33">
      <c r="A28" s="308" t="s">
        <v>714</v>
      </c>
      <c r="B28" s="310">
        <v>3.4253999999999998</v>
      </c>
      <c r="C28" s="310">
        <v>4.1597999999999997</v>
      </c>
      <c r="D28" s="310">
        <v>4.2538666666666662</v>
      </c>
      <c r="E28" s="310">
        <v>4.2553333333333336</v>
      </c>
      <c r="F28" s="310"/>
      <c r="G28" s="310">
        <v>4.2357333333333331</v>
      </c>
      <c r="H28" s="310">
        <v>4.2382999999999997</v>
      </c>
      <c r="I28" s="310">
        <v>4.232966666666667</v>
      </c>
      <c r="J28" s="310">
        <v>4.2436666666666669</v>
      </c>
      <c r="L28" s="310">
        <v>4.1976666666666667</v>
      </c>
      <c r="M28" s="309" t="s">
        <v>57</v>
      </c>
      <c r="N28" s="310">
        <v>4.2260499999999999</v>
      </c>
      <c r="O28" s="309" t="s">
        <v>688</v>
      </c>
      <c r="P28" s="308" t="s">
        <v>713</v>
      </c>
      <c r="Q28" s="297"/>
      <c r="R28" s="297"/>
      <c r="S28" s="297"/>
      <c r="T28" s="297"/>
      <c r="U28" s="297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  <c r="AF28" s="297"/>
      <c r="AG28" s="297"/>
    </row>
    <row r="29" spans="1:33">
      <c r="A29" s="308" t="s">
        <v>712</v>
      </c>
      <c r="B29" s="310">
        <v>3.5</v>
      </c>
      <c r="C29" s="310">
        <v>4.166666666666667</v>
      </c>
      <c r="D29" s="310">
        <v>4.25</v>
      </c>
      <c r="E29" s="310">
        <v>4.25</v>
      </c>
      <c r="F29" s="310"/>
      <c r="G29" s="310">
        <v>4.25</v>
      </c>
      <c r="H29" s="310">
        <v>4.25</v>
      </c>
      <c r="I29" s="310">
        <v>4.25</v>
      </c>
      <c r="J29" s="310">
        <v>4.25</v>
      </c>
      <c r="L29" s="310">
        <v>4.25</v>
      </c>
      <c r="M29" s="309" t="s">
        <v>57</v>
      </c>
      <c r="N29" s="310">
        <v>4.25</v>
      </c>
      <c r="O29" s="309" t="s">
        <v>57</v>
      </c>
      <c r="P29" s="308" t="s">
        <v>711</v>
      </c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  <c r="AF29" s="297"/>
      <c r="AG29" s="297"/>
    </row>
    <row r="30" spans="1:33">
      <c r="A30" s="308" t="s">
        <v>57</v>
      </c>
      <c r="B30" s="310"/>
      <c r="C30" s="310"/>
      <c r="D30" s="310"/>
      <c r="E30" s="310"/>
      <c r="F30" s="310"/>
      <c r="G30" s="310"/>
      <c r="H30" s="310"/>
      <c r="I30" s="310"/>
      <c r="J30" s="310"/>
      <c r="L30" s="310"/>
      <c r="M30" s="309"/>
      <c r="N30" s="310"/>
      <c r="O30" s="309"/>
      <c r="P30" s="308" t="s">
        <v>57</v>
      </c>
      <c r="Q30" s="297"/>
      <c r="R30" s="297"/>
      <c r="S30" s="297"/>
      <c r="T30" s="297"/>
      <c r="U30" s="297"/>
      <c r="V30" s="297"/>
      <c r="W30" s="297"/>
      <c r="X30" s="297"/>
      <c r="Y30" s="297"/>
      <c r="Z30" s="297"/>
      <c r="AA30" s="297"/>
      <c r="AB30" s="297"/>
      <c r="AC30" s="297"/>
      <c r="AD30" s="297"/>
      <c r="AE30" s="297"/>
      <c r="AF30" s="297"/>
      <c r="AG30" s="297"/>
    </row>
    <row r="31" spans="1:33">
      <c r="A31" s="308" t="s">
        <v>710</v>
      </c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2"/>
      <c r="N31" s="313"/>
      <c r="O31" s="312"/>
      <c r="P31" s="308" t="s">
        <v>709</v>
      </c>
      <c r="Q31" s="297"/>
      <c r="R31" s="297"/>
      <c r="S31" s="297"/>
      <c r="T31" s="297"/>
      <c r="U31" s="297"/>
      <c r="V31" s="297"/>
      <c r="W31" s="297"/>
      <c r="X31" s="297"/>
      <c r="Y31" s="297"/>
      <c r="Z31" s="297"/>
      <c r="AA31" s="297"/>
      <c r="AB31" s="297"/>
      <c r="AC31" s="297"/>
      <c r="AD31" s="297"/>
      <c r="AE31" s="297"/>
      <c r="AF31" s="297"/>
      <c r="AG31" s="297"/>
    </row>
    <row r="32" spans="1:33">
      <c r="A32" s="308" t="s">
        <v>708</v>
      </c>
      <c r="B32" s="313">
        <v>171</v>
      </c>
      <c r="C32" s="313">
        <v>169</v>
      </c>
      <c r="D32" s="313">
        <v>279</v>
      </c>
      <c r="E32" s="313">
        <v>216</v>
      </c>
      <c r="F32" s="313"/>
      <c r="G32" s="313">
        <v>157</v>
      </c>
      <c r="H32" s="313">
        <v>174</v>
      </c>
      <c r="I32" s="313">
        <v>125</v>
      </c>
      <c r="J32" s="313">
        <v>114</v>
      </c>
      <c r="K32" s="313"/>
      <c r="L32" s="313">
        <v>145</v>
      </c>
      <c r="M32" s="312" t="s">
        <v>57</v>
      </c>
      <c r="N32" s="313">
        <v>200</v>
      </c>
      <c r="O32" s="312" t="s">
        <v>57</v>
      </c>
      <c r="P32" s="308" t="s">
        <v>707</v>
      </c>
      <c r="Q32" s="297"/>
      <c r="R32" s="297"/>
      <c r="S32" s="297"/>
      <c r="T32" s="297"/>
      <c r="U32" s="297"/>
      <c r="V32" s="297"/>
      <c r="W32" s="297"/>
      <c r="X32" s="297"/>
      <c r="Y32" s="297"/>
      <c r="Z32" s="297"/>
      <c r="AA32" s="297"/>
      <c r="AB32" s="297"/>
      <c r="AC32" s="297"/>
      <c r="AD32" s="297"/>
      <c r="AE32" s="297"/>
      <c r="AF32" s="297"/>
      <c r="AG32" s="297"/>
    </row>
    <row r="33" spans="1:33">
      <c r="A33" s="308" t="s">
        <v>706</v>
      </c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2"/>
      <c r="N33" s="313"/>
      <c r="O33" s="312"/>
      <c r="P33" s="308" t="s">
        <v>705</v>
      </c>
      <c r="Q33" s="297"/>
      <c r="R33" s="297"/>
      <c r="S33" s="297"/>
      <c r="T33" s="297"/>
      <c r="U33" s="297"/>
      <c r="V33" s="297"/>
      <c r="W33" s="297"/>
      <c r="X33" s="297"/>
      <c r="Y33" s="297"/>
      <c r="Z33" s="297"/>
      <c r="AA33" s="297"/>
      <c r="AB33" s="297"/>
      <c r="AC33" s="297"/>
      <c r="AD33" s="297"/>
      <c r="AE33" s="297"/>
      <c r="AF33" s="297"/>
      <c r="AG33" s="297"/>
    </row>
    <row r="34" spans="1:33">
      <c r="A34" s="308" t="s">
        <v>704</v>
      </c>
      <c r="B34" s="313">
        <v>137.75200000000001</v>
      </c>
      <c r="C34" s="313">
        <v>131.452</v>
      </c>
      <c r="D34" s="313">
        <v>202.501</v>
      </c>
      <c r="E34" s="313">
        <v>172.42</v>
      </c>
      <c r="F34" s="313"/>
      <c r="G34" s="313">
        <v>121.85299999999999</v>
      </c>
      <c r="H34" s="313">
        <v>162.38300000000001</v>
      </c>
      <c r="I34" s="313">
        <v>106.33</v>
      </c>
      <c r="J34" s="313">
        <v>97.337999999999994</v>
      </c>
      <c r="K34" s="313"/>
      <c r="L34" s="313">
        <v>97.67</v>
      </c>
      <c r="M34" s="312" t="s">
        <v>57</v>
      </c>
      <c r="N34" s="313">
        <v>145.33699999999999</v>
      </c>
      <c r="O34" s="312" t="s">
        <v>57</v>
      </c>
      <c r="P34" s="308" t="s">
        <v>703</v>
      </c>
      <c r="Q34" s="297"/>
      <c r="R34" s="297"/>
      <c r="S34" s="297"/>
      <c r="T34" s="297"/>
      <c r="U34" s="297"/>
      <c r="V34" s="297"/>
      <c r="W34" s="297"/>
      <c r="X34" s="297"/>
      <c r="Y34" s="297"/>
      <c r="Z34" s="297"/>
      <c r="AA34" s="297"/>
      <c r="AB34" s="297"/>
      <c r="AC34" s="297"/>
      <c r="AD34" s="297"/>
      <c r="AE34" s="297"/>
      <c r="AF34" s="297"/>
      <c r="AG34" s="297"/>
    </row>
    <row r="35" spans="1:33">
      <c r="A35" s="308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2"/>
      <c r="N35" s="313"/>
      <c r="O35" s="312"/>
      <c r="P35" s="308"/>
      <c r="Q35" s="297"/>
      <c r="R35" s="297"/>
      <c r="S35" s="297"/>
      <c r="T35" s="297"/>
      <c r="U35" s="297"/>
      <c r="V35" s="297"/>
      <c r="W35" s="297"/>
      <c r="X35" s="297"/>
      <c r="Y35" s="297"/>
      <c r="Z35" s="297"/>
      <c r="AA35" s="297"/>
      <c r="AB35" s="297"/>
      <c r="AC35" s="297"/>
      <c r="AD35" s="297"/>
      <c r="AE35" s="297"/>
      <c r="AF35" s="297"/>
      <c r="AG35" s="297"/>
    </row>
    <row r="36" spans="1:33">
      <c r="A36" s="308" t="s">
        <v>702</v>
      </c>
      <c r="B36" s="313">
        <v>1000</v>
      </c>
      <c r="C36" s="313" t="s">
        <v>701</v>
      </c>
      <c r="D36" s="313">
        <v>350</v>
      </c>
      <c r="E36" s="313">
        <v>805</v>
      </c>
      <c r="F36" s="313"/>
      <c r="G36" s="313">
        <v>2825</v>
      </c>
      <c r="H36" s="313">
        <v>990</v>
      </c>
      <c r="I36" s="313">
        <v>1275</v>
      </c>
      <c r="J36" s="313">
        <v>2150</v>
      </c>
      <c r="K36" s="313"/>
      <c r="L36" s="313">
        <v>2845</v>
      </c>
      <c r="M36" s="312" t="s">
        <v>57</v>
      </c>
      <c r="N36" s="313">
        <v>2530</v>
      </c>
      <c r="O36" s="312" t="s">
        <v>688</v>
      </c>
      <c r="P36" s="308" t="s">
        <v>700</v>
      </c>
      <c r="Q36" s="297"/>
      <c r="R36" s="297"/>
      <c r="S36" s="297"/>
      <c r="T36" s="297"/>
      <c r="U36" s="297"/>
      <c r="V36" s="297"/>
      <c r="W36" s="297"/>
      <c r="X36" s="297"/>
      <c r="Y36" s="297"/>
      <c r="Z36" s="297"/>
      <c r="AA36" s="297"/>
      <c r="AB36" s="297"/>
      <c r="AC36" s="297"/>
      <c r="AD36" s="297"/>
      <c r="AE36" s="297"/>
      <c r="AF36" s="297"/>
      <c r="AG36" s="297"/>
    </row>
    <row r="37" spans="1:33">
      <c r="A37" s="308" t="s">
        <v>699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2"/>
      <c r="N37" s="313"/>
      <c r="O37" s="312"/>
      <c r="P37" s="308" t="s">
        <v>698</v>
      </c>
      <c r="Q37" s="297"/>
      <c r="R37" s="297"/>
      <c r="S37" s="297"/>
      <c r="T37" s="297"/>
      <c r="U37" s="297"/>
      <c r="V37" s="297"/>
      <c r="W37" s="297"/>
      <c r="X37" s="297"/>
      <c r="Y37" s="297"/>
      <c r="Z37" s="297"/>
      <c r="AA37" s="297"/>
      <c r="AB37" s="297"/>
      <c r="AC37" s="297"/>
      <c r="AD37" s="297"/>
      <c r="AE37" s="297"/>
      <c r="AF37" s="297"/>
      <c r="AG37" s="297"/>
    </row>
    <row r="38" spans="1:33">
      <c r="A38" s="311" t="s">
        <v>697</v>
      </c>
      <c r="B38" s="313">
        <v>457.23338018637099</v>
      </c>
      <c r="C38" s="313">
        <v>393.12363996043518</v>
      </c>
      <c r="D38" s="313">
        <v>381.6773387474621</v>
      </c>
      <c r="E38" s="313">
        <v>405.50387839033795</v>
      </c>
      <c r="F38" s="313"/>
      <c r="G38" s="313">
        <v>491.6866052371285</v>
      </c>
      <c r="H38" s="313">
        <v>420.78525691082308</v>
      </c>
      <c r="I38" s="313">
        <v>451.34655630173359</v>
      </c>
      <c r="J38" s="313">
        <v>429.57676089333125</v>
      </c>
      <c r="K38" s="313"/>
      <c r="L38" s="313">
        <v>413.53428080587224</v>
      </c>
      <c r="M38" s="312" t="s">
        <v>57</v>
      </c>
      <c r="N38" s="313">
        <v>323.79717840595555</v>
      </c>
      <c r="O38" s="312" t="s">
        <v>57</v>
      </c>
      <c r="P38" s="311" t="s">
        <v>696</v>
      </c>
      <c r="Q38" s="297"/>
      <c r="R38" s="297"/>
      <c r="S38" s="297"/>
      <c r="T38" s="297"/>
      <c r="U38" s="297"/>
      <c r="V38" s="297"/>
      <c r="W38" s="297"/>
      <c r="X38" s="297"/>
      <c r="Y38" s="297"/>
      <c r="Z38" s="297"/>
      <c r="AA38" s="297"/>
      <c r="AB38" s="297"/>
      <c r="AC38" s="297"/>
      <c r="AD38" s="297"/>
      <c r="AE38" s="297"/>
      <c r="AF38" s="297"/>
      <c r="AG38" s="297"/>
    </row>
    <row r="39" spans="1:33">
      <c r="A39" s="308" t="s">
        <v>57</v>
      </c>
      <c r="B39" s="310"/>
      <c r="C39" s="310"/>
      <c r="D39" s="310"/>
      <c r="E39" s="310"/>
      <c r="F39" s="310"/>
      <c r="G39" s="310"/>
      <c r="H39" s="310"/>
      <c r="I39" s="310"/>
      <c r="J39" s="310"/>
      <c r="L39" s="310"/>
      <c r="M39" s="309"/>
      <c r="N39" s="310"/>
      <c r="O39" s="309"/>
      <c r="P39" s="308" t="s">
        <v>57</v>
      </c>
      <c r="Q39" s="297"/>
      <c r="R39" s="297"/>
      <c r="S39" s="297"/>
      <c r="T39" s="297"/>
      <c r="U39" s="297"/>
      <c r="V39" s="297"/>
      <c r="W39" s="297"/>
      <c r="X39" s="297"/>
      <c r="Y39" s="297"/>
      <c r="Z39" s="297"/>
      <c r="AA39" s="297"/>
      <c r="AB39" s="297"/>
      <c r="AC39" s="297"/>
      <c r="AD39" s="297"/>
      <c r="AE39" s="297"/>
      <c r="AF39" s="297"/>
      <c r="AG39" s="297"/>
    </row>
    <row r="40" spans="1:33">
      <c r="A40" s="308" t="s">
        <v>695</v>
      </c>
      <c r="B40" s="310"/>
      <c r="C40" s="310"/>
      <c r="D40" s="310"/>
      <c r="E40" s="310"/>
      <c r="F40" s="310"/>
      <c r="G40" s="310"/>
      <c r="H40" s="310"/>
      <c r="I40" s="310"/>
      <c r="J40" s="310"/>
      <c r="L40" s="310"/>
      <c r="M40" s="309"/>
      <c r="N40" s="310"/>
      <c r="O40" s="309"/>
      <c r="P40" s="308" t="s">
        <v>694</v>
      </c>
      <c r="Q40" s="297"/>
      <c r="R40" s="297"/>
      <c r="S40" s="297"/>
      <c r="T40" s="297"/>
      <c r="U40" s="297"/>
      <c r="V40" s="297"/>
      <c r="W40" s="297"/>
      <c r="X40" s="297"/>
      <c r="Y40" s="297"/>
      <c r="Z40" s="297"/>
      <c r="AA40" s="297"/>
      <c r="AB40" s="297"/>
      <c r="AC40" s="297"/>
      <c r="AD40" s="297"/>
      <c r="AE40" s="297"/>
      <c r="AF40" s="297"/>
      <c r="AG40" s="297"/>
    </row>
    <row r="41" spans="1:33">
      <c r="A41" s="308" t="s">
        <v>693</v>
      </c>
      <c r="B41" s="310">
        <v>16.558037262054981</v>
      </c>
      <c r="C41" s="310">
        <v>7.7908830610466717</v>
      </c>
      <c r="D41" s="310">
        <v>11.833157376651627</v>
      </c>
      <c r="E41" s="310">
        <v>12.227915025076562</v>
      </c>
      <c r="F41" s="310"/>
      <c r="G41" s="310">
        <v>8.597909436426864</v>
      </c>
      <c r="H41" s="310">
        <v>8.7168934697656084</v>
      </c>
      <c r="I41" s="310">
        <v>8.8815738010987069</v>
      </c>
      <c r="J41" s="310">
        <v>11.71100349740788</v>
      </c>
      <c r="L41" s="310">
        <v>9.9201635941929212</v>
      </c>
      <c r="M41" s="309" t="s">
        <v>57</v>
      </c>
      <c r="N41" s="310">
        <v>7.2241779624708347</v>
      </c>
      <c r="O41" s="309" t="s">
        <v>688</v>
      </c>
      <c r="P41" s="308" t="s">
        <v>692</v>
      </c>
      <c r="Q41" s="297"/>
      <c r="R41" s="297"/>
      <c r="S41" s="297"/>
      <c r="T41" s="297"/>
      <c r="U41" s="297"/>
      <c r="V41" s="297"/>
      <c r="W41" s="297"/>
      <c r="X41" s="297"/>
      <c r="Y41" s="297"/>
      <c r="Z41" s="297"/>
      <c r="AA41" s="297"/>
      <c r="AB41" s="297"/>
      <c r="AC41" s="297"/>
      <c r="AD41" s="297"/>
      <c r="AE41" s="297"/>
      <c r="AF41" s="297"/>
      <c r="AG41" s="297"/>
    </row>
    <row r="42" spans="1:33">
      <c r="A42" s="308" t="s">
        <v>691</v>
      </c>
      <c r="B42" s="310"/>
      <c r="C42" s="310"/>
      <c r="D42" s="310"/>
      <c r="E42" s="310"/>
      <c r="F42" s="310"/>
      <c r="G42" s="310"/>
      <c r="H42" s="310"/>
      <c r="I42" s="310"/>
      <c r="J42" s="310"/>
      <c r="L42" s="310"/>
      <c r="M42" s="309"/>
      <c r="N42" s="310"/>
      <c r="O42" s="309"/>
      <c r="P42" s="308" t="s">
        <v>690</v>
      </c>
      <c r="Q42" s="297"/>
      <c r="R42" s="297"/>
      <c r="S42" s="297"/>
      <c r="T42" s="297"/>
      <c r="U42" s="297"/>
      <c r="V42" s="297"/>
      <c r="W42" s="297"/>
      <c r="X42" s="297"/>
      <c r="Y42" s="297"/>
      <c r="Z42" s="297"/>
      <c r="AA42" s="297"/>
      <c r="AB42" s="297"/>
      <c r="AC42" s="297"/>
      <c r="AD42" s="297"/>
      <c r="AE42" s="297"/>
      <c r="AF42" s="297"/>
      <c r="AG42" s="297"/>
    </row>
    <row r="43" spans="1:33">
      <c r="A43" s="308" t="s">
        <v>689</v>
      </c>
      <c r="B43" s="310">
        <v>1.51</v>
      </c>
      <c r="C43" s="310">
        <v>1.51</v>
      </c>
      <c r="D43" s="310">
        <v>1.54</v>
      </c>
      <c r="E43" s="310">
        <v>1.47</v>
      </c>
      <c r="F43" s="310"/>
      <c r="G43" s="310">
        <v>1.62</v>
      </c>
      <c r="H43" s="310">
        <v>1.73</v>
      </c>
      <c r="I43" s="310">
        <v>1.72</v>
      </c>
      <c r="J43" s="310">
        <v>1.75</v>
      </c>
      <c r="L43" s="310">
        <v>2</v>
      </c>
      <c r="M43" s="309" t="s">
        <v>57</v>
      </c>
      <c r="N43" s="310">
        <v>2.1</v>
      </c>
      <c r="O43" s="309" t="s">
        <v>688</v>
      </c>
      <c r="P43" s="308" t="s">
        <v>687</v>
      </c>
      <c r="Q43" s="297"/>
      <c r="R43" s="297"/>
      <c r="S43" s="297"/>
      <c r="T43" s="297"/>
      <c r="U43" s="297"/>
      <c r="V43" s="297"/>
      <c r="W43" s="297"/>
      <c r="X43" s="297"/>
      <c r="Y43" s="297"/>
      <c r="Z43" s="297"/>
      <c r="AA43" s="297"/>
      <c r="AB43" s="297"/>
      <c r="AC43" s="297"/>
      <c r="AD43" s="297"/>
      <c r="AE43" s="297"/>
      <c r="AF43" s="297"/>
      <c r="AG43" s="297"/>
    </row>
    <row r="44" spans="1:33" ht="6" customHeight="1">
      <c r="A44" s="305"/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6"/>
      <c r="N44" s="307"/>
      <c r="O44" s="306"/>
      <c r="P44" s="305"/>
      <c r="Q44" s="297"/>
      <c r="R44" s="297"/>
      <c r="S44" s="297"/>
      <c r="T44" s="297"/>
      <c r="U44" s="297"/>
      <c r="V44" s="297"/>
      <c r="W44" s="297"/>
      <c r="X44" s="297"/>
      <c r="Y44" s="297"/>
      <c r="Z44" s="297"/>
      <c r="AA44" s="297"/>
      <c r="AB44" s="297"/>
      <c r="AC44" s="297"/>
      <c r="AD44" s="297"/>
      <c r="AE44" s="297"/>
      <c r="AF44" s="297"/>
      <c r="AG44" s="297"/>
    </row>
    <row r="45" spans="1:33">
      <c r="F45" s="300"/>
      <c r="O45" s="303"/>
      <c r="P45" s="302"/>
      <c r="Q45" s="297"/>
      <c r="R45" s="297"/>
      <c r="S45" s="297"/>
      <c r="T45" s="297"/>
      <c r="U45" s="297"/>
      <c r="V45" s="297"/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</row>
    <row r="46" spans="1:33">
      <c r="A46" s="303" t="s">
        <v>31</v>
      </c>
      <c r="F46" s="300"/>
      <c r="O46" s="304"/>
      <c r="Q46" s="297"/>
      <c r="R46" s="297"/>
      <c r="S46" s="297"/>
      <c r="T46" s="297"/>
      <c r="U46" s="297"/>
      <c r="V46" s="297"/>
      <c r="W46" s="297"/>
      <c r="X46" s="297"/>
      <c r="Y46" s="297"/>
      <c r="Z46" s="297"/>
      <c r="AA46" s="297"/>
      <c r="AB46" s="297"/>
      <c r="AC46" s="297"/>
      <c r="AD46" s="297"/>
      <c r="AE46" s="297"/>
      <c r="AF46" s="297"/>
      <c r="AG46" s="297"/>
    </row>
    <row r="47" spans="1:33">
      <c r="A47" s="303" t="s">
        <v>13</v>
      </c>
      <c r="F47" s="300"/>
      <c r="O47" s="304"/>
      <c r="Q47" s="297"/>
      <c r="R47" s="297"/>
      <c r="S47" s="297"/>
      <c r="T47" s="297"/>
      <c r="U47" s="297"/>
      <c r="V47" s="297"/>
      <c r="W47" s="297"/>
      <c r="X47" s="297"/>
      <c r="Y47" s="297"/>
      <c r="Z47" s="297"/>
      <c r="AA47" s="297"/>
      <c r="AB47" s="297"/>
      <c r="AC47" s="297"/>
      <c r="AD47" s="297"/>
      <c r="AE47" s="297"/>
      <c r="AF47" s="297"/>
      <c r="AG47" s="297"/>
    </row>
    <row r="48" spans="1:33">
      <c r="A48" s="303" t="s">
        <v>511</v>
      </c>
      <c r="F48" s="300"/>
      <c r="O48" s="304"/>
      <c r="Q48" s="297"/>
      <c r="R48" s="297"/>
      <c r="S48" s="297"/>
      <c r="T48" s="297"/>
      <c r="U48" s="297"/>
      <c r="V48" s="297"/>
      <c r="W48" s="297"/>
      <c r="X48" s="297"/>
      <c r="Y48" s="297"/>
      <c r="Z48" s="297"/>
      <c r="AA48" s="297"/>
      <c r="AB48" s="297"/>
      <c r="AC48" s="297"/>
      <c r="AD48" s="297"/>
      <c r="AE48" s="297"/>
      <c r="AF48" s="297"/>
      <c r="AG48" s="297"/>
    </row>
    <row r="49" spans="1:33">
      <c r="A49" s="303" t="s">
        <v>686</v>
      </c>
      <c r="F49" s="300"/>
      <c r="O49" s="304"/>
      <c r="Q49" s="297"/>
      <c r="R49" s="297"/>
      <c r="S49" s="297"/>
      <c r="T49" s="297"/>
      <c r="U49" s="297"/>
      <c r="V49" s="297"/>
      <c r="W49" s="297"/>
      <c r="X49" s="297"/>
      <c r="Y49" s="297"/>
      <c r="Z49" s="297"/>
      <c r="AA49" s="297"/>
      <c r="AB49" s="297"/>
      <c r="AC49" s="297"/>
      <c r="AD49" s="297"/>
      <c r="AE49" s="297"/>
      <c r="AF49" s="297"/>
      <c r="AG49" s="297"/>
    </row>
    <row r="50" spans="1:33">
      <c r="A50" s="303" t="s">
        <v>685</v>
      </c>
      <c r="F50" s="300"/>
      <c r="O50" s="304"/>
      <c r="Q50" s="297"/>
      <c r="R50" s="297"/>
      <c r="S50" s="297"/>
      <c r="T50" s="297"/>
      <c r="U50" s="297"/>
      <c r="V50" s="297"/>
      <c r="W50" s="297"/>
      <c r="X50" s="297"/>
      <c r="Y50" s="297"/>
      <c r="Z50" s="297"/>
      <c r="AA50" s="297"/>
      <c r="AB50" s="297"/>
      <c r="AC50" s="297"/>
      <c r="AD50" s="297"/>
      <c r="AE50" s="297"/>
      <c r="AF50" s="297"/>
      <c r="AG50" s="297"/>
    </row>
    <row r="51" spans="1:33">
      <c r="A51" s="303" t="s">
        <v>684</v>
      </c>
      <c r="Q51" s="297"/>
      <c r="R51" s="297"/>
      <c r="S51" s="297"/>
      <c r="T51" s="297"/>
      <c r="U51" s="297"/>
      <c r="V51" s="297"/>
      <c r="W51" s="297"/>
      <c r="X51" s="297"/>
      <c r="Y51" s="297"/>
      <c r="Z51" s="297"/>
      <c r="AA51" s="297"/>
      <c r="AB51" s="297"/>
      <c r="AC51" s="297"/>
      <c r="AD51" s="297"/>
      <c r="AE51" s="297"/>
      <c r="AF51" s="297"/>
      <c r="AG51" s="297"/>
    </row>
    <row r="52" spans="1:33">
      <c r="A52" s="303" t="s">
        <v>683</v>
      </c>
      <c r="Q52" s="297"/>
      <c r="R52" s="297"/>
      <c r="S52" s="297"/>
      <c r="T52" s="297"/>
      <c r="U52" s="297"/>
      <c r="V52" s="297"/>
      <c r="W52" s="297"/>
      <c r="X52" s="297"/>
      <c r="Y52" s="297"/>
      <c r="Z52" s="297"/>
      <c r="AA52" s="297"/>
      <c r="AB52" s="297"/>
      <c r="AC52" s="297"/>
      <c r="AD52" s="297"/>
      <c r="AE52" s="297"/>
      <c r="AF52" s="297"/>
      <c r="AG52" s="297"/>
    </row>
    <row r="53" spans="1:33">
      <c r="A53" s="303" t="s">
        <v>682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302"/>
      <c r="N53" s="297"/>
      <c r="O53" s="302"/>
      <c r="Q53" s="297"/>
      <c r="R53" s="297"/>
      <c r="S53" s="297"/>
      <c r="T53" s="297"/>
      <c r="U53" s="297"/>
      <c r="V53" s="297"/>
      <c r="W53" s="297"/>
      <c r="X53" s="297"/>
      <c r="Y53" s="297"/>
      <c r="Z53" s="297"/>
      <c r="AA53" s="297"/>
      <c r="AB53" s="297"/>
      <c r="AC53" s="297"/>
      <c r="AD53" s="297"/>
      <c r="AE53" s="297"/>
      <c r="AF53" s="297"/>
      <c r="AG53" s="297"/>
    </row>
    <row r="54" spans="1:33">
      <c r="A54" s="303" t="s">
        <v>681</v>
      </c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302"/>
      <c r="N54" s="297"/>
      <c r="O54" s="302"/>
      <c r="Q54" s="297"/>
      <c r="R54" s="297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297"/>
      <c r="AE54" s="297"/>
      <c r="AF54" s="297"/>
      <c r="AG54" s="297"/>
    </row>
    <row r="55" spans="1:33">
      <c r="A55" s="303"/>
    </row>
    <row r="56" spans="1:33">
      <c r="A56" s="303" t="s">
        <v>46</v>
      </c>
    </row>
    <row r="57" spans="1:33">
      <c r="A57" s="303" t="s">
        <v>42</v>
      </c>
    </row>
    <row r="58" spans="1:33">
      <c r="A58" s="303" t="s">
        <v>504</v>
      </c>
    </row>
    <row r="59" spans="1:33">
      <c r="A59" s="303" t="s">
        <v>680</v>
      </c>
    </row>
    <row r="60" spans="1:33">
      <c r="A60" s="303" t="s">
        <v>679</v>
      </c>
    </row>
    <row r="61" spans="1:33">
      <c r="A61" s="303" t="s">
        <v>678</v>
      </c>
    </row>
    <row r="62" spans="1:33">
      <c r="A62" s="303" t="s">
        <v>677</v>
      </c>
    </row>
    <row r="63" spans="1:33">
      <c r="A63" s="303" t="s">
        <v>676</v>
      </c>
    </row>
    <row r="64" spans="1:33">
      <c r="A64" s="303" t="s">
        <v>675</v>
      </c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37"/>
  <sheetViews>
    <sheetView showGridLines="0" zoomScaleNormal="100" workbookViewId="0"/>
  </sheetViews>
  <sheetFormatPr defaultColWidth="13.7109375" defaultRowHeight="12" customHeight="1"/>
  <cols>
    <col min="1" max="1" width="46.85546875" style="512" customWidth="1"/>
    <col min="2" max="3" width="15" style="271" customWidth="1"/>
    <col min="4" max="4" width="15" style="242" customWidth="1"/>
    <col min="5" max="7" width="15" style="271" customWidth="1"/>
    <col min="8" max="12" width="15" style="242" customWidth="1"/>
    <col min="13" max="14" width="15" style="271" customWidth="1"/>
    <col min="15" max="15" width="3.140625" style="271" customWidth="1"/>
    <col min="16" max="16" width="49.28515625" style="271" customWidth="1"/>
    <col min="17" max="17" width="47.7109375" style="271" customWidth="1"/>
    <col min="18" max="55" width="9.85546875" style="271" customWidth="1"/>
    <col min="56" max="16384" width="13.7109375" style="271"/>
  </cols>
  <sheetData>
    <row r="1" spans="1:16" s="274" customFormat="1" ht="12" customHeight="1">
      <c r="A1" s="249" t="s">
        <v>872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P1" s="206">
        <v>3</v>
      </c>
    </row>
    <row r="2" spans="1:16" ht="12" customHeight="1">
      <c r="A2" s="245" t="s">
        <v>33</v>
      </c>
      <c r="I2" s="268"/>
      <c r="J2" s="268"/>
      <c r="K2" s="268"/>
      <c r="L2" s="268"/>
      <c r="P2" s="1" t="s">
        <v>41</v>
      </c>
    </row>
    <row r="3" spans="1:16" ht="24" customHeight="1">
      <c r="A3" s="536" t="s">
        <v>871</v>
      </c>
      <c r="B3" s="242"/>
      <c r="I3" s="268"/>
      <c r="J3" s="268"/>
      <c r="K3" s="268"/>
      <c r="L3" s="268"/>
      <c r="P3" s="535" t="s">
        <v>870</v>
      </c>
    </row>
    <row r="4" spans="1:16" ht="24" customHeight="1">
      <c r="A4" s="534" t="s">
        <v>869</v>
      </c>
      <c r="E4" s="242"/>
      <c r="H4" s="271"/>
      <c r="I4" s="268"/>
      <c r="J4" s="268"/>
      <c r="K4" s="268"/>
      <c r="L4" s="268"/>
      <c r="M4" s="268"/>
      <c r="N4" s="268"/>
      <c r="P4" s="533" t="s">
        <v>868</v>
      </c>
    </row>
    <row r="5" spans="1:16" ht="12" customHeight="1">
      <c r="A5" s="532"/>
      <c r="B5" s="239"/>
      <c r="C5" s="517"/>
      <c r="D5" s="239"/>
      <c r="E5" s="517"/>
      <c r="F5" s="517"/>
      <c r="G5" s="517"/>
      <c r="H5" s="8"/>
      <c r="I5" s="8"/>
      <c r="J5" s="8"/>
      <c r="K5" s="8"/>
      <c r="L5" s="8"/>
      <c r="M5" s="517"/>
      <c r="N5" s="517"/>
      <c r="O5" s="517"/>
      <c r="P5" s="532"/>
    </row>
    <row r="6" spans="1:16" ht="12" customHeight="1">
      <c r="A6" s="531"/>
      <c r="B6" s="530" t="s">
        <v>867</v>
      </c>
      <c r="C6" s="530" t="s">
        <v>866</v>
      </c>
      <c r="D6" s="530" t="s">
        <v>865</v>
      </c>
      <c r="E6" s="530">
        <v>2003</v>
      </c>
      <c r="F6" s="529">
        <v>2004</v>
      </c>
      <c r="G6" s="529">
        <v>2005</v>
      </c>
      <c r="H6" s="505">
        <v>2006</v>
      </c>
      <c r="I6" s="505">
        <v>2007</v>
      </c>
      <c r="J6" s="505">
        <v>2008</v>
      </c>
      <c r="K6" s="505">
        <v>2009</v>
      </c>
      <c r="L6" s="505">
        <v>2010</v>
      </c>
      <c r="M6" s="505">
        <v>2011</v>
      </c>
      <c r="N6" s="505">
        <v>2012</v>
      </c>
      <c r="O6" s="529" t="s">
        <v>37</v>
      </c>
      <c r="P6" s="517"/>
    </row>
    <row r="7" spans="1:16" ht="15.9" customHeight="1">
      <c r="D7" s="528"/>
      <c r="E7" s="242"/>
      <c r="H7" s="8"/>
      <c r="I7" s="8"/>
      <c r="J7" s="8"/>
      <c r="K7" s="8"/>
      <c r="L7" s="8"/>
      <c r="P7" s="512"/>
    </row>
    <row r="8" spans="1:16" ht="15.9" customHeight="1">
      <c r="D8" s="528"/>
      <c r="E8" s="242"/>
      <c r="H8" s="8"/>
      <c r="I8" s="8"/>
      <c r="J8" s="8"/>
      <c r="K8" s="8"/>
      <c r="L8" s="8"/>
      <c r="P8" s="512"/>
    </row>
    <row r="9" spans="1:16" ht="15.9" customHeight="1">
      <c r="D9" s="528"/>
      <c r="E9" s="242"/>
      <c r="H9" s="8"/>
      <c r="I9" s="8"/>
      <c r="J9" s="8"/>
      <c r="K9" s="8"/>
      <c r="L9" s="8"/>
      <c r="P9" s="512"/>
    </row>
    <row r="10" spans="1:16" s="274" customFormat="1" ht="12" customHeight="1">
      <c r="A10" s="527" t="s">
        <v>864</v>
      </c>
      <c r="B10" s="526">
        <v>121056942</v>
      </c>
      <c r="C10" s="526">
        <v>121317087</v>
      </c>
      <c r="D10" s="526">
        <v>127407427</v>
      </c>
      <c r="E10" s="526">
        <v>132544850</v>
      </c>
      <c r="F10" s="526">
        <v>139141251</v>
      </c>
      <c r="G10" s="526">
        <v>148639991</v>
      </c>
      <c r="H10" s="526">
        <v>160145464</v>
      </c>
      <c r="I10" s="526">
        <v>174348006</v>
      </c>
      <c r="J10" s="526">
        <v>191366582</v>
      </c>
      <c r="K10" s="526">
        <v>193107770</v>
      </c>
      <c r="L10" s="526">
        <v>210062607</v>
      </c>
      <c r="M10" s="526">
        <v>224624276</v>
      </c>
      <c r="N10" s="526">
        <v>238795797.33202001</v>
      </c>
      <c r="O10" s="525"/>
      <c r="P10" s="524" t="s">
        <v>670</v>
      </c>
    </row>
    <row r="11" spans="1:16" ht="14.1" customHeight="1">
      <c r="A11" s="522" t="s">
        <v>863</v>
      </c>
      <c r="B11" s="521">
        <v>11432729</v>
      </c>
      <c r="C11" s="521">
        <v>11421925</v>
      </c>
      <c r="D11" s="521">
        <v>12118270</v>
      </c>
      <c r="E11" s="521">
        <v>12390938</v>
      </c>
      <c r="F11" s="521">
        <v>12408145</v>
      </c>
      <c r="G11" s="521">
        <v>13062989</v>
      </c>
      <c r="H11" s="521">
        <v>14108956</v>
      </c>
      <c r="I11" s="521">
        <v>14596671</v>
      </c>
      <c r="J11" s="521">
        <v>15640335</v>
      </c>
      <c r="K11" s="521">
        <v>15994685</v>
      </c>
      <c r="L11" s="521">
        <v>16594961</v>
      </c>
      <c r="M11" s="521">
        <v>17545228</v>
      </c>
      <c r="N11" s="521">
        <v>18266405</v>
      </c>
      <c r="O11" s="520"/>
      <c r="P11" s="523" t="s">
        <v>862</v>
      </c>
    </row>
    <row r="12" spans="1:16" ht="14.1" customHeight="1">
      <c r="A12" s="522" t="s">
        <v>861</v>
      </c>
      <c r="B12" s="521">
        <v>6608249</v>
      </c>
      <c r="C12" s="521">
        <v>7262763</v>
      </c>
      <c r="D12" s="521">
        <v>8132943</v>
      </c>
      <c r="E12" s="521">
        <v>8578648</v>
      </c>
      <c r="F12" s="521">
        <v>9031423</v>
      </c>
      <c r="G12" s="521">
        <v>9789923</v>
      </c>
      <c r="H12" s="521">
        <v>9926015</v>
      </c>
      <c r="I12" s="521">
        <v>10195275</v>
      </c>
      <c r="J12" s="521">
        <v>10972869</v>
      </c>
      <c r="K12" s="521">
        <v>11054607</v>
      </c>
      <c r="L12" s="521">
        <v>11088441</v>
      </c>
      <c r="M12" s="521">
        <v>11104963</v>
      </c>
      <c r="N12" s="521">
        <v>11350154</v>
      </c>
      <c r="O12" s="520"/>
      <c r="P12" s="513" t="s">
        <v>860</v>
      </c>
    </row>
    <row r="13" spans="1:16" ht="14.1" customHeight="1">
      <c r="A13" s="522" t="s">
        <v>859</v>
      </c>
      <c r="B13" s="521">
        <v>18001057</v>
      </c>
      <c r="C13" s="521">
        <v>18118075</v>
      </c>
      <c r="D13" s="521">
        <v>19146600</v>
      </c>
      <c r="E13" s="521">
        <v>19830158</v>
      </c>
      <c r="F13" s="521">
        <v>21300086</v>
      </c>
      <c r="G13" s="521">
        <v>22887385</v>
      </c>
      <c r="H13" s="521">
        <v>24606625</v>
      </c>
      <c r="I13" s="521">
        <v>27337079</v>
      </c>
      <c r="J13" s="521">
        <v>29824561</v>
      </c>
      <c r="K13" s="521">
        <v>27722078</v>
      </c>
      <c r="L13" s="521">
        <v>31491723</v>
      </c>
      <c r="M13" s="521">
        <v>33381539</v>
      </c>
      <c r="N13" s="521">
        <v>33821263</v>
      </c>
      <c r="O13" s="520"/>
      <c r="P13" s="513" t="s">
        <v>660</v>
      </c>
    </row>
    <row r="14" spans="1:16" ht="14.1" customHeight="1">
      <c r="A14" s="522" t="s">
        <v>858</v>
      </c>
      <c r="B14" s="521">
        <v>2525305</v>
      </c>
      <c r="C14" s="521">
        <v>2566402</v>
      </c>
      <c r="D14" s="521">
        <v>2706292</v>
      </c>
      <c r="E14" s="521">
        <v>2805204</v>
      </c>
      <c r="F14" s="521">
        <v>2930597</v>
      </c>
      <c r="G14" s="521">
        <v>3094386</v>
      </c>
      <c r="H14" s="521">
        <v>3307452</v>
      </c>
      <c r="I14" s="521">
        <v>3587670</v>
      </c>
      <c r="J14" s="521">
        <v>3866532</v>
      </c>
      <c r="K14" s="521">
        <v>3911616</v>
      </c>
      <c r="L14" s="521">
        <v>4217819</v>
      </c>
      <c r="M14" s="521">
        <v>4527780</v>
      </c>
      <c r="N14" s="521">
        <v>4765427</v>
      </c>
      <c r="O14" s="520"/>
      <c r="P14" s="513" t="s">
        <v>857</v>
      </c>
    </row>
    <row r="15" spans="1:16" ht="14.1" customHeight="1">
      <c r="A15" s="522" t="s">
        <v>856</v>
      </c>
      <c r="B15" s="521">
        <v>6099041</v>
      </c>
      <c r="C15" s="521">
        <v>5699804</v>
      </c>
      <c r="D15" s="521">
        <v>6136388</v>
      </c>
      <c r="E15" s="521">
        <v>6412525</v>
      </c>
      <c r="F15" s="521">
        <v>6712080</v>
      </c>
      <c r="G15" s="521">
        <v>7275669</v>
      </c>
      <c r="H15" s="521">
        <v>8349530</v>
      </c>
      <c r="I15" s="521">
        <v>9737236</v>
      </c>
      <c r="J15" s="521">
        <v>11339438</v>
      </c>
      <c r="K15" s="521">
        <v>12036159</v>
      </c>
      <c r="L15" s="521">
        <v>14134873</v>
      </c>
      <c r="M15" s="521">
        <v>14565895</v>
      </c>
      <c r="N15" s="521">
        <v>16774273</v>
      </c>
      <c r="O15" s="520"/>
      <c r="P15" s="513" t="s">
        <v>855</v>
      </c>
    </row>
    <row r="16" spans="1:16" ht="14.1" customHeight="1">
      <c r="A16" s="522" t="s">
        <v>655</v>
      </c>
      <c r="B16" s="521"/>
      <c r="C16" s="521"/>
      <c r="D16" s="521"/>
      <c r="E16" s="521"/>
      <c r="F16" s="521"/>
      <c r="G16" s="521"/>
      <c r="H16" s="521"/>
      <c r="I16" s="521"/>
      <c r="J16" s="521"/>
      <c r="K16" s="521"/>
      <c r="L16" s="521"/>
      <c r="M16" s="521"/>
      <c r="N16" s="521"/>
      <c r="O16" s="520"/>
      <c r="P16" s="513" t="s">
        <v>854</v>
      </c>
    </row>
    <row r="17" spans="1:16" ht="14.1" customHeight="1">
      <c r="A17" s="522" t="s">
        <v>853</v>
      </c>
      <c r="B17" s="521">
        <v>22084713</v>
      </c>
      <c r="C17" s="521">
        <v>22229394</v>
      </c>
      <c r="D17" s="521">
        <v>22945297</v>
      </c>
      <c r="E17" s="521">
        <v>23614737</v>
      </c>
      <c r="F17" s="521">
        <v>24998313</v>
      </c>
      <c r="G17" s="521">
        <v>26505015</v>
      </c>
      <c r="H17" s="521">
        <v>29231973</v>
      </c>
      <c r="I17" s="521">
        <v>32014361</v>
      </c>
      <c r="J17" s="521">
        <v>35992744</v>
      </c>
      <c r="K17" s="521">
        <v>35953873</v>
      </c>
      <c r="L17" s="521">
        <v>39520448</v>
      </c>
      <c r="M17" s="521">
        <v>43045662</v>
      </c>
      <c r="N17" s="521">
        <v>46127086</v>
      </c>
      <c r="O17" s="520"/>
      <c r="P17" s="513" t="s">
        <v>852</v>
      </c>
    </row>
    <row r="18" spans="1:16" ht="14.1" customHeight="1">
      <c r="A18" s="522" t="s">
        <v>851</v>
      </c>
      <c r="B18" s="521">
        <v>9552370</v>
      </c>
      <c r="C18" s="521">
        <v>9510883</v>
      </c>
      <c r="D18" s="521">
        <v>9858824</v>
      </c>
      <c r="E18" s="521">
        <v>10345549</v>
      </c>
      <c r="F18" s="521">
        <v>11010084</v>
      </c>
      <c r="G18" s="521">
        <v>11949090</v>
      </c>
      <c r="H18" s="521">
        <v>13047071</v>
      </c>
      <c r="I18" s="521">
        <v>15513275</v>
      </c>
      <c r="J18" s="521">
        <v>17070380</v>
      </c>
      <c r="K18" s="521">
        <v>17131409</v>
      </c>
      <c r="L18" s="521">
        <v>18295135</v>
      </c>
      <c r="M18" s="521">
        <v>20256811</v>
      </c>
      <c r="N18" s="521">
        <v>21905810</v>
      </c>
      <c r="O18" s="520"/>
      <c r="P18" s="513" t="s">
        <v>850</v>
      </c>
    </row>
    <row r="19" spans="1:16" ht="14.1" customHeight="1">
      <c r="A19" s="513" t="s">
        <v>849</v>
      </c>
      <c r="B19" s="521"/>
      <c r="C19" s="521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521"/>
      <c r="O19" s="520"/>
      <c r="P19" s="513" t="s">
        <v>848</v>
      </c>
    </row>
    <row r="20" spans="1:16" ht="14.1" customHeight="1">
      <c r="A20" s="513" t="s">
        <v>847</v>
      </c>
      <c r="B20" s="521">
        <v>14783169</v>
      </c>
      <c r="C20" s="521">
        <v>14602110</v>
      </c>
      <c r="D20" s="521">
        <v>15322229</v>
      </c>
      <c r="E20" s="521">
        <v>15953624</v>
      </c>
      <c r="F20" s="521">
        <v>16572328</v>
      </c>
      <c r="G20" s="521">
        <v>17652398</v>
      </c>
      <c r="H20" s="521">
        <v>18971545</v>
      </c>
      <c r="I20" s="521">
        <v>20746426</v>
      </c>
      <c r="J20" s="521">
        <v>22860124</v>
      </c>
      <c r="K20" s="521">
        <v>24040547.979673699</v>
      </c>
      <c r="L20" s="521">
        <v>26225725.971742</v>
      </c>
      <c r="M20" s="521">
        <v>28789730.842465602</v>
      </c>
      <c r="N20" s="521">
        <v>31076493.981299002</v>
      </c>
      <c r="O20" s="520"/>
      <c r="P20" s="513" t="s">
        <v>846</v>
      </c>
    </row>
    <row r="21" spans="1:16" ht="14.1" customHeight="1">
      <c r="A21" s="522" t="s">
        <v>845</v>
      </c>
      <c r="B21" s="521">
        <v>18284784</v>
      </c>
      <c r="C21" s="521">
        <v>18281205</v>
      </c>
      <c r="D21" s="521">
        <v>18956334</v>
      </c>
      <c r="E21" s="521">
        <v>19896649</v>
      </c>
      <c r="F21" s="521">
        <v>20644483</v>
      </c>
      <c r="G21" s="521">
        <v>21744170</v>
      </c>
      <c r="H21" s="521">
        <v>22997719</v>
      </c>
      <c r="I21" s="521">
        <v>24023560</v>
      </c>
      <c r="J21" s="521">
        <v>25252284</v>
      </c>
      <c r="K21" s="521">
        <v>26947913.6859596</v>
      </c>
      <c r="L21" s="521">
        <v>28184720.2535793</v>
      </c>
      <c r="M21" s="521">
        <v>29685428.851058099</v>
      </c>
      <c r="N21" s="521">
        <v>31428850.943235699</v>
      </c>
      <c r="O21" s="520"/>
      <c r="P21" s="513" t="s">
        <v>844</v>
      </c>
    </row>
    <row r="22" spans="1:16" ht="14.1" customHeight="1">
      <c r="A22" s="522" t="s">
        <v>843</v>
      </c>
      <c r="B22" s="521">
        <v>11685525</v>
      </c>
      <c r="C22" s="521">
        <v>11624526</v>
      </c>
      <c r="D22" s="521">
        <v>12084250</v>
      </c>
      <c r="E22" s="521">
        <v>12716818</v>
      </c>
      <c r="F22" s="521">
        <v>13533712</v>
      </c>
      <c r="G22" s="521">
        <v>14678966</v>
      </c>
      <c r="H22" s="521">
        <v>15598578</v>
      </c>
      <c r="I22" s="521">
        <v>16596453</v>
      </c>
      <c r="J22" s="521">
        <v>18547315</v>
      </c>
      <c r="K22" s="521">
        <v>18251763</v>
      </c>
      <c r="L22" s="521">
        <v>20435318</v>
      </c>
      <c r="M22" s="521">
        <v>22062379</v>
      </c>
      <c r="N22" s="521">
        <v>23747294.33202</v>
      </c>
      <c r="O22" s="520"/>
      <c r="P22" s="513" t="s">
        <v>842</v>
      </c>
    </row>
    <row r="23" spans="1:16" ht="14.1" customHeight="1">
      <c r="A23" s="516"/>
      <c r="B23" s="518"/>
      <c r="C23" s="518"/>
      <c r="D23" s="519"/>
      <c r="E23" s="519"/>
      <c r="F23" s="518"/>
      <c r="G23" s="518"/>
      <c r="H23" s="519"/>
      <c r="I23" s="519"/>
      <c r="J23" s="519"/>
      <c r="K23" s="519"/>
      <c r="L23" s="519"/>
      <c r="M23" s="518"/>
      <c r="N23" s="518"/>
      <c r="O23" s="517"/>
      <c r="P23" s="516"/>
    </row>
    <row r="24" spans="1:16" ht="14.1" customHeight="1">
      <c r="A24" s="515"/>
      <c r="D24" s="271"/>
    </row>
    <row r="25" spans="1:16" ht="14.1" customHeight="1">
      <c r="A25" s="515" t="s">
        <v>841</v>
      </c>
    </row>
    <row r="26" spans="1:16" ht="14.1" customHeight="1">
      <c r="A26" s="515" t="s">
        <v>13</v>
      </c>
    </row>
    <row r="27" spans="1:16" ht="14.1" customHeight="1"/>
    <row r="28" spans="1:16" ht="14.1" customHeight="1">
      <c r="A28" s="515" t="s">
        <v>840</v>
      </c>
    </row>
    <row r="29" spans="1:16" ht="14.1" customHeight="1">
      <c r="A29" s="514" t="s">
        <v>42</v>
      </c>
    </row>
    <row r="30" spans="1:16" ht="14.1" customHeight="1">
      <c r="A30" s="513"/>
    </row>
    <row r="31" spans="1:16" ht="14.1" customHeight="1"/>
    <row r="32" spans="1:16" ht="14.1" customHeight="1"/>
    <row r="33" s="271" customFormat="1" ht="14.1" customHeight="1"/>
    <row r="34" s="271" customFormat="1" ht="14.1" customHeight="1"/>
    <row r="35" s="271" customFormat="1" ht="14.1" customHeight="1"/>
    <row r="36" s="271" customFormat="1" ht="14.1" customHeight="1"/>
    <row r="37" s="271" customFormat="1" ht="14.1" customHeight="1"/>
  </sheetData>
  <pageMargins left="0" right="0" top="1" bottom="0.5" header="0" footer="0"/>
  <pageSetup scale="59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U37"/>
  <sheetViews>
    <sheetView showGridLines="0" zoomScaleNormal="100" workbookViewId="0"/>
  </sheetViews>
  <sheetFormatPr defaultColWidth="10.42578125" defaultRowHeight="12" customHeight="1"/>
  <cols>
    <col min="1" max="1" width="34.7109375" style="538" customWidth="1"/>
    <col min="2" max="14" width="15" style="271" customWidth="1"/>
    <col min="15" max="15" width="2.5703125" style="271" customWidth="1"/>
    <col min="16" max="16" width="49" style="271" customWidth="1"/>
    <col min="17" max="17" width="47.7109375" style="271" customWidth="1"/>
    <col min="18" max="16384" width="10.42578125" style="271"/>
  </cols>
  <sheetData>
    <row r="1" spans="1:21" s="274" customFormat="1" ht="12" customHeight="1">
      <c r="A1" s="249" t="s">
        <v>900</v>
      </c>
      <c r="I1" s="273"/>
      <c r="J1" s="273"/>
      <c r="K1" s="273"/>
      <c r="L1" s="273"/>
      <c r="M1" s="273"/>
      <c r="N1" s="273"/>
      <c r="P1" s="249" t="s">
        <v>900</v>
      </c>
    </row>
    <row r="2" spans="1:21" ht="12" customHeight="1">
      <c r="A2" s="245" t="s">
        <v>33</v>
      </c>
      <c r="I2" s="268"/>
      <c r="J2" s="268"/>
      <c r="K2" s="268"/>
      <c r="L2" s="268"/>
      <c r="M2" s="268"/>
      <c r="N2" s="268"/>
      <c r="P2" s="1" t="s">
        <v>41</v>
      </c>
    </row>
    <row r="3" spans="1:21" ht="24" customHeight="1">
      <c r="A3" s="550" t="s">
        <v>320</v>
      </c>
      <c r="D3" s="242"/>
      <c r="E3" s="242"/>
      <c r="I3" s="268"/>
      <c r="J3" s="268"/>
      <c r="K3" s="268"/>
      <c r="L3" s="268"/>
      <c r="M3" s="268"/>
      <c r="N3" s="268"/>
      <c r="P3" s="552" t="s">
        <v>899</v>
      </c>
    </row>
    <row r="4" spans="1:21" ht="24" customHeight="1">
      <c r="A4" s="534" t="s">
        <v>869</v>
      </c>
      <c r="D4" s="242"/>
      <c r="E4" s="242"/>
      <c r="I4" s="268"/>
      <c r="J4" s="268"/>
      <c r="K4" s="268"/>
      <c r="L4" s="268"/>
      <c r="M4" s="268"/>
      <c r="N4" s="268"/>
      <c r="P4" s="533" t="s">
        <v>868</v>
      </c>
    </row>
    <row r="5" spans="1:21" ht="12" customHeight="1">
      <c r="A5" s="551"/>
      <c r="B5" s="517"/>
      <c r="C5" s="517"/>
      <c r="D5" s="239"/>
      <c r="E5" s="239"/>
      <c r="F5" s="517"/>
      <c r="G5" s="517"/>
      <c r="H5" s="8"/>
      <c r="I5" s="8"/>
      <c r="J5" s="8"/>
      <c r="K5" s="8"/>
      <c r="L5" s="8"/>
      <c r="M5" s="8"/>
      <c r="N5" s="8"/>
      <c r="O5" s="517"/>
      <c r="P5" s="551"/>
    </row>
    <row r="6" spans="1:21" ht="12" customHeight="1">
      <c r="A6" s="531"/>
      <c r="B6" s="530">
        <v>2000</v>
      </c>
      <c r="C6" s="530">
        <v>2001</v>
      </c>
      <c r="D6" s="530">
        <v>2002</v>
      </c>
      <c r="E6" s="530">
        <v>2003</v>
      </c>
      <c r="F6" s="530" t="s">
        <v>898</v>
      </c>
      <c r="G6" s="530" t="s">
        <v>897</v>
      </c>
      <c r="H6" s="505">
        <v>2006</v>
      </c>
      <c r="I6" s="505">
        <v>2007</v>
      </c>
      <c r="J6" s="505">
        <v>2008</v>
      </c>
      <c r="K6" s="505">
        <v>2009</v>
      </c>
      <c r="L6" s="505">
        <v>2010</v>
      </c>
      <c r="M6" s="505">
        <v>2011</v>
      </c>
      <c r="N6" s="505">
        <v>2012</v>
      </c>
      <c r="O6" s="531" t="s">
        <v>37</v>
      </c>
      <c r="P6" s="531"/>
    </row>
    <row r="7" spans="1:21" ht="15.9" customHeight="1">
      <c r="H7" s="8"/>
      <c r="I7" s="8"/>
      <c r="J7" s="8"/>
      <c r="K7" s="8"/>
      <c r="L7" s="8"/>
      <c r="M7" s="8"/>
      <c r="N7" s="8"/>
      <c r="P7" s="538"/>
    </row>
    <row r="8" spans="1:21" ht="15.9" customHeight="1">
      <c r="H8" s="8"/>
      <c r="I8" s="8"/>
      <c r="J8" s="8"/>
      <c r="K8" s="8"/>
      <c r="L8" s="8"/>
      <c r="M8" s="8"/>
      <c r="N8" s="8"/>
      <c r="P8" s="538"/>
    </row>
    <row r="9" spans="1:21" ht="15.9" customHeight="1">
      <c r="H9" s="8"/>
      <c r="I9" s="8"/>
      <c r="J9" s="8"/>
      <c r="K9" s="8"/>
      <c r="L9" s="8"/>
      <c r="M9" s="8"/>
      <c r="N9" s="8"/>
      <c r="P9" s="538"/>
    </row>
    <row r="10" spans="1:21" s="274" customFormat="1" ht="12" customHeight="1">
      <c r="A10" s="550" t="s">
        <v>896</v>
      </c>
      <c r="B10" s="549">
        <v>141538337</v>
      </c>
      <c r="C10" s="549">
        <v>142389482</v>
      </c>
      <c r="D10" s="549">
        <v>148968876</v>
      </c>
      <c r="E10" s="549">
        <v>155005439</v>
      </c>
      <c r="F10" s="549">
        <v>163748632</v>
      </c>
      <c r="G10" s="549">
        <v>175922114</v>
      </c>
      <c r="H10" s="549">
        <v>190991292</v>
      </c>
      <c r="I10" s="549">
        <v>211764013</v>
      </c>
      <c r="J10" s="549">
        <v>238581316</v>
      </c>
      <c r="K10" s="549">
        <v>232782871.15968812</v>
      </c>
      <c r="L10" s="549">
        <v>261370272.91331241</v>
      </c>
      <c r="M10" s="549">
        <v>283411651.75489342</v>
      </c>
      <c r="N10" s="549">
        <v>305152443.9265976</v>
      </c>
      <c r="O10" s="525"/>
      <c r="P10" s="550" t="s">
        <v>895</v>
      </c>
      <c r="R10" s="549"/>
      <c r="T10" s="549"/>
      <c r="U10" s="549"/>
    </row>
    <row r="11" spans="1:21" ht="14.1" customHeight="1">
      <c r="A11" s="540" t="s">
        <v>894</v>
      </c>
      <c r="B11" s="542">
        <v>121056942</v>
      </c>
      <c r="C11" s="542">
        <v>121317087</v>
      </c>
      <c r="D11" s="542">
        <v>127407427</v>
      </c>
      <c r="E11" s="542">
        <v>132544850</v>
      </c>
      <c r="F11" s="542">
        <v>139141251</v>
      </c>
      <c r="G11" s="542">
        <v>148639991</v>
      </c>
      <c r="H11" s="542">
        <v>160145464</v>
      </c>
      <c r="I11" s="542">
        <v>174348006</v>
      </c>
      <c r="J11" s="542">
        <v>191366582</v>
      </c>
      <c r="K11" s="542">
        <v>193107770</v>
      </c>
      <c r="L11" s="542">
        <v>210062607</v>
      </c>
      <c r="M11" s="542">
        <v>224624276</v>
      </c>
      <c r="N11" s="542">
        <v>238795797.33202001</v>
      </c>
      <c r="O11" s="520"/>
      <c r="P11" s="540" t="s">
        <v>893</v>
      </c>
      <c r="R11" s="542"/>
      <c r="T11" s="542"/>
      <c r="U11" s="542"/>
    </row>
    <row r="12" spans="1:21" ht="14.1" customHeight="1">
      <c r="A12" s="540" t="s">
        <v>892</v>
      </c>
      <c r="B12" s="542">
        <v>20481395</v>
      </c>
      <c r="C12" s="542">
        <v>21072395</v>
      </c>
      <c r="D12" s="542">
        <v>21561449</v>
      </c>
      <c r="E12" s="542">
        <v>22460589</v>
      </c>
      <c r="F12" s="542">
        <v>24607381</v>
      </c>
      <c r="G12" s="542">
        <v>27282123</v>
      </c>
      <c r="H12" s="542">
        <v>30845828</v>
      </c>
      <c r="I12" s="542">
        <v>37416007</v>
      </c>
      <c r="J12" s="542">
        <v>47214734</v>
      </c>
      <c r="K12" s="542">
        <v>39675101.1596881</v>
      </c>
      <c r="L12" s="542">
        <v>51307665.913312398</v>
      </c>
      <c r="M12" s="542">
        <v>58787375.7548934</v>
      </c>
      <c r="N12" s="542">
        <v>66356646.594577603</v>
      </c>
      <c r="O12" s="520"/>
      <c r="P12" s="540" t="s">
        <v>891</v>
      </c>
      <c r="R12" s="542"/>
      <c r="T12" s="542"/>
      <c r="U12" s="542"/>
    </row>
    <row r="13" spans="1:21" ht="14.1" customHeight="1">
      <c r="A13" s="540"/>
      <c r="B13" s="542"/>
      <c r="C13" s="542"/>
      <c r="D13" s="542"/>
      <c r="E13" s="542"/>
      <c r="F13" s="542"/>
      <c r="G13" s="542"/>
      <c r="H13" s="542"/>
      <c r="I13" s="542"/>
      <c r="J13" s="542"/>
      <c r="K13" s="542"/>
      <c r="L13" s="542"/>
      <c r="M13" s="542"/>
      <c r="N13" s="542"/>
      <c r="O13" s="520"/>
      <c r="R13" s="542"/>
      <c r="T13" s="542"/>
      <c r="U13" s="542"/>
    </row>
    <row r="14" spans="1:21" s="274" customFormat="1" ht="14.1" customHeight="1">
      <c r="A14" s="550" t="s">
        <v>890</v>
      </c>
      <c r="B14" s="549">
        <v>141538337</v>
      </c>
      <c r="C14" s="549">
        <v>142389482</v>
      </c>
      <c r="D14" s="549">
        <v>148968876</v>
      </c>
      <c r="E14" s="549">
        <v>155005439</v>
      </c>
      <c r="F14" s="549">
        <v>163748632</v>
      </c>
      <c r="G14" s="549">
        <v>175922114</v>
      </c>
      <c r="H14" s="549">
        <v>190991292</v>
      </c>
      <c r="I14" s="549">
        <v>211764013</v>
      </c>
      <c r="J14" s="549">
        <v>238581316</v>
      </c>
      <c r="K14" s="549">
        <v>232782871.34305412</v>
      </c>
      <c r="L14" s="549">
        <v>261370272.78105271</v>
      </c>
      <c r="M14" s="549">
        <v>283411651.63720679</v>
      </c>
      <c r="N14" s="549">
        <v>305152443.6834079</v>
      </c>
      <c r="O14" s="525"/>
      <c r="P14" s="550" t="s">
        <v>889</v>
      </c>
      <c r="R14" s="549"/>
      <c r="T14" s="549"/>
      <c r="U14" s="549"/>
    </row>
    <row r="15" spans="1:21" ht="14.1" customHeight="1">
      <c r="A15" s="543" t="s">
        <v>888</v>
      </c>
      <c r="B15" s="542">
        <v>121458483</v>
      </c>
      <c r="C15" s="542">
        <v>120938309</v>
      </c>
      <c r="D15" s="542">
        <v>125898918</v>
      </c>
      <c r="E15" s="542">
        <v>130514192</v>
      </c>
      <c r="F15" s="542">
        <v>135527461</v>
      </c>
      <c r="G15" s="542">
        <v>143410428</v>
      </c>
      <c r="H15" s="542">
        <v>158219630</v>
      </c>
      <c r="I15" s="542">
        <v>176976950</v>
      </c>
      <c r="J15" s="542">
        <v>200345109</v>
      </c>
      <c r="K15" s="542">
        <v>195648263.3718645</v>
      </c>
      <c r="L15" s="542">
        <v>222456024.7633197</v>
      </c>
      <c r="M15" s="542">
        <v>239853255.49801439</v>
      </c>
      <c r="N15" s="542">
        <v>259885975.49954391</v>
      </c>
      <c r="O15" s="520"/>
      <c r="P15" s="540" t="s">
        <v>887</v>
      </c>
      <c r="R15" s="542"/>
      <c r="T15" s="542"/>
      <c r="U15" s="542"/>
    </row>
    <row r="16" spans="1:21" ht="14.1" customHeight="1">
      <c r="A16" s="548" t="s">
        <v>886</v>
      </c>
      <c r="B16" s="542">
        <v>97761806</v>
      </c>
      <c r="C16" s="542">
        <v>98920866</v>
      </c>
      <c r="D16" s="542">
        <v>103229198</v>
      </c>
      <c r="E16" s="542">
        <v>106769853</v>
      </c>
      <c r="F16" s="542">
        <v>110713840</v>
      </c>
      <c r="G16" s="542">
        <v>116385517</v>
      </c>
      <c r="H16" s="542">
        <v>124041798</v>
      </c>
      <c r="I16" s="542">
        <v>133808450</v>
      </c>
      <c r="J16" s="542">
        <v>144461033</v>
      </c>
      <c r="K16" s="542">
        <v>150154841</v>
      </c>
      <c r="L16" s="542">
        <v>159958618</v>
      </c>
      <c r="M16" s="542">
        <v>169942679</v>
      </c>
      <c r="N16" s="542">
        <v>180740822</v>
      </c>
      <c r="O16" s="520"/>
      <c r="P16" s="538" t="s">
        <v>885</v>
      </c>
      <c r="R16" s="542"/>
      <c r="T16" s="542"/>
      <c r="U16" s="542"/>
    </row>
    <row r="17" spans="1:21" ht="14.1" customHeight="1">
      <c r="A17" s="547" t="s">
        <v>884</v>
      </c>
      <c r="B17" s="542">
        <v>11559740</v>
      </c>
      <c r="C17" s="542">
        <v>11464518</v>
      </c>
      <c r="D17" s="542">
        <v>11459830</v>
      </c>
      <c r="E17" s="542">
        <v>11909472</v>
      </c>
      <c r="F17" s="542">
        <v>12401319</v>
      </c>
      <c r="G17" s="542">
        <v>13528780</v>
      </c>
      <c r="H17" s="542">
        <v>14559056</v>
      </c>
      <c r="I17" s="542">
        <v>15190917</v>
      </c>
      <c r="J17" s="542">
        <v>15507440</v>
      </c>
      <c r="K17" s="542">
        <v>18059101</v>
      </c>
      <c r="L17" s="542">
        <v>19482853</v>
      </c>
      <c r="M17" s="542">
        <v>20687198</v>
      </c>
      <c r="N17" s="542">
        <v>22582985</v>
      </c>
      <c r="O17" s="520"/>
      <c r="P17" s="543" t="s">
        <v>883</v>
      </c>
      <c r="R17" s="542"/>
      <c r="T17" s="542"/>
      <c r="U17" s="542"/>
    </row>
    <row r="18" spans="1:21" ht="14.1" customHeight="1">
      <c r="A18" s="547" t="s">
        <v>882</v>
      </c>
      <c r="B18" s="542">
        <v>86202066</v>
      </c>
      <c r="C18" s="542">
        <v>87456348</v>
      </c>
      <c r="D18" s="542">
        <v>91769368</v>
      </c>
      <c r="E18" s="542">
        <v>94860381</v>
      </c>
      <c r="F18" s="542">
        <v>98312521</v>
      </c>
      <c r="G18" s="542">
        <v>102856737</v>
      </c>
      <c r="H18" s="542">
        <v>109482742</v>
      </c>
      <c r="I18" s="542">
        <v>118617533</v>
      </c>
      <c r="J18" s="542">
        <v>128953593</v>
      </c>
      <c r="K18" s="542">
        <v>132095740</v>
      </c>
      <c r="L18" s="542">
        <v>140475765</v>
      </c>
      <c r="M18" s="542">
        <v>149255481</v>
      </c>
      <c r="N18" s="542">
        <v>158157837</v>
      </c>
      <c r="O18" s="520"/>
      <c r="P18" s="543" t="s">
        <v>881</v>
      </c>
      <c r="R18" s="542"/>
      <c r="T18" s="542"/>
      <c r="U18" s="542"/>
    </row>
    <row r="19" spans="1:21" ht="14.1" customHeight="1">
      <c r="A19" s="546" t="s">
        <v>880</v>
      </c>
      <c r="B19" s="542">
        <v>23696677</v>
      </c>
      <c r="C19" s="542">
        <v>22017443</v>
      </c>
      <c r="D19" s="542">
        <v>22669720</v>
      </c>
      <c r="E19" s="542">
        <v>23744339</v>
      </c>
      <c r="F19" s="542">
        <v>24813621</v>
      </c>
      <c r="G19" s="542">
        <v>27024911</v>
      </c>
      <c r="H19" s="542">
        <v>34177832</v>
      </c>
      <c r="I19" s="542">
        <v>43168500</v>
      </c>
      <c r="J19" s="542">
        <v>55884076</v>
      </c>
      <c r="K19" s="542">
        <v>45493422.371864498</v>
      </c>
      <c r="L19" s="542">
        <v>62497406.763319701</v>
      </c>
      <c r="M19" s="542">
        <v>69910576.498014405</v>
      </c>
      <c r="N19" s="542">
        <v>79145153.499543905</v>
      </c>
      <c r="O19" s="520"/>
      <c r="P19" s="543" t="s">
        <v>879</v>
      </c>
      <c r="R19" s="542"/>
      <c r="T19" s="542"/>
      <c r="U19" s="542"/>
    </row>
    <row r="20" spans="1:21" ht="14.1" customHeight="1">
      <c r="A20" s="545" t="s">
        <v>878</v>
      </c>
      <c r="B20" s="542">
        <v>-44926</v>
      </c>
      <c r="C20" s="542">
        <v>232797</v>
      </c>
      <c r="D20" s="542">
        <v>996930</v>
      </c>
      <c r="E20" s="542">
        <v>791884</v>
      </c>
      <c r="F20" s="542">
        <v>90928</v>
      </c>
      <c r="G20" s="542">
        <v>-674685</v>
      </c>
      <c r="H20" s="542">
        <v>1272661</v>
      </c>
      <c r="I20" s="542">
        <v>2544040</v>
      </c>
      <c r="J20" s="542">
        <v>2466429</v>
      </c>
      <c r="K20" s="542">
        <v>-3652184.0384843498</v>
      </c>
      <c r="L20" s="542">
        <v>543590.55920844001</v>
      </c>
      <c r="M20" s="542">
        <v>2397822.0556326001</v>
      </c>
      <c r="N20" s="542">
        <v>1454965.1522047999</v>
      </c>
      <c r="O20" s="520"/>
      <c r="P20" s="544" t="s">
        <v>877</v>
      </c>
      <c r="R20" s="542"/>
      <c r="T20" s="542"/>
      <c r="U20" s="542"/>
    </row>
    <row r="21" spans="1:21" ht="14.1" customHeight="1">
      <c r="A21" s="545" t="s">
        <v>876</v>
      </c>
      <c r="B21" s="542">
        <v>23741603</v>
      </c>
      <c r="C21" s="542">
        <v>21784646</v>
      </c>
      <c r="D21" s="542">
        <v>21672790</v>
      </c>
      <c r="E21" s="542">
        <v>22952455</v>
      </c>
      <c r="F21" s="542">
        <v>24722693</v>
      </c>
      <c r="G21" s="542">
        <v>27699596</v>
      </c>
      <c r="H21" s="542">
        <v>32905171</v>
      </c>
      <c r="I21" s="542">
        <v>40624460</v>
      </c>
      <c r="J21" s="542">
        <v>53417647</v>
      </c>
      <c r="K21" s="542">
        <v>49145611</v>
      </c>
      <c r="L21" s="542">
        <v>61953818</v>
      </c>
      <c r="M21" s="542">
        <v>67512755</v>
      </c>
      <c r="N21" s="542">
        <v>77690190</v>
      </c>
      <c r="O21" s="520"/>
      <c r="P21" s="544" t="s">
        <v>875</v>
      </c>
      <c r="R21" s="542"/>
      <c r="T21" s="542"/>
      <c r="U21" s="542"/>
    </row>
    <row r="22" spans="1:21" ht="14.1" customHeight="1">
      <c r="A22" s="543" t="s">
        <v>874</v>
      </c>
      <c r="B22" s="542">
        <v>20079854</v>
      </c>
      <c r="C22" s="542">
        <v>21451173</v>
      </c>
      <c r="D22" s="542">
        <v>23069958</v>
      </c>
      <c r="E22" s="542">
        <v>24491247</v>
      </c>
      <c r="F22" s="542">
        <v>28221171</v>
      </c>
      <c r="G22" s="542">
        <v>32511686</v>
      </c>
      <c r="H22" s="542">
        <v>32771662</v>
      </c>
      <c r="I22" s="542">
        <v>34787063</v>
      </c>
      <c r="J22" s="542">
        <v>38236207</v>
      </c>
      <c r="K22" s="542">
        <v>37134607.971189603</v>
      </c>
      <c r="L22" s="542">
        <v>38914248.017733</v>
      </c>
      <c r="M22" s="542">
        <v>43558396.139192402</v>
      </c>
      <c r="N22" s="542">
        <v>45266468.183863997</v>
      </c>
      <c r="O22" s="520"/>
      <c r="P22" s="540" t="s">
        <v>873</v>
      </c>
      <c r="R22" s="542"/>
      <c r="T22" s="542"/>
      <c r="U22" s="542"/>
    </row>
    <row r="23" spans="1:21" ht="14.1" customHeight="1">
      <c r="A23" s="516"/>
      <c r="B23" s="541"/>
      <c r="C23" s="541"/>
      <c r="D23" s="541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6"/>
    </row>
    <row r="24" spans="1:21" ht="14.1" customHeight="1">
      <c r="A24" s="540"/>
      <c r="B24" s="539"/>
      <c r="C24" s="539"/>
      <c r="D24" s="539"/>
    </row>
    <row r="25" spans="1:21" ht="14.1" customHeight="1">
      <c r="A25" s="540" t="s">
        <v>31</v>
      </c>
    </row>
    <row r="26" spans="1:21" ht="14.1" customHeight="1">
      <c r="A26" s="515" t="s">
        <v>13</v>
      </c>
      <c r="B26" s="539"/>
      <c r="C26" s="539"/>
      <c r="D26" s="539"/>
      <c r="P26" s="540"/>
    </row>
    <row r="27" spans="1:21" ht="14.1" customHeight="1">
      <c r="A27" s="512"/>
      <c r="B27" s="539"/>
      <c r="C27" s="539"/>
      <c r="D27" s="539"/>
      <c r="P27" s="538"/>
    </row>
    <row r="28" spans="1:21" ht="14.1" customHeight="1">
      <c r="A28" s="515" t="s">
        <v>840</v>
      </c>
      <c r="P28" s="538"/>
    </row>
    <row r="29" spans="1:21" ht="14.1" customHeight="1">
      <c r="A29" s="514" t="s">
        <v>42</v>
      </c>
      <c r="P29" s="538"/>
    </row>
    <row r="30" spans="1:21" ht="14.1" customHeight="1">
      <c r="P30" s="538"/>
    </row>
    <row r="31" spans="1:21" ht="14.1" customHeight="1">
      <c r="P31" s="538"/>
    </row>
    <row r="32" spans="1:21" ht="14.1" customHeight="1">
      <c r="P32" s="538"/>
    </row>
    <row r="33" spans="1:16" ht="14.1" customHeight="1">
      <c r="P33" s="538"/>
    </row>
    <row r="34" spans="1:16" ht="14.1" customHeight="1">
      <c r="P34" s="538"/>
    </row>
    <row r="35" spans="1:16" ht="14.1" customHeight="1">
      <c r="A35" s="271"/>
      <c r="P35" s="538"/>
    </row>
    <row r="36" spans="1:16" ht="14.1" customHeight="1">
      <c r="A36" s="271"/>
      <c r="P36" s="538"/>
    </row>
    <row r="37" spans="1:16" ht="14.1" customHeight="1"/>
  </sheetData>
  <pageMargins left="0" right="0" top="1" bottom="0.5" header="0" footer="0"/>
  <pageSetup scale="62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P49"/>
  <sheetViews>
    <sheetView showGridLines="0" workbookViewId="0"/>
  </sheetViews>
  <sheetFormatPr defaultColWidth="9.28515625" defaultRowHeight="12" customHeight="1"/>
  <cols>
    <col min="1" max="1" width="27.7109375" style="11" customWidth="1"/>
    <col min="2" max="14" width="7.85546875" style="11" customWidth="1"/>
    <col min="15" max="15" width="1.85546875" style="11" customWidth="1"/>
    <col min="16" max="16" width="36.28515625" style="11" customWidth="1"/>
    <col min="17" max="17" width="31" style="11" customWidth="1"/>
    <col min="18" max="16384" width="9.28515625" style="11"/>
  </cols>
  <sheetData>
    <row r="1" spans="1:16" s="52" customFormat="1" ht="12" customHeight="1">
      <c r="A1" s="132" t="s">
        <v>67</v>
      </c>
      <c r="B1" s="66"/>
      <c r="C1" s="66"/>
      <c r="E1" s="66"/>
      <c r="P1" s="132"/>
    </row>
    <row r="2" spans="1:16" ht="12" customHeight="1">
      <c r="A2" s="13" t="s">
        <v>33</v>
      </c>
      <c r="B2" s="12"/>
      <c r="C2" s="12"/>
      <c r="E2" s="12"/>
      <c r="P2" s="1" t="s">
        <v>41</v>
      </c>
    </row>
    <row r="3" spans="1:16" ht="12" customHeight="1">
      <c r="A3" s="14" t="s">
        <v>17</v>
      </c>
      <c r="B3" s="12"/>
      <c r="C3" s="12"/>
      <c r="D3" s="15"/>
      <c r="E3" s="15"/>
      <c r="P3" s="124" t="s">
        <v>83</v>
      </c>
    </row>
    <row r="4" spans="1:16" ht="12" customHeight="1">
      <c r="A4" s="46" t="s">
        <v>8</v>
      </c>
      <c r="B4" s="12"/>
      <c r="C4" s="12"/>
      <c r="D4" s="15"/>
      <c r="E4" s="15"/>
      <c r="P4" s="125" t="s">
        <v>47</v>
      </c>
    </row>
    <row r="5" spans="1:16" ht="12" customHeight="1">
      <c r="A5" s="126"/>
      <c r="B5" s="17"/>
      <c r="C5" s="17"/>
      <c r="D5" s="18"/>
      <c r="E5" s="18"/>
      <c r="F5" s="16"/>
      <c r="G5" s="19"/>
      <c r="H5" s="8"/>
      <c r="I5" s="8"/>
      <c r="J5" s="8"/>
      <c r="K5" s="8"/>
      <c r="L5" s="8"/>
      <c r="M5" s="8"/>
      <c r="N5" s="8"/>
      <c r="O5" s="16"/>
      <c r="P5" s="126"/>
    </row>
    <row r="6" spans="1:16" s="20" customFormat="1" ht="12" customHeight="1">
      <c r="A6" s="23"/>
      <c r="B6" s="21">
        <v>2000</v>
      </c>
      <c r="C6" s="22">
        <v>2001</v>
      </c>
      <c r="D6" s="22">
        <v>2002</v>
      </c>
      <c r="E6" s="22">
        <v>2003</v>
      </c>
      <c r="F6" s="22">
        <v>2004</v>
      </c>
      <c r="G6" s="22">
        <v>2005</v>
      </c>
      <c r="H6" s="9">
        <v>2006</v>
      </c>
      <c r="I6" s="9">
        <v>2007</v>
      </c>
      <c r="J6" s="9">
        <v>2008</v>
      </c>
      <c r="K6" s="9">
        <v>2009</v>
      </c>
      <c r="L6" s="9">
        <v>2010</v>
      </c>
      <c r="M6" s="9">
        <v>2011</v>
      </c>
      <c r="N6" s="9">
        <v>2012</v>
      </c>
      <c r="O6" s="23" t="s">
        <v>37</v>
      </c>
      <c r="P6" s="23"/>
    </row>
    <row r="7" spans="1:16" s="20" customFormat="1" ht="24" customHeight="1">
      <c r="A7" s="24"/>
      <c r="B7" s="24"/>
      <c r="C7" s="24"/>
      <c r="D7" s="25"/>
      <c r="E7" s="24"/>
      <c r="H7" s="8"/>
      <c r="I7" s="8"/>
      <c r="J7" s="8"/>
      <c r="K7" s="8"/>
      <c r="L7" s="8"/>
      <c r="M7" s="8"/>
      <c r="N7" s="8"/>
      <c r="P7" s="24"/>
    </row>
    <row r="8" spans="1:16" s="52" customFormat="1" ht="12" customHeight="1">
      <c r="A8" s="14" t="s">
        <v>18</v>
      </c>
      <c r="B8" s="66"/>
      <c r="C8" s="66"/>
      <c r="D8" s="66"/>
      <c r="E8" s="68"/>
      <c r="P8" s="124" t="s">
        <v>48</v>
      </c>
    </row>
    <row r="9" spans="1:16" ht="16.5" customHeight="1">
      <c r="A9" s="26" t="s">
        <v>101</v>
      </c>
      <c r="B9" s="2">
        <v>155.43631400000004</v>
      </c>
      <c r="C9" s="2">
        <v>140.97033999999999</v>
      </c>
      <c r="D9" s="2">
        <v>140.13234700000001</v>
      </c>
      <c r="E9" s="2">
        <v>138.61197999999999</v>
      </c>
      <c r="F9" s="3">
        <v>187.69665699999999</v>
      </c>
      <c r="G9" s="3">
        <v>207.31585699999999</v>
      </c>
      <c r="H9" s="3">
        <v>213.35742500000001</v>
      </c>
      <c r="I9" s="3">
        <v>215.43887699999999</v>
      </c>
      <c r="J9" s="3">
        <v>167.39660499999999</v>
      </c>
      <c r="K9" s="3">
        <v>95.968068000000002</v>
      </c>
      <c r="L9" s="3">
        <v>63.757577000000005</v>
      </c>
      <c r="M9" s="3">
        <v>122.04679999999999</v>
      </c>
      <c r="N9" s="3">
        <v>111.37547400000003</v>
      </c>
      <c r="P9" s="133" t="s">
        <v>92</v>
      </c>
    </row>
    <row r="10" spans="1:16" ht="12" customHeight="1">
      <c r="A10" s="26" t="s">
        <v>102</v>
      </c>
      <c r="B10" s="2">
        <v>1895.3284169999999</v>
      </c>
      <c r="C10" s="2">
        <v>2028.1755290000001</v>
      </c>
      <c r="D10" s="2">
        <v>2115.147931</v>
      </c>
      <c r="E10" s="3">
        <v>2132.405096</v>
      </c>
      <c r="F10" s="3">
        <v>1844.8964189999999</v>
      </c>
      <c r="G10" s="3">
        <v>2468.357407</v>
      </c>
      <c r="H10" s="3">
        <v>2363.497613</v>
      </c>
      <c r="I10" s="3">
        <v>2435.1335429999999</v>
      </c>
      <c r="J10" s="3">
        <v>2793.9799899999998</v>
      </c>
      <c r="K10" s="3">
        <v>2991.1565049999999</v>
      </c>
      <c r="L10" s="3">
        <v>2831.3735619999998</v>
      </c>
      <c r="M10" s="3">
        <v>2624.4579400000002</v>
      </c>
      <c r="N10" s="3">
        <v>3019.3159499999997</v>
      </c>
      <c r="P10" s="133" t="s">
        <v>93</v>
      </c>
    </row>
    <row r="11" spans="1:16" ht="12" customHeight="1">
      <c r="A11" s="26" t="s">
        <v>103</v>
      </c>
      <c r="B11" s="2">
        <v>191.65137799999999</v>
      </c>
      <c r="C11" s="2">
        <v>196.231731</v>
      </c>
      <c r="D11" s="2">
        <v>212.77058600000001</v>
      </c>
      <c r="E11" s="3">
        <v>203.147481</v>
      </c>
      <c r="F11" s="3">
        <v>231.44735</v>
      </c>
      <c r="G11" s="3">
        <v>188.61121600000001</v>
      </c>
      <c r="H11" s="3">
        <v>273.22979900000001</v>
      </c>
      <c r="I11" s="3">
        <v>225.992074</v>
      </c>
      <c r="J11" s="3">
        <v>273.77986600000003</v>
      </c>
      <c r="K11" s="3">
        <v>243.47868199999999</v>
      </c>
      <c r="L11" s="3">
        <v>279.19910199999998</v>
      </c>
      <c r="M11" s="3">
        <v>327.92663300000004</v>
      </c>
      <c r="N11" s="3">
        <v>303.26387</v>
      </c>
      <c r="P11" s="133" t="s">
        <v>94</v>
      </c>
    </row>
    <row r="12" spans="1:16" ht="12" customHeight="1">
      <c r="A12" s="26" t="s">
        <v>104</v>
      </c>
      <c r="B12" s="2">
        <v>7135.1539349999994</v>
      </c>
      <c r="C12" s="2">
        <v>7385.9461179999998</v>
      </c>
      <c r="D12" s="2">
        <v>8419.7855729999992</v>
      </c>
      <c r="E12" s="3">
        <v>8863.9582936000006</v>
      </c>
      <c r="F12" s="3">
        <v>6945.6858801440003</v>
      </c>
      <c r="G12" s="3">
        <v>6304.0654709999999</v>
      </c>
      <c r="H12" s="3">
        <v>7245.8325210000003</v>
      </c>
      <c r="I12" s="3">
        <v>8228.6233708498803</v>
      </c>
      <c r="J12" s="3">
        <v>9395.9590430000007</v>
      </c>
      <c r="K12" s="3">
        <v>9936.9448180420004</v>
      </c>
      <c r="L12" s="3">
        <v>9857.8546460000016</v>
      </c>
      <c r="M12" s="3">
        <v>9884.9363083099997</v>
      </c>
      <c r="N12" s="3">
        <v>10368.8664377</v>
      </c>
      <c r="P12" s="133" t="s">
        <v>95</v>
      </c>
    </row>
    <row r="13" spans="1:16" ht="12" customHeight="1">
      <c r="A13" s="26" t="s">
        <v>105</v>
      </c>
      <c r="B13" s="2">
        <v>69.815217000000004</v>
      </c>
      <c r="C13" s="2">
        <v>61.280495000000002</v>
      </c>
      <c r="D13" s="2">
        <v>62.424242999999997</v>
      </c>
      <c r="E13" s="3">
        <v>59.196289</v>
      </c>
      <c r="F13" s="3">
        <v>58.524484999999999</v>
      </c>
      <c r="G13" s="3">
        <v>71.667409000000006</v>
      </c>
      <c r="H13" s="3">
        <v>82.450468999999998</v>
      </c>
      <c r="I13" s="3">
        <v>81.979264000000001</v>
      </c>
      <c r="J13" s="3">
        <v>86.144751999999997</v>
      </c>
      <c r="K13" s="3">
        <v>98.608103999999997</v>
      </c>
      <c r="L13" s="3">
        <v>92.758424000000005</v>
      </c>
      <c r="M13" s="3">
        <v>87.853299000000021</v>
      </c>
      <c r="N13" s="3">
        <v>91.635364999999993</v>
      </c>
      <c r="P13" s="133" t="s">
        <v>96</v>
      </c>
    </row>
    <row r="14" spans="1:16" ht="12" customHeight="1">
      <c r="A14" s="26" t="s">
        <v>106</v>
      </c>
      <c r="B14" s="2">
        <v>960.36188400000015</v>
      </c>
      <c r="C14" s="2">
        <v>1057.3553010000001</v>
      </c>
      <c r="D14" s="2">
        <v>1038.1173779999999</v>
      </c>
      <c r="E14" s="3">
        <v>1097.337037</v>
      </c>
      <c r="F14" s="3">
        <v>983.15602999999999</v>
      </c>
      <c r="G14" s="3">
        <v>999.27370499999995</v>
      </c>
      <c r="H14" s="3">
        <v>1019.80584</v>
      </c>
      <c r="I14" s="3">
        <v>1122.9176709999999</v>
      </c>
      <c r="J14" s="3">
        <v>1231.5164749999999</v>
      </c>
      <c r="K14" s="3">
        <v>1273.942963</v>
      </c>
      <c r="L14" s="3">
        <v>1283.6211590000003</v>
      </c>
      <c r="M14" s="3">
        <v>1260.123096</v>
      </c>
      <c r="N14" s="3">
        <v>1399.9497850000002</v>
      </c>
      <c r="P14" s="133" t="s">
        <v>97</v>
      </c>
    </row>
    <row r="15" spans="1:16" ht="12" customHeight="1">
      <c r="A15" s="26" t="s">
        <v>107</v>
      </c>
      <c r="B15" s="2">
        <v>280.60747800000007</v>
      </c>
      <c r="C15" s="2">
        <v>253.56460200000001</v>
      </c>
      <c r="D15" s="2">
        <v>252.74453700000001</v>
      </c>
      <c r="E15" s="3">
        <v>256.47502300000002</v>
      </c>
      <c r="F15" s="3">
        <v>216.890874</v>
      </c>
      <c r="G15" s="3">
        <v>241.506472</v>
      </c>
      <c r="H15" s="3">
        <v>249.16904099999999</v>
      </c>
      <c r="I15" s="3">
        <v>245.32635300000001</v>
      </c>
      <c r="J15" s="3">
        <v>249.380259</v>
      </c>
      <c r="K15" s="3">
        <v>285.80225000000002</v>
      </c>
      <c r="L15" s="3">
        <v>257.57385899999997</v>
      </c>
      <c r="M15" s="3">
        <v>255.65137799999999</v>
      </c>
      <c r="N15" s="3">
        <v>279.38298700000001</v>
      </c>
      <c r="P15" s="133" t="s">
        <v>98</v>
      </c>
    </row>
    <row r="16" spans="1:16" ht="12" customHeight="1">
      <c r="A16" s="26" t="s">
        <v>108</v>
      </c>
      <c r="B16" s="2">
        <v>3274.8548189999997</v>
      </c>
      <c r="C16" s="2">
        <v>2690.5443690000002</v>
      </c>
      <c r="D16" s="2">
        <v>3298.1624350000002</v>
      </c>
      <c r="E16" s="3">
        <v>3143.873697</v>
      </c>
      <c r="F16" s="3">
        <v>3008.158966</v>
      </c>
      <c r="G16" s="3">
        <v>3289.699404</v>
      </c>
      <c r="H16" s="3">
        <v>3248.4159559999998</v>
      </c>
      <c r="I16" s="3">
        <v>3383.020395</v>
      </c>
      <c r="J16" s="3">
        <v>3597.0910389999999</v>
      </c>
      <c r="K16" s="3">
        <v>3765.2886010000002</v>
      </c>
      <c r="L16" s="3">
        <v>3805.4630330000005</v>
      </c>
      <c r="M16" s="3">
        <v>4072.4551569999999</v>
      </c>
      <c r="N16" s="3">
        <v>4473.502504</v>
      </c>
      <c r="P16" s="133" t="s">
        <v>99</v>
      </c>
    </row>
    <row r="17" spans="1:16" ht="12" customHeight="1">
      <c r="A17" s="26" t="s">
        <v>109</v>
      </c>
      <c r="B17" s="2">
        <v>187.74598600000002</v>
      </c>
      <c r="C17" s="2">
        <v>181.80489299999999</v>
      </c>
      <c r="D17" s="2">
        <v>186.85307499999999</v>
      </c>
      <c r="E17" s="3">
        <v>190.45261500000001</v>
      </c>
      <c r="F17" s="3">
        <v>170.41062299999999</v>
      </c>
      <c r="G17" s="3">
        <v>178.45951099999999</v>
      </c>
      <c r="H17" s="3">
        <v>191.09402</v>
      </c>
      <c r="I17" s="3">
        <v>181.551796</v>
      </c>
      <c r="J17" s="3">
        <v>206.93622500000001</v>
      </c>
      <c r="K17" s="3">
        <v>226.26506900000001</v>
      </c>
      <c r="L17" s="3">
        <v>219.45400700000005</v>
      </c>
      <c r="M17" s="3">
        <v>214.14052899999999</v>
      </c>
      <c r="N17" s="3">
        <v>226.134961</v>
      </c>
      <c r="P17" s="133" t="s">
        <v>100</v>
      </c>
    </row>
    <row r="18" spans="1:16" ht="12" customHeight="1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P18" s="12"/>
    </row>
    <row r="19" spans="1:16" s="52" customFormat="1" ht="12" customHeight="1">
      <c r="A19" s="78" t="s">
        <v>19</v>
      </c>
      <c r="B19" s="7"/>
      <c r="C19" s="7"/>
      <c r="D19" s="7"/>
      <c r="E19" s="7"/>
      <c r="F19" s="7"/>
      <c r="G19" s="7"/>
      <c r="H19" s="7"/>
      <c r="I19" s="7"/>
      <c r="J19" s="3"/>
      <c r="K19" s="3"/>
      <c r="L19" s="3"/>
      <c r="M19" s="3"/>
      <c r="N19" s="3"/>
      <c r="P19" s="124" t="s">
        <v>49</v>
      </c>
    </row>
    <row r="20" spans="1:16" ht="12" customHeight="1">
      <c r="A20" s="26" t="s">
        <v>116</v>
      </c>
      <c r="B20" s="2">
        <v>622.14707184978522</v>
      </c>
      <c r="C20" s="2">
        <v>631.71953320405498</v>
      </c>
      <c r="D20" s="2">
        <v>678.14090335671597</v>
      </c>
      <c r="E20" s="3">
        <v>704.86487193403605</v>
      </c>
      <c r="F20" s="3">
        <v>705.72307749288905</v>
      </c>
      <c r="G20" s="3">
        <v>793.04374819468296</v>
      </c>
      <c r="H20" s="3">
        <v>866.375351115645</v>
      </c>
      <c r="I20" s="3">
        <v>939.56645151462601</v>
      </c>
      <c r="J20" s="3">
        <v>1069.7208962777299</v>
      </c>
      <c r="K20" s="3">
        <v>1176.1057897813901</v>
      </c>
      <c r="L20" s="3">
        <v>1243.8236571023631</v>
      </c>
      <c r="M20" s="3">
        <v>1322.9241611900145</v>
      </c>
      <c r="N20" s="3">
        <v>1428.617377194942</v>
      </c>
      <c r="P20" s="133" t="s">
        <v>110</v>
      </c>
    </row>
    <row r="21" spans="1:16" ht="12" customHeight="1">
      <c r="A21" s="26" t="s">
        <v>117</v>
      </c>
      <c r="B21" s="2">
        <v>78.276999999999987</v>
      </c>
      <c r="C21" s="2">
        <v>79.971527499999993</v>
      </c>
      <c r="D21" s="2">
        <v>78.616844275000005</v>
      </c>
      <c r="E21" s="3">
        <v>79.851333084749996</v>
      </c>
      <c r="F21" s="3">
        <v>84.238574848164404</v>
      </c>
      <c r="G21" s="3">
        <v>84.214992917901697</v>
      </c>
      <c r="H21" s="3">
        <v>84.749666652583301</v>
      </c>
      <c r="I21" s="3">
        <v>84.597473041946699</v>
      </c>
      <c r="J21" s="3">
        <v>83.434948734000002</v>
      </c>
      <c r="K21" s="3">
        <v>83.647871143063</v>
      </c>
      <c r="L21" s="3">
        <v>84.158917784258776</v>
      </c>
      <c r="M21" s="3">
        <v>87.923781878023689</v>
      </c>
      <c r="N21" s="3">
        <v>90.646316444205084</v>
      </c>
      <c r="P21" s="133" t="s">
        <v>111</v>
      </c>
    </row>
    <row r="22" spans="1:16" ht="12" customHeight="1">
      <c r="A22" s="26" t="s">
        <v>118</v>
      </c>
      <c r="B22" s="2">
        <v>122.07165866666666</v>
      </c>
      <c r="C22" s="2">
        <v>125.05230400000001</v>
      </c>
      <c r="D22" s="2">
        <v>123.372709786667</v>
      </c>
      <c r="E22" s="3">
        <v>123.651110377923</v>
      </c>
      <c r="F22" s="3">
        <v>130.616927094733</v>
      </c>
      <c r="G22" s="3">
        <v>137.20453923135099</v>
      </c>
      <c r="H22" s="3">
        <v>144.87098477238001</v>
      </c>
      <c r="I22" s="3">
        <v>152.69336636355601</v>
      </c>
      <c r="J22" s="3">
        <v>153.59503849399999</v>
      </c>
      <c r="K22" s="3">
        <v>152.95757931831</v>
      </c>
      <c r="L22" s="3">
        <v>154.30904606143645</v>
      </c>
      <c r="M22" s="3">
        <v>156.50078420606172</v>
      </c>
      <c r="N22" s="3">
        <v>161.60018372380267</v>
      </c>
      <c r="P22" s="133" t="s">
        <v>112</v>
      </c>
    </row>
    <row r="23" spans="1:16" ht="12" customHeight="1">
      <c r="A23" s="26" t="s">
        <v>119</v>
      </c>
      <c r="B23" s="2">
        <v>255.39068823529414</v>
      </c>
      <c r="C23" s="2">
        <v>258.84200196078399</v>
      </c>
      <c r="D23" s="2">
        <v>263.01450966666698</v>
      </c>
      <c r="E23" s="3">
        <v>271.11822655236398</v>
      </c>
      <c r="F23" s="3">
        <v>286.98383141723502</v>
      </c>
      <c r="G23" s="3">
        <v>300.21283041838802</v>
      </c>
      <c r="H23" s="3">
        <v>318.78012743467798</v>
      </c>
      <c r="I23" s="3">
        <v>320.06852354815402</v>
      </c>
      <c r="J23" s="3">
        <v>320.23116448762897</v>
      </c>
      <c r="K23" s="3">
        <v>322.948099993276</v>
      </c>
      <c r="L23" s="3">
        <v>337.00320265430094</v>
      </c>
      <c r="M23" s="3">
        <v>350.34047310280926</v>
      </c>
      <c r="N23" s="3">
        <v>360.39070280383652</v>
      </c>
      <c r="P23" s="133" t="s">
        <v>113</v>
      </c>
    </row>
    <row r="24" spans="1:16" ht="12" customHeight="1">
      <c r="A24" s="26" t="s">
        <v>120</v>
      </c>
      <c r="B24" s="2">
        <v>178.68559750390961</v>
      </c>
      <c r="C24" s="2">
        <v>188.39117038662499</v>
      </c>
      <c r="D24" s="2">
        <v>190.91481409465001</v>
      </c>
      <c r="E24" s="3">
        <v>197.839008553659</v>
      </c>
      <c r="F24" s="3">
        <v>202.35652381050301</v>
      </c>
      <c r="G24" s="3">
        <v>207.08602872528999</v>
      </c>
      <c r="H24" s="3">
        <v>245.451072134116</v>
      </c>
      <c r="I24" s="3">
        <v>257.62111603780397</v>
      </c>
      <c r="J24" s="3">
        <v>266.54052276983202</v>
      </c>
      <c r="K24" s="3">
        <v>268.70693766327298</v>
      </c>
      <c r="L24" s="3">
        <v>285.10164329036985</v>
      </c>
      <c r="M24" s="3">
        <v>317.65441124675988</v>
      </c>
      <c r="N24" s="3">
        <v>314.02390941851979</v>
      </c>
      <c r="P24" s="133" t="s">
        <v>114</v>
      </c>
    </row>
    <row r="25" spans="1:16" ht="12" customHeight="1">
      <c r="A25" s="35" t="s">
        <v>121</v>
      </c>
      <c r="B25" s="2">
        <v>1065.18163</v>
      </c>
      <c r="C25" s="2">
        <v>1112.6122089999999</v>
      </c>
      <c r="D25" s="2">
        <v>1191.97158124471</v>
      </c>
      <c r="E25" s="3">
        <v>1224.2739308420801</v>
      </c>
      <c r="F25" s="3">
        <v>1269.48063092394</v>
      </c>
      <c r="G25" s="3">
        <v>1329.3349627228799</v>
      </c>
      <c r="H25" s="3">
        <v>1482.9234618703399</v>
      </c>
      <c r="I25" s="3">
        <v>1579.8344453479001</v>
      </c>
      <c r="J25" s="3">
        <v>1565.52820712794</v>
      </c>
      <c r="K25" s="3">
        <v>1652.11232183227</v>
      </c>
      <c r="L25" s="3">
        <v>1678.3720905932232</v>
      </c>
      <c r="M25" s="3">
        <v>1745.5286562142719</v>
      </c>
      <c r="N25" s="3">
        <v>1798.8637288887664</v>
      </c>
      <c r="P25" s="134" t="s">
        <v>115</v>
      </c>
    </row>
    <row r="26" spans="1:16" ht="12" customHeight="1">
      <c r="A26" s="17"/>
      <c r="B26" s="17"/>
      <c r="C26" s="17"/>
      <c r="D26" s="17"/>
      <c r="E26" s="17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</row>
    <row r="27" spans="1:16" ht="12" customHeight="1">
      <c r="A27" s="24"/>
      <c r="B27" s="24"/>
      <c r="C27" s="24"/>
      <c r="D27" s="24"/>
      <c r="E27" s="24"/>
    </row>
    <row r="28" spans="1:16" ht="12" customHeight="1">
      <c r="A28" s="26" t="s">
        <v>80</v>
      </c>
      <c r="B28" s="12"/>
      <c r="C28" s="12"/>
      <c r="D28" s="12"/>
      <c r="E28" s="27"/>
    </row>
    <row r="29" spans="1:16" ht="12" customHeight="1">
      <c r="A29" s="42" t="s">
        <v>16</v>
      </c>
      <c r="B29" s="12"/>
      <c r="C29" s="12"/>
      <c r="D29" s="12"/>
      <c r="E29" s="27"/>
      <c r="P29" s="24"/>
    </row>
    <row r="30" spans="1:16" ht="12" customHeight="1">
      <c r="A30" s="30"/>
      <c r="B30" s="27"/>
      <c r="C30" s="31"/>
      <c r="D30" s="31"/>
      <c r="E30" s="27"/>
    </row>
    <row r="31" spans="1:16" ht="12" customHeight="1">
      <c r="A31" s="127" t="s">
        <v>79</v>
      </c>
    </row>
    <row r="32" spans="1:16" ht="12" customHeight="1">
      <c r="A32" s="116" t="s">
        <v>43</v>
      </c>
      <c r="B32" s="27"/>
      <c r="C32" s="26"/>
      <c r="D32" s="31"/>
      <c r="E32" s="27"/>
      <c r="P32" s="30"/>
    </row>
    <row r="33" spans="1:16" ht="12" customHeight="1">
      <c r="A33" s="26"/>
      <c r="B33" s="27"/>
      <c r="C33" s="28"/>
      <c r="D33" s="31"/>
      <c r="E33" s="27"/>
      <c r="G33" s="32"/>
      <c r="H33" s="32"/>
      <c r="I33" s="32"/>
      <c r="J33" s="32"/>
      <c r="K33" s="32"/>
      <c r="L33" s="32"/>
      <c r="M33" s="32"/>
      <c r="N33" s="32"/>
      <c r="P33" s="26"/>
    </row>
    <row r="34" spans="1:16" ht="12" customHeight="1">
      <c r="A34" s="26"/>
      <c r="B34" s="27"/>
      <c r="C34" s="28"/>
      <c r="D34" s="31"/>
      <c r="E34" s="27"/>
      <c r="G34" s="32"/>
      <c r="H34" s="32"/>
      <c r="I34" s="32"/>
      <c r="J34" s="32"/>
      <c r="K34" s="32"/>
      <c r="L34" s="32"/>
      <c r="M34" s="32"/>
      <c r="N34" s="32"/>
      <c r="P34" s="26"/>
    </row>
    <row r="35" spans="1:16" ht="12" customHeight="1">
      <c r="A35" s="26"/>
      <c r="B35" s="27"/>
      <c r="C35" s="28"/>
      <c r="D35" s="31"/>
      <c r="E35" s="27"/>
      <c r="G35" s="32"/>
      <c r="H35" s="32"/>
      <c r="I35" s="32"/>
      <c r="J35" s="32"/>
      <c r="K35" s="32"/>
      <c r="L35" s="32"/>
      <c r="M35" s="32"/>
      <c r="N35" s="32"/>
      <c r="P35" s="26"/>
    </row>
    <row r="36" spans="1:16" ht="12" customHeight="1">
      <c r="A36" s="26"/>
      <c r="B36" s="27"/>
      <c r="C36" s="28"/>
      <c r="D36" s="31"/>
      <c r="E36" s="27"/>
      <c r="G36" s="32"/>
      <c r="H36" s="32"/>
      <c r="I36" s="32"/>
      <c r="J36" s="32"/>
      <c r="K36" s="32"/>
      <c r="L36" s="32"/>
      <c r="M36" s="32"/>
      <c r="N36" s="32"/>
      <c r="P36" s="26"/>
    </row>
    <row r="37" spans="1:16" ht="12" customHeight="1">
      <c r="A37" s="12"/>
      <c r="B37" s="31"/>
      <c r="C37" s="28"/>
      <c r="D37" s="31"/>
      <c r="E37" s="27"/>
      <c r="G37" s="32"/>
      <c r="H37" s="32"/>
      <c r="I37" s="32"/>
      <c r="J37" s="32"/>
      <c r="K37" s="32"/>
      <c r="L37" s="32"/>
      <c r="M37" s="32"/>
      <c r="N37" s="32"/>
      <c r="P37" s="26"/>
    </row>
    <row r="38" spans="1:16" ht="12" customHeight="1">
      <c r="A38" s="26"/>
      <c r="B38" s="31"/>
      <c r="C38" s="28"/>
      <c r="D38" s="31"/>
      <c r="E38" s="27"/>
      <c r="G38" s="32"/>
      <c r="H38" s="32"/>
      <c r="I38" s="32"/>
      <c r="J38" s="32"/>
      <c r="K38" s="32"/>
      <c r="L38" s="32"/>
      <c r="M38" s="32"/>
      <c r="N38" s="32"/>
      <c r="P38" s="12"/>
    </row>
    <row r="39" spans="1:16" ht="12" customHeight="1">
      <c r="A39" s="26"/>
      <c r="B39" s="27"/>
      <c r="C39" s="28"/>
      <c r="D39" s="31"/>
      <c r="E39" s="27"/>
      <c r="G39" s="32"/>
      <c r="H39" s="32"/>
      <c r="I39" s="32"/>
      <c r="J39" s="32"/>
      <c r="K39" s="32"/>
      <c r="L39" s="32"/>
      <c r="M39" s="32"/>
      <c r="N39" s="32"/>
      <c r="P39" s="26"/>
    </row>
    <row r="40" spans="1:16" ht="12" customHeight="1">
      <c r="A40" s="26"/>
      <c r="B40" s="27"/>
      <c r="C40" s="28"/>
      <c r="D40" s="31"/>
      <c r="E40" s="27"/>
      <c r="G40" s="32"/>
      <c r="H40" s="32"/>
      <c r="I40" s="32"/>
      <c r="J40" s="32"/>
      <c r="K40" s="32"/>
      <c r="L40" s="32"/>
      <c r="M40" s="32"/>
      <c r="N40" s="32"/>
    </row>
    <row r="41" spans="1:16" ht="12" customHeight="1">
      <c r="A41" s="33"/>
      <c r="B41" s="34"/>
      <c r="C41" s="28"/>
      <c r="D41" s="24"/>
      <c r="E41" s="24"/>
      <c r="G41" s="32"/>
      <c r="H41" s="32"/>
      <c r="I41" s="32"/>
      <c r="J41" s="32"/>
      <c r="K41" s="32"/>
      <c r="L41" s="32"/>
      <c r="M41" s="32"/>
      <c r="N41" s="32"/>
    </row>
    <row r="42" spans="1:16" ht="12" customHeight="1">
      <c r="A42" s="33"/>
      <c r="B42" s="34"/>
      <c r="D42" s="24"/>
      <c r="E42" s="24"/>
      <c r="G42" s="32"/>
      <c r="H42" s="32"/>
      <c r="I42" s="32"/>
      <c r="J42" s="32"/>
      <c r="K42" s="32"/>
      <c r="L42" s="32"/>
      <c r="M42" s="32"/>
      <c r="N42" s="32"/>
    </row>
    <row r="43" spans="1:16" ht="12" customHeight="1">
      <c r="A43" s="35"/>
      <c r="B43" s="24"/>
      <c r="C43" s="5"/>
      <c r="D43" s="24"/>
      <c r="E43" s="24"/>
      <c r="G43" s="32"/>
      <c r="H43" s="32"/>
      <c r="I43" s="32"/>
      <c r="J43" s="32"/>
      <c r="K43" s="32"/>
      <c r="L43" s="32"/>
      <c r="M43" s="32"/>
      <c r="N43" s="32"/>
    </row>
    <row r="44" spans="1:16" ht="12" customHeight="1">
      <c r="A44" s="26"/>
      <c r="B44" s="12"/>
      <c r="C44" s="28"/>
      <c r="D44" s="12"/>
      <c r="E44" s="12"/>
      <c r="G44" s="32"/>
      <c r="H44" s="32"/>
      <c r="I44" s="32"/>
      <c r="J44" s="32"/>
      <c r="K44" s="32"/>
      <c r="L44" s="32"/>
      <c r="M44" s="32"/>
      <c r="N44" s="32"/>
    </row>
    <row r="45" spans="1:16" ht="12" customHeight="1">
      <c r="A45" s="26"/>
      <c r="B45" s="12"/>
      <c r="C45" s="28"/>
      <c r="D45" s="12"/>
      <c r="E45" s="12"/>
      <c r="G45" s="32"/>
      <c r="H45" s="32"/>
      <c r="I45" s="32"/>
      <c r="J45" s="32"/>
      <c r="K45" s="32"/>
      <c r="L45" s="32"/>
      <c r="M45" s="32"/>
      <c r="N45" s="32"/>
    </row>
    <row r="46" spans="1:16" ht="12" customHeight="1">
      <c r="A46" s="26"/>
      <c r="C46" s="28"/>
      <c r="G46" s="32"/>
      <c r="H46" s="32"/>
      <c r="I46" s="32"/>
      <c r="J46" s="32"/>
      <c r="K46" s="32"/>
      <c r="L46" s="32"/>
      <c r="M46" s="32"/>
      <c r="N46" s="32"/>
    </row>
    <row r="47" spans="1:16" ht="12" customHeight="1">
      <c r="A47" s="26"/>
      <c r="C47" s="28"/>
      <c r="G47" s="32"/>
      <c r="H47" s="32"/>
      <c r="I47" s="32"/>
      <c r="J47" s="32"/>
      <c r="K47" s="32"/>
      <c r="L47" s="32"/>
      <c r="M47" s="32"/>
      <c r="N47" s="32"/>
    </row>
    <row r="48" spans="1:16" ht="12" customHeight="1">
      <c r="C48" s="28"/>
      <c r="G48" s="32"/>
      <c r="H48" s="32"/>
      <c r="I48" s="32"/>
      <c r="J48" s="32"/>
      <c r="K48" s="32"/>
      <c r="L48" s="32"/>
      <c r="M48" s="32"/>
      <c r="N48" s="32"/>
    </row>
    <row r="49" spans="3:14" ht="12" customHeight="1">
      <c r="C49" s="29"/>
      <c r="G49" s="32"/>
      <c r="H49" s="32"/>
      <c r="I49" s="32"/>
      <c r="J49" s="32"/>
      <c r="K49" s="32"/>
      <c r="L49" s="32"/>
      <c r="M49" s="32"/>
      <c r="N49" s="32"/>
    </row>
  </sheetData>
  <phoneticPr fontId="0" type="noConversion"/>
  <pageMargins left="0.5" right="0" top="1" bottom="0" header="0" footer="0"/>
  <pageSetup scale="80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7">
    <pageSetUpPr fitToPage="1"/>
  </sheetPr>
  <dimension ref="A1:P27"/>
  <sheetViews>
    <sheetView showGridLines="0" workbookViewId="0">
      <selection activeCell="A3" sqref="A3"/>
    </sheetView>
  </sheetViews>
  <sheetFormatPr defaultColWidth="11.28515625" defaultRowHeight="12" customHeight="1"/>
  <cols>
    <col min="1" max="1" width="32.7109375" style="24" customWidth="1"/>
    <col min="2" max="4" width="8.85546875" style="24" customWidth="1"/>
    <col min="5" max="5" width="8.85546875" style="36" customWidth="1"/>
    <col min="6" max="14" width="8.85546875" style="24" customWidth="1"/>
    <col min="15" max="15" width="2.42578125" style="24" customWidth="1"/>
    <col min="16" max="16" width="28.85546875" style="24" customWidth="1"/>
    <col min="17" max="17" width="10.7109375" style="24" customWidth="1"/>
    <col min="18" max="16384" width="11.28515625" style="24"/>
  </cols>
  <sheetData>
    <row r="1" spans="1:16" s="37" customFormat="1" ht="12" customHeight="1">
      <c r="A1" s="132" t="s">
        <v>68</v>
      </c>
      <c r="E1" s="81"/>
      <c r="P1" s="132"/>
    </row>
    <row r="2" spans="1:16" ht="12" customHeight="1">
      <c r="A2" s="13" t="s">
        <v>33</v>
      </c>
      <c r="P2" s="1" t="s">
        <v>41</v>
      </c>
    </row>
    <row r="3" spans="1:16" ht="12" customHeight="1">
      <c r="A3" s="37" t="s">
        <v>318</v>
      </c>
      <c r="D3" s="36"/>
      <c r="P3" s="112" t="s">
        <v>82</v>
      </c>
    </row>
    <row r="4" spans="1:16" ht="12" customHeight="1">
      <c r="A4" s="95" t="s">
        <v>8</v>
      </c>
      <c r="D4" s="36"/>
      <c r="P4" s="117" t="s">
        <v>47</v>
      </c>
    </row>
    <row r="5" spans="1:16" ht="12" customHeight="1">
      <c r="A5" s="118"/>
      <c r="B5" s="17"/>
      <c r="C5" s="17"/>
      <c r="D5" s="18"/>
      <c r="E5" s="18"/>
      <c r="F5" s="17"/>
      <c r="G5" s="19"/>
      <c r="H5" s="8"/>
      <c r="I5" s="8"/>
      <c r="J5" s="8"/>
      <c r="K5" s="8"/>
      <c r="L5" s="8"/>
      <c r="M5" s="8"/>
      <c r="N5" s="8"/>
      <c r="O5" s="17"/>
      <c r="P5" s="118"/>
    </row>
    <row r="6" spans="1:16" ht="12" customHeight="1">
      <c r="A6" s="38"/>
      <c r="B6" s="39">
        <v>2000</v>
      </c>
      <c r="C6" s="39">
        <v>2001</v>
      </c>
      <c r="D6" s="39">
        <v>2002</v>
      </c>
      <c r="E6" s="40">
        <v>2003</v>
      </c>
      <c r="F6" s="38">
        <v>2004</v>
      </c>
      <c r="G6" s="38">
        <v>2005</v>
      </c>
      <c r="H6" s="9">
        <v>2006</v>
      </c>
      <c r="I6" s="9">
        <v>2007</v>
      </c>
      <c r="J6" s="9">
        <v>2008</v>
      </c>
      <c r="K6" s="9">
        <v>2009</v>
      </c>
      <c r="L6" s="9">
        <v>2010</v>
      </c>
      <c r="M6" s="9">
        <v>2011</v>
      </c>
      <c r="N6" s="9">
        <v>2012</v>
      </c>
      <c r="O6" s="38" t="s">
        <v>37</v>
      </c>
      <c r="P6" s="38"/>
    </row>
    <row r="7" spans="1:16" ht="24" customHeight="1">
      <c r="A7" s="41"/>
      <c r="H7" s="8"/>
      <c r="I7" s="8"/>
      <c r="J7" s="8"/>
      <c r="K7" s="8"/>
      <c r="L7" s="8"/>
      <c r="M7" s="8"/>
      <c r="N7" s="8"/>
      <c r="P7" s="41"/>
    </row>
    <row r="8" spans="1:16" s="37" customFormat="1" ht="12" customHeight="1">
      <c r="A8" s="80" t="s">
        <v>20</v>
      </c>
      <c r="B8" s="66"/>
      <c r="C8" s="66"/>
      <c r="D8" s="66"/>
      <c r="E8" s="81"/>
      <c r="P8" s="119" t="s">
        <v>50</v>
      </c>
    </row>
    <row r="9" spans="1:16" ht="16.5" customHeight="1">
      <c r="A9" s="42" t="s">
        <v>122</v>
      </c>
      <c r="B9" s="2">
        <v>411.31681889407901</v>
      </c>
      <c r="C9" s="2">
        <v>555.218015196127</v>
      </c>
      <c r="D9" s="2">
        <v>644.05015429059995</v>
      </c>
      <c r="E9" s="3">
        <v>630.07085584302797</v>
      </c>
      <c r="F9" s="3">
        <v>812.85413062222699</v>
      </c>
      <c r="G9" s="3">
        <v>790.19884098580997</v>
      </c>
      <c r="H9" s="3">
        <v>818.49032536043899</v>
      </c>
      <c r="I9" s="3">
        <v>952.84273105204704</v>
      </c>
      <c r="J9" s="3">
        <v>1036.72687023411</v>
      </c>
      <c r="K9" s="3">
        <v>1042.02804451623</v>
      </c>
      <c r="L9" s="3">
        <v>1023.9308270295558</v>
      </c>
      <c r="M9" s="3">
        <v>1024.7245489387308</v>
      </c>
      <c r="N9" s="3">
        <v>1120.7040588651</v>
      </c>
      <c r="P9" s="120" t="s">
        <v>51</v>
      </c>
    </row>
    <row r="10" spans="1:16" ht="12" customHeight="1">
      <c r="A10" s="42" t="s">
        <v>123</v>
      </c>
      <c r="B10" s="2">
        <v>32.509463713099997</v>
      </c>
      <c r="C10" s="2">
        <v>33.180224803606002</v>
      </c>
      <c r="D10" s="2">
        <v>33.730273970454</v>
      </c>
      <c r="E10" s="3">
        <v>34.935693000000001</v>
      </c>
      <c r="F10" s="3">
        <v>36.162012581142001</v>
      </c>
      <c r="G10" s="3">
        <v>36.623645106015097</v>
      </c>
      <c r="H10" s="3">
        <v>33.4300362206302</v>
      </c>
      <c r="I10" s="3">
        <v>33.907437445103398</v>
      </c>
      <c r="J10" s="3">
        <v>33.923210009383901</v>
      </c>
      <c r="K10" s="3">
        <v>32.589782751502597</v>
      </c>
      <c r="L10" s="3">
        <v>29.413749631974358</v>
      </c>
      <c r="M10" s="3">
        <v>25.098276136070798</v>
      </c>
      <c r="N10" s="3">
        <v>22.685118373896692</v>
      </c>
      <c r="P10" s="120" t="s">
        <v>74</v>
      </c>
    </row>
    <row r="11" spans="1:16" ht="12" customHeight="1">
      <c r="A11" s="42" t="s">
        <v>124</v>
      </c>
      <c r="B11" s="2">
        <v>2793.12664020387</v>
      </c>
      <c r="C11" s="2">
        <v>3087.0149999999999</v>
      </c>
      <c r="D11" s="2">
        <v>3104.9520000000002</v>
      </c>
      <c r="E11" s="3">
        <v>3540.6586238239402</v>
      </c>
      <c r="F11" s="3">
        <v>4315.1289999999999</v>
      </c>
      <c r="G11" s="3">
        <v>4638.027</v>
      </c>
      <c r="H11" s="3">
        <v>4861.1523423787303</v>
      </c>
      <c r="I11" s="3">
        <v>5185.2528246687398</v>
      </c>
      <c r="J11" s="3">
        <v>5243.2764244760201</v>
      </c>
      <c r="K11" s="3">
        <v>4489.4667762069703</v>
      </c>
      <c r="L11" s="3">
        <v>6139.2467457433613</v>
      </c>
      <c r="M11" s="3">
        <v>7123.0014402993729</v>
      </c>
      <c r="N11" s="3">
        <v>6791.3678012366327</v>
      </c>
      <c r="P11" s="120" t="s">
        <v>11</v>
      </c>
    </row>
    <row r="12" spans="1:16" ht="12" customHeight="1">
      <c r="A12" s="42" t="s">
        <v>286</v>
      </c>
      <c r="B12" s="2">
        <v>129.01192695286099</v>
      </c>
      <c r="C12" s="2">
        <v>134.277437183648</v>
      </c>
      <c r="D12" s="2">
        <v>152.88742942945899</v>
      </c>
      <c r="E12" s="3">
        <v>167.665474387031</v>
      </c>
      <c r="F12" s="3">
        <v>168.27744046068699</v>
      </c>
      <c r="G12" s="3">
        <v>201.88781800962201</v>
      </c>
      <c r="H12" s="3">
        <v>197.030226202748</v>
      </c>
      <c r="I12" s="3">
        <v>165.374808299536</v>
      </c>
      <c r="J12" s="3">
        <v>174.734302291506</v>
      </c>
      <c r="K12" s="3">
        <v>178.740754450113</v>
      </c>
      <c r="L12" s="3">
        <v>159.28225378440686</v>
      </c>
      <c r="M12" s="3">
        <v>161.31920605103983</v>
      </c>
      <c r="N12" s="3">
        <v>156.61203130320436</v>
      </c>
      <c r="P12" s="120" t="s">
        <v>289</v>
      </c>
    </row>
    <row r="13" spans="1:16" ht="12" customHeight="1">
      <c r="A13" s="42" t="s">
        <v>287</v>
      </c>
      <c r="B13" s="2">
        <v>2105.28010689749</v>
      </c>
      <c r="C13" s="2">
        <v>2423.8910042395</v>
      </c>
      <c r="D13" s="2">
        <v>2696.6128583282598</v>
      </c>
      <c r="E13" s="3">
        <v>2744.95149089914</v>
      </c>
      <c r="F13" s="3">
        <v>2876.8477672107601</v>
      </c>
      <c r="G13" s="3">
        <v>3013.8386971673299</v>
      </c>
      <c r="H13" s="3">
        <v>3262.9696528807199</v>
      </c>
      <c r="I13" s="3">
        <v>3291.9271585586598</v>
      </c>
      <c r="J13" s="3">
        <v>3468.2819961493501</v>
      </c>
      <c r="K13" s="3">
        <v>3691.1136038619302</v>
      </c>
      <c r="L13" s="3">
        <v>3425.3395686323474</v>
      </c>
      <c r="M13" s="3">
        <v>3216.9248139918191</v>
      </c>
      <c r="N13" s="3">
        <v>3273.6199699906115</v>
      </c>
      <c r="P13" s="120" t="s">
        <v>290</v>
      </c>
    </row>
    <row r="14" spans="1:16" ht="12" customHeight="1">
      <c r="A14" s="42" t="s">
        <v>125</v>
      </c>
      <c r="B14" s="2">
        <v>240.15574782782599</v>
      </c>
      <c r="C14" s="2">
        <v>266.95499999999998</v>
      </c>
      <c r="D14" s="2">
        <v>280.83154510174501</v>
      </c>
      <c r="E14" s="3">
        <v>284.08700777463798</v>
      </c>
      <c r="F14" s="3">
        <v>281.87779558411501</v>
      </c>
      <c r="G14" s="3">
        <v>293.98902597838202</v>
      </c>
      <c r="H14" s="3">
        <v>288.43339441729199</v>
      </c>
      <c r="I14" s="3">
        <v>303.00776126536198</v>
      </c>
      <c r="J14" s="3">
        <v>317.68522648204902</v>
      </c>
      <c r="K14" s="3">
        <v>278.42425591779801</v>
      </c>
      <c r="L14" s="3">
        <v>241.17065063632964</v>
      </c>
      <c r="M14" s="3">
        <v>211.90635524040295</v>
      </c>
      <c r="N14" s="3">
        <v>228.89951614785787</v>
      </c>
      <c r="P14" s="120" t="s">
        <v>52</v>
      </c>
    </row>
    <row r="15" spans="1:16" ht="12" customHeight="1">
      <c r="A15" s="42" t="s">
        <v>126</v>
      </c>
      <c r="B15" s="2">
        <v>796.86414151658596</v>
      </c>
      <c r="C15" s="2">
        <v>905.80899999999997</v>
      </c>
      <c r="D15" s="2">
        <v>1054.76099999914</v>
      </c>
      <c r="E15" s="3">
        <v>1174.1304571678299</v>
      </c>
      <c r="F15" s="3">
        <v>1034.6947510933301</v>
      </c>
      <c r="G15" s="3">
        <v>1028.4175977791399</v>
      </c>
      <c r="H15" s="3">
        <v>1029.86510413823</v>
      </c>
      <c r="I15" s="3">
        <v>1236.1158370513999</v>
      </c>
      <c r="J15" s="3">
        <v>1371.5372652270501</v>
      </c>
      <c r="K15" s="3">
        <v>1294.7991628570401</v>
      </c>
      <c r="L15" s="3">
        <v>1258.4446584857326</v>
      </c>
      <c r="M15" s="3">
        <v>1075.2411177472429</v>
      </c>
      <c r="N15" s="3">
        <v>1096.2874513480861</v>
      </c>
      <c r="P15" s="120" t="s">
        <v>39</v>
      </c>
    </row>
    <row r="16" spans="1:16" ht="12" customHeight="1">
      <c r="A16" s="42" t="s">
        <v>127</v>
      </c>
      <c r="B16" s="2">
        <v>6.9425181547041364</v>
      </c>
      <c r="C16" s="2">
        <v>9.1192599078400001</v>
      </c>
      <c r="D16" s="2">
        <v>8.2683367417600007</v>
      </c>
      <c r="E16" s="3">
        <v>9.2059950454961399</v>
      </c>
      <c r="F16" s="3">
        <v>13.676473859443099</v>
      </c>
      <c r="G16" s="3">
        <v>16.6323584628629</v>
      </c>
      <c r="H16" s="3">
        <v>16.520972305204001</v>
      </c>
      <c r="I16" s="3">
        <v>16.115410711881999</v>
      </c>
      <c r="J16" s="3">
        <v>16.051707069973901</v>
      </c>
      <c r="K16" s="3">
        <v>11.8052190734305</v>
      </c>
      <c r="L16" s="3">
        <v>16.284738292861206</v>
      </c>
      <c r="M16" s="3">
        <v>18.375435018815434</v>
      </c>
      <c r="N16" s="3">
        <v>16.118759352218241</v>
      </c>
      <c r="P16" s="116" t="s">
        <v>91</v>
      </c>
    </row>
    <row r="17" spans="1:16" ht="12" customHeight="1">
      <c r="A17" s="60" t="s">
        <v>285</v>
      </c>
      <c r="B17" s="2">
        <v>36.313468</v>
      </c>
      <c r="C17" s="2">
        <v>35.440466999999998</v>
      </c>
      <c r="D17" s="2">
        <v>35.355773999999997</v>
      </c>
      <c r="E17" s="3">
        <v>33.342597000000005</v>
      </c>
      <c r="F17" s="3">
        <v>34.448011000000001</v>
      </c>
      <c r="G17" s="3">
        <v>40.622578000000004</v>
      </c>
      <c r="H17" s="3">
        <v>42.187029000000003</v>
      </c>
      <c r="I17" s="3">
        <v>41.562241</v>
      </c>
      <c r="J17" s="3">
        <v>43.930391999999998</v>
      </c>
      <c r="K17" s="3">
        <v>53.027051</v>
      </c>
      <c r="L17" s="3">
        <v>57.362971999999992</v>
      </c>
      <c r="M17" s="3">
        <v>55.741183000000007</v>
      </c>
      <c r="N17" s="3">
        <v>55.991429000000011</v>
      </c>
      <c r="P17" s="121" t="s">
        <v>291</v>
      </c>
    </row>
    <row r="18" spans="1:16" ht="12" customHeight="1">
      <c r="A18" s="60" t="s">
        <v>288</v>
      </c>
      <c r="B18" s="2">
        <v>12183.916999999999</v>
      </c>
      <c r="C18" s="2">
        <v>13076.531000000001</v>
      </c>
      <c r="D18" s="2">
        <v>15598.618</v>
      </c>
      <c r="E18" s="3">
        <v>18483.023007029999</v>
      </c>
      <c r="F18" s="3">
        <v>30355.679346299999</v>
      </c>
      <c r="G18" s="3">
        <v>53567.118096500002</v>
      </c>
      <c r="H18" s="3">
        <v>63233.765790799996</v>
      </c>
      <c r="I18" s="3">
        <v>94485.375345499997</v>
      </c>
      <c r="J18" s="3">
        <v>122230.1447549</v>
      </c>
      <c r="K18" s="3">
        <v>125299.61369309999</v>
      </c>
      <c r="L18" s="3">
        <v>255609.23024930002</v>
      </c>
      <c r="M18" s="3">
        <v>401169.42455240001</v>
      </c>
      <c r="N18" s="3">
        <v>418794.75087649998</v>
      </c>
      <c r="P18" s="44" t="s">
        <v>292</v>
      </c>
    </row>
    <row r="19" spans="1:16" ht="12" customHeight="1">
      <c r="A19" s="17"/>
      <c r="B19" s="17"/>
      <c r="C19" s="17"/>
      <c r="D19" s="17"/>
      <c r="E19" s="18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12" customHeight="1">
      <c r="B20" s="12"/>
      <c r="C20" s="12"/>
      <c r="D20" s="12"/>
    </row>
    <row r="21" spans="1:16" ht="12" customHeight="1">
      <c r="A21" s="42" t="s">
        <v>12</v>
      </c>
      <c r="B21" s="12"/>
      <c r="C21" s="12"/>
      <c r="D21" s="12"/>
    </row>
    <row r="22" spans="1:16" ht="12" customHeight="1">
      <c r="A22" s="42" t="s">
        <v>16</v>
      </c>
      <c r="E22" s="24"/>
    </row>
    <row r="23" spans="1:16" ht="12" customHeight="1">
      <c r="B23" s="43"/>
      <c r="G23" s="45"/>
      <c r="H23" s="45"/>
      <c r="I23" s="45"/>
      <c r="J23" s="45"/>
      <c r="K23" s="45"/>
      <c r="L23" s="45"/>
      <c r="M23" s="45"/>
      <c r="N23" s="45"/>
    </row>
    <row r="24" spans="1:16" ht="12" customHeight="1">
      <c r="A24" s="116" t="s">
        <v>78</v>
      </c>
      <c r="B24" s="43"/>
      <c r="G24" s="45"/>
      <c r="H24" s="45"/>
      <c r="I24" s="45"/>
      <c r="J24" s="45"/>
      <c r="K24" s="45"/>
      <c r="L24" s="45"/>
      <c r="M24" s="45"/>
      <c r="N24" s="45"/>
    </row>
    <row r="25" spans="1:16" ht="12" customHeight="1">
      <c r="A25" s="116" t="s">
        <v>43</v>
      </c>
      <c r="B25" s="44"/>
      <c r="G25" s="45"/>
      <c r="H25" s="45"/>
      <c r="I25" s="45"/>
      <c r="J25" s="45"/>
      <c r="K25" s="45"/>
      <c r="L25" s="45"/>
      <c r="M25" s="45"/>
      <c r="N25" s="45"/>
    </row>
    <row r="26" spans="1:16" ht="12" customHeight="1">
      <c r="A26" s="122"/>
      <c r="B26" s="44"/>
      <c r="G26" s="45"/>
      <c r="H26" s="45"/>
      <c r="I26" s="45"/>
      <c r="J26" s="45"/>
      <c r="K26" s="45"/>
      <c r="L26" s="45"/>
      <c r="M26" s="45"/>
      <c r="N26" s="45"/>
    </row>
    <row r="27" spans="1:16" ht="12" customHeight="1">
      <c r="A27" s="123"/>
    </row>
  </sheetData>
  <phoneticPr fontId="0" type="noConversion"/>
  <pageMargins left="0.5" right="0" top="1" bottom="0" header="0" footer="0"/>
  <pageSetup scale="87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8">
    <pageSetUpPr fitToPage="1"/>
  </sheetPr>
  <dimension ref="A1:P41"/>
  <sheetViews>
    <sheetView showGridLines="0" workbookViewId="0">
      <selection activeCell="A3" sqref="A3"/>
    </sheetView>
  </sheetViews>
  <sheetFormatPr defaultColWidth="11.28515625" defaultRowHeight="12" customHeight="1"/>
  <cols>
    <col min="1" max="1" width="41.7109375" style="24" customWidth="1"/>
    <col min="2" max="4" width="8.85546875" style="24" customWidth="1"/>
    <col min="5" max="5" width="8.85546875" style="36" customWidth="1"/>
    <col min="6" max="14" width="8.85546875" style="24" customWidth="1"/>
    <col min="15" max="15" width="2.140625" style="24" customWidth="1"/>
    <col min="16" max="16" width="37.42578125" style="24" customWidth="1"/>
    <col min="17" max="17" width="6.28515625" style="24" customWidth="1"/>
    <col min="18" max="63" width="10.7109375" style="24" customWidth="1"/>
    <col min="64" max="16384" width="11.28515625" style="24"/>
  </cols>
  <sheetData>
    <row r="1" spans="1:16" s="37" customFormat="1" ht="12" customHeight="1">
      <c r="A1" s="132" t="s">
        <v>69</v>
      </c>
      <c r="E1" s="81"/>
      <c r="P1" s="132"/>
    </row>
    <row r="2" spans="1:16" ht="12" customHeight="1">
      <c r="A2" s="13" t="s">
        <v>33</v>
      </c>
      <c r="P2" s="1" t="s">
        <v>41</v>
      </c>
    </row>
    <row r="3" spans="1:16" ht="12" customHeight="1">
      <c r="A3" s="37" t="s">
        <v>317</v>
      </c>
      <c r="D3" s="36"/>
      <c r="P3" s="112" t="s">
        <v>9</v>
      </c>
    </row>
    <row r="4" spans="1:16" ht="12" customHeight="1">
      <c r="A4" s="88" t="s">
        <v>34</v>
      </c>
      <c r="D4" s="36"/>
      <c r="P4" s="113" t="s">
        <v>53</v>
      </c>
    </row>
    <row r="5" spans="1:16" ht="12" customHeight="1">
      <c r="A5" s="89"/>
      <c r="B5" s="17"/>
      <c r="C5" s="17"/>
      <c r="D5" s="18"/>
      <c r="E5" s="18"/>
      <c r="F5" s="17"/>
      <c r="G5" s="19"/>
      <c r="H5" s="8"/>
      <c r="I5" s="8"/>
      <c r="J5" s="8"/>
      <c r="K5" s="8"/>
      <c r="L5" s="8"/>
      <c r="M5" s="8"/>
      <c r="N5" s="8"/>
      <c r="O5" s="8"/>
      <c r="P5" s="89"/>
    </row>
    <row r="6" spans="1:16" s="36" customFormat="1" ht="12" customHeight="1">
      <c r="A6" s="40"/>
      <c r="B6" s="39">
        <v>2000</v>
      </c>
      <c r="C6" s="39">
        <v>2001</v>
      </c>
      <c r="D6" s="39">
        <v>2002</v>
      </c>
      <c r="E6" s="40">
        <v>2003</v>
      </c>
      <c r="F6" s="39">
        <v>2004</v>
      </c>
      <c r="G6" s="39">
        <v>2005</v>
      </c>
      <c r="H6" s="9">
        <v>2006</v>
      </c>
      <c r="I6" s="9">
        <v>2007</v>
      </c>
      <c r="J6" s="9">
        <v>2008</v>
      </c>
      <c r="K6" s="9">
        <v>2009</v>
      </c>
      <c r="L6" s="9">
        <v>2010</v>
      </c>
      <c r="M6" s="9">
        <v>2011</v>
      </c>
      <c r="N6" s="9">
        <v>2012</v>
      </c>
      <c r="O6" s="40" t="s">
        <v>37</v>
      </c>
      <c r="P6" s="40"/>
    </row>
    <row r="7" spans="1:16" ht="24" customHeight="1">
      <c r="A7" s="46"/>
      <c r="B7" s="36"/>
      <c r="C7" s="36"/>
      <c r="D7" s="47"/>
      <c r="E7" s="47"/>
      <c r="F7" s="36"/>
      <c r="G7" s="36"/>
      <c r="H7" s="8"/>
      <c r="I7" s="8"/>
      <c r="J7" s="8"/>
      <c r="K7" s="8"/>
      <c r="L7" s="8"/>
      <c r="M7" s="8"/>
      <c r="N7" s="8"/>
      <c r="O7" s="8"/>
      <c r="P7" s="46"/>
    </row>
    <row r="8" spans="1:16" ht="12" customHeight="1">
      <c r="A8" s="14" t="s">
        <v>1</v>
      </c>
      <c r="B8" s="135">
        <v>114.30508241674499</v>
      </c>
      <c r="C8" s="135">
        <v>115.048136123771</v>
      </c>
      <c r="D8" s="136">
        <v>121.579176767256</v>
      </c>
      <c r="E8" s="136">
        <v>125.91970818864</v>
      </c>
      <c r="F8" s="135">
        <v>135.253617924423</v>
      </c>
      <c r="G8" s="135">
        <v>145.33282288527701</v>
      </c>
      <c r="H8" s="137">
        <v>156.249841252263</v>
      </c>
      <c r="I8" s="137">
        <v>173.531551684199</v>
      </c>
      <c r="J8" s="137">
        <v>189.25087889123401</v>
      </c>
      <c r="K8" s="137">
        <v>175.71714611468099</v>
      </c>
      <c r="L8" s="137">
        <v>200.45573323138845</v>
      </c>
      <c r="M8" s="137">
        <v>211.7470627016497</v>
      </c>
      <c r="N8" s="137">
        <v>214.50731918581005</v>
      </c>
      <c r="O8" s="8"/>
      <c r="P8" s="114" t="s">
        <v>2</v>
      </c>
    </row>
    <row r="9" spans="1:16" ht="12" customHeight="1">
      <c r="A9" s="46"/>
      <c r="B9" s="48"/>
      <c r="C9" s="48"/>
      <c r="D9" s="51"/>
      <c r="E9" s="51"/>
      <c r="F9" s="48"/>
      <c r="G9" s="48"/>
      <c r="H9" s="82"/>
      <c r="I9" s="82"/>
      <c r="J9" s="82"/>
      <c r="K9" s="82"/>
      <c r="L9" s="82"/>
      <c r="M9" s="82"/>
      <c r="N9" s="82"/>
      <c r="O9" s="8"/>
      <c r="P9" s="46"/>
    </row>
    <row r="10" spans="1:16" s="37" customFormat="1" ht="12" customHeight="1">
      <c r="A10" s="14" t="s">
        <v>22</v>
      </c>
      <c r="B10" s="86">
        <v>116.17344389464201</v>
      </c>
      <c r="C10" s="86">
        <v>114.216838125028</v>
      </c>
      <c r="D10" s="86">
        <v>119.65199199952301</v>
      </c>
      <c r="E10" s="86">
        <v>123.422634429496</v>
      </c>
      <c r="F10" s="83">
        <v>133.30966592989199</v>
      </c>
      <c r="G10" s="83">
        <v>138.45042108697299</v>
      </c>
      <c r="H10" s="83">
        <v>144.142430322401</v>
      </c>
      <c r="I10" s="83">
        <v>140.276747180125</v>
      </c>
      <c r="J10" s="83">
        <v>150.95523833081401</v>
      </c>
      <c r="K10" s="83">
        <v>151.00796309505901</v>
      </c>
      <c r="L10" s="83">
        <v>148.54821433343767</v>
      </c>
      <c r="M10" s="83">
        <v>167.95120265861237</v>
      </c>
      <c r="N10" s="83">
        <v>157.06108424674551</v>
      </c>
      <c r="O10" s="79"/>
      <c r="P10" s="114" t="s">
        <v>54</v>
      </c>
    </row>
    <row r="11" spans="1:16" ht="12" customHeight="1">
      <c r="A11" s="26" t="s">
        <v>135</v>
      </c>
      <c r="B11" s="87">
        <v>141.83904462397601</v>
      </c>
      <c r="C11" s="87">
        <v>147.69424713983599</v>
      </c>
      <c r="D11" s="87">
        <v>170.59250121997499</v>
      </c>
      <c r="E11" s="87">
        <v>195.554546440384</v>
      </c>
      <c r="F11" s="84">
        <v>137.298704115383</v>
      </c>
      <c r="G11" s="84">
        <v>121.232310361655</v>
      </c>
      <c r="H11" s="84">
        <v>140.14260152903501</v>
      </c>
      <c r="I11" s="84">
        <v>158.43867956948401</v>
      </c>
      <c r="J11" s="84">
        <v>175.315968758232</v>
      </c>
      <c r="K11" s="84">
        <v>187.94047960404299</v>
      </c>
      <c r="L11" s="84">
        <v>183.70126200529202</v>
      </c>
      <c r="M11" s="84">
        <v>190.0954257018615</v>
      </c>
      <c r="N11" s="84">
        <v>193.95295062628122</v>
      </c>
      <c r="O11" s="4"/>
      <c r="P11" s="115" t="s">
        <v>150</v>
      </c>
    </row>
    <row r="12" spans="1:16" ht="12" customHeight="1">
      <c r="A12" s="26" t="s">
        <v>136</v>
      </c>
      <c r="B12" s="87">
        <v>138.553370817206</v>
      </c>
      <c r="C12" s="87">
        <v>144.47342811095899</v>
      </c>
      <c r="D12" s="87">
        <v>148.012430473406</v>
      </c>
      <c r="E12" s="87">
        <v>153.06751589754501</v>
      </c>
      <c r="F12" s="84">
        <v>161.45617743542499</v>
      </c>
      <c r="G12" s="84">
        <v>173.00438642110899</v>
      </c>
      <c r="H12" s="84">
        <v>186.47543478667899</v>
      </c>
      <c r="I12" s="84">
        <v>198.42835530196399</v>
      </c>
      <c r="J12" s="84">
        <v>216.66873622716599</v>
      </c>
      <c r="K12" s="84">
        <v>226.60483895546699</v>
      </c>
      <c r="L12" s="84">
        <v>237.74827848933433</v>
      </c>
      <c r="M12" s="84">
        <v>250.80830345149778</v>
      </c>
      <c r="N12" s="84">
        <v>265.85354123847037</v>
      </c>
      <c r="O12" s="4"/>
      <c r="P12" s="115" t="s">
        <v>151</v>
      </c>
    </row>
    <row r="13" spans="1:16" ht="12" customHeight="1">
      <c r="A13" s="26" t="s">
        <v>137</v>
      </c>
      <c r="B13" s="87">
        <v>93.187716162035798</v>
      </c>
      <c r="C13" s="87">
        <v>65.559815915126805</v>
      </c>
      <c r="D13" s="87">
        <v>70.163921418536404</v>
      </c>
      <c r="E13" s="87">
        <v>49.797198586691202</v>
      </c>
      <c r="F13" s="84">
        <v>77.699429168864199</v>
      </c>
      <c r="G13" s="84">
        <v>76.083435628637801</v>
      </c>
      <c r="H13" s="84">
        <v>57.443558663051</v>
      </c>
      <c r="I13" s="84">
        <v>60.259442200979201</v>
      </c>
      <c r="J13" s="84">
        <v>60.541157329528602</v>
      </c>
      <c r="K13" s="84">
        <v>57.981927551448997</v>
      </c>
      <c r="L13" s="84">
        <v>33.655278373811292</v>
      </c>
      <c r="M13" s="84">
        <v>70.326725847700132</v>
      </c>
      <c r="N13" s="84">
        <v>36.524317913915212</v>
      </c>
      <c r="O13" s="4"/>
      <c r="P13" s="115" t="s">
        <v>152</v>
      </c>
    </row>
    <row r="14" spans="1:16" ht="12" customHeight="1">
      <c r="A14" s="26" t="s">
        <v>138</v>
      </c>
      <c r="B14" s="87">
        <v>113.345362826898</v>
      </c>
      <c r="C14" s="87">
        <v>137.14950169379901</v>
      </c>
      <c r="D14" s="87">
        <v>114.642384789738</v>
      </c>
      <c r="E14" s="87">
        <v>163.45328410091</v>
      </c>
      <c r="F14" s="84">
        <v>185.807000378585</v>
      </c>
      <c r="G14" s="84">
        <v>190.818087507191</v>
      </c>
      <c r="H14" s="84">
        <v>294.62311137770502</v>
      </c>
      <c r="I14" s="84">
        <v>321.11178111509702</v>
      </c>
      <c r="J14" s="84">
        <v>377.72069854200402</v>
      </c>
      <c r="K14" s="84">
        <v>312.07138896535099</v>
      </c>
      <c r="L14" s="84">
        <v>273.49062706436848</v>
      </c>
      <c r="M14" s="84">
        <v>436.47793169371289</v>
      </c>
      <c r="N14" s="84">
        <v>413.21437392954778</v>
      </c>
      <c r="O14" s="4"/>
      <c r="P14" s="115" t="s">
        <v>153</v>
      </c>
    </row>
    <row r="15" spans="1:16" ht="12" customHeight="1">
      <c r="A15" s="26" t="s">
        <v>139</v>
      </c>
      <c r="B15" s="87">
        <v>129.88990442339301</v>
      </c>
      <c r="C15" s="87">
        <v>134.27138043932399</v>
      </c>
      <c r="D15" s="87">
        <v>153.988882012874</v>
      </c>
      <c r="E15" s="87">
        <v>172.028635957327</v>
      </c>
      <c r="F15" s="84">
        <v>174.18096084374</v>
      </c>
      <c r="G15" s="84">
        <v>170.34864040029001</v>
      </c>
      <c r="H15" s="84">
        <v>174.644298461359</v>
      </c>
      <c r="I15" s="84">
        <v>155.10961505588801</v>
      </c>
      <c r="J15" s="84">
        <v>169.70869842133899</v>
      </c>
      <c r="K15" s="84">
        <v>139.09285394653</v>
      </c>
      <c r="L15" s="84">
        <v>130.54235711195105</v>
      </c>
      <c r="M15" s="84">
        <v>140.23168394173703</v>
      </c>
      <c r="N15" s="84">
        <v>134.93510738913241</v>
      </c>
      <c r="O15" s="4"/>
      <c r="P15" s="115" t="s">
        <v>154</v>
      </c>
    </row>
    <row r="16" spans="1:16" ht="12" customHeight="1">
      <c r="A16" s="26" t="s">
        <v>140</v>
      </c>
      <c r="B16" s="87">
        <v>101.167764815052</v>
      </c>
      <c r="C16" s="87">
        <v>104.70588820654601</v>
      </c>
      <c r="D16" s="87">
        <v>103.371566394545</v>
      </c>
      <c r="E16" s="87">
        <v>102.868163730877</v>
      </c>
      <c r="F16" s="84">
        <v>111.69282361999601</v>
      </c>
      <c r="G16" s="84">
        <v>129.92863797673701</v>
      </c>
      <c r="H16" s="84">
        <v>127.765014074626</v>
      </c>
      <c r="I16" s="84">
        <v>133.124011062195</v>
      </c>
      <c r="J16" s="84">
        <v>138.54980929758199</v>
      </c>
      <c r="K16" s="84">
        <v>176.91226855658101</v>
      </c>
      <c r="L16" s="84">
        <v>202.04832329469355</v>
      </c>
      <c r="M16" s="84">
        <v>193.05091304460635</v>
      </c>
      <c r="N16" s="84">
        <v>187.31060024823185</v>
      </c>
      <c r="O16" s="4"/>
      <c r="P16" s="115" t="s">
        <v>155</v>
      </c>
    </row>
    <row r="17" spans="1:16" ht="12" customHeight="1">
      <c r="A17" s="26"/>
      <c r="B17" s="87"/>
      <c r="C17" s="87"/>
      <c r="D17" s="87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4"/>
      <c r="P17" s="115"/>
    </row>
    <row r="18" spans="1:16" s="37" customFormat="1" ht="12" customHeight="1">
      <c r="A18" s="14" t="s">
        <v>23</v>
      </c>
      <c r="B18" s="86">
        <v>113.755329255348</v>
      </c>
      <c r="C18" s="86">
        <v>115.29274013015799</v>
      </c>
      <c r="D18" s="86">
        <v>122.146238297474</v>
      </c>
      <c r="E18" s="86">
        <v>126.65445583226899</v>
      </c>
      <c r="F18" s="83">
        <v>135.82561310160901</v>
      </c>
      <c r="G18" s="83">
        <v>147.357924661022</v>
      </c>
      <c r="H18" s="83">
        <v>159.81236783706399</v>
      </c>
      <c r="I18" s="83">
        <v>182.194309440295</v>
      </c>
      <c r="J18" s="83">
        <v>198.33550282722999</v>
      </c>
      <c r="K18" s="83">
        <v>181.44667927476101</v>
      </c>
      <c r="L18" s="83">
        <v>212.83808089705698</v>
      </c>
      <c r="M18" s="83">
        <v>222.14828079601054</v>
      </c>
      <c r="N18" s="83">
        <v>228.26710688390958</v>
      </c>
      <c r="O18" s="79"/>
      <c r="P18" s="114" t="s">
        <v>55</v>
      </c>
    </row>
    <row r="19" spans="1:16" ht="12" customHeight="1">
      <c r="A19" s="26" t="s">
        <v>128</v>
      </c>
      <c r="B19" s="87">
        <v>118.633836487192</v>
      </c>
      <c r="C19" s="87">
        <v>124.237312727958</v>
      </c>
      <c r="D19" s="87">
        <v>131.10120647461099</v>
      </c>
      <c r="E19" s="87">
        <v>133.580571433073</v>
      </c>
      <c r="F19" s="84">
        <v>137.242599761348</v>
      </c>
      <c r="G19" s="84">
        <v>147.93264070051001</v>
      </c>
      <c r="H19" s="84">
        <v>161.627239070358</v>
      </c>
      <c r="I19" s="84">
        <v>175.929662294271</v>
      </c>
      <c r="J19" s="84">
        <v>190.752518912813</v>
      </c>
      <c r="K19" s="84">
        <v>191.56166405368401</v>
      </c>
      <c r="L19" s="84">
        <v>207.93893402823349</v>
      </c>
      <c r="M19" s="84">
        <v>216.51455378846381</v>
      </c>
      <c r="N19" s="84">
        <v>224.52997012590978</v>
      </c>
      <c r="O19" s="4"/>
      <c r="P19" s="115" t="s">
        <v>142</v>
      </c>
    </row>
    <row r="20" spans="1:16" ht="12" customHeight="1">
      <c r="A20" s="26" t="s">
        <v>129</v>
      </c>
      <c r="B20" s="87">
        <v>101.467723109337</v>
      </c>
      <c r="C20" s="87">
        <v>100.37124267660801</v>
      </c>
      <c r="D20" s="87">
        <v>106.15804852008</v>
      </c>
      <c r="E20" s="87">
        <v>113.989879708038</v>
      </c>
      <c r="F20" s="84">
        <v>125.439148253125</v>
      </c>
      <c r="G20" s="84">
        <v>128.071430576963</v>
      </c>
      <c r="H20" s="84">
        <v>125.48181144255901</v>
      </c>
      <c r="I20" s="84">
        <v>134.07642145395701</v>
      </c>
      <c r="J20" s="84">
        <v>125.14362014136699</v>
      </c>
      <c r="K20" s="84">
        <v>96.298281012502002</v>
      </c>
      <c r="L20" s="84">
        <v>130.30184238282996</v>
      </c>
      <c r="M20" s="84">
        <v>136.86854190505071</v>
      </c>
      <c r="N20" s="84">
        <v>122.55599590738207</v>
      </c>
      <c r="O20" s="4"/>
      <c r="P20" s="115" t="s">
        <v>143</v>
      </c>
    </row>
    <row r="21" spans="1:16" ht="12" customHeight="1">
      <c r="A21" s="26" t="s">
        <v>130</v>
      </c>
      <c r="B21" s="87">
        <v>151.028355047746</v>
      </c>
      <c r="C21" s="87">
        <v>149.34601903929001</v>
      </c>
      <c r="D21" s="87">
        <v>166.856558789877</v>
      </c>
      <c r="E21" s="87">
        <v>179.01184556633001</v>
      </c>
      <c r="F21" s="84">
        <v>206.86200471891101</v>
      </c>
      <c r="G21" s="84">
        <v>241.35901415270899</v>
      </c>
      <c r="H21" s="84">
        <v>260.34558846214202</v>
      </c>
      <c r="I21" s="84">
        <v>290.47336192005798</v>
      </c>
      <c r="J21" s="84">
        <v>363.50957789358301</v>
      </c>
      <c r="K21" s="84">
        <v>318.91586846912099</v>
      </c>
      <c r="L21" s="84">
        <v>377.1141700386911</v>
      </c>
      <c r="M21" s="84">
        <v>406.80241083937398</v>
      </c>
      <c r="N21" s="84">
        <v>413.18659751875867</v>
      </c>
      <c r="O21" s="4"/>
      <c r="P21" s="138" t="s">
        <v>144</v>
      </c>
    </row>
    <row r="22" spans="1:16" ht="12" customHeight="1">
      <c r="A22" s="26" t="s">
        <v>141</v>
      </c>
      <c r="B22" s="87">
        <v>119.387476865867</v>
      </c>
      <c r="C22" s="87">
        <v>123.821232732597</v>
      </c>
      <c r="D22" s="87">
        <v>131.872769783709</v>
      </c>
      <c r="E22" s="87">
        <v>137.00457529811399</v>
      </c>
      <c r="F22" s="84">
        <v>144.135577827302</v>
      </c>
      <c r="G22" s="84">
        <v>155.97257826958801</v>
      </c>
      <c r="H22" s="84">
        <v>174.58610835576999</v>
      </c>
      <c r="I22" s="84">
        <v>196.942796067789</v>
      </c>
      <c r="J22" s="84">
        <v>210.72263666681599</v>
      </c>
      <c r="K22" s="84">
        <v>193.41720839239599</v>
      </c>
      <c r="L22" s="84">
        <v>214.82434912796359</v>
      </c>
      <c r="M22" s="84">
        <v>228.38529939352057</v>
      </c>
      <c r="N22" s="84">
        <v>241.71623512222322</v>
      </c>
      <c r="O22" s="4"/>
      <c r="P22" s="138" t="s">
        <v>145</v>
      </c>
    </row>
    <row r="23" spans="1:16" ht="12" customHeight="1">
      <c r="A23" s="26" t="s">
        <v>131</v>
      </c>
      <c r="B23" s="87">
        <v>133.31032542038099</v>
      </c>
      <c r="C23" s="87">
        <v>132.2884555142</v>
      </c>
      <c r="D23" s="87">
        <v>148.00951465692501</v>
      </c>
      <c r="E23" s="87">
        <v>156.272930482476</v>
      </c>
      <c r="F23" s="84">
        <v>173.48447762303499</v>
      </c>
      <c r="G23" s="84">
        <v>195.76257957640701</v>
      </c>
      <c r="H23" s="84">
        <v>221.23148969157</v>
      </c>
      <c r="I23" s="84">
        <v>256.57481031784999</v>
      </c>
      <c r="J23" s="84">
        <v>309.12530515014299</v>
      </c>
      <c r="K23" s="84">
        <v>307.39777998036999</v>
      </c>
      <c r="L23" s="84">
        <v>370.12255847108662</v>
      </c>
      <c r="M23" s="84">
        <v>389.62276500582044</v>
      </c>
      <c r="N23" s="84">
        <v>436.31450158502054</v>
      </c>
      <c r="O23" s="4"/>
      <c r="P23" s="115" t="s">
        <v>146</v>
      </c>
    </row>
    <row r="24" spans="1:16" ht="12" customHeight="1">
      <c r="A24" s="26" t="s">
        <v>132</v>
      </c>
      <c r="B24" s="87">
        <v>151.919363625214</v>
      </c>
      <c r="C24" s="87">
        <v>153.033133586796</v>
      </c>
      <c r="D24" s="87">
        <v>156.709857933721</v>
      </c>
      <c r="E24" s="87">
        <v>162.98690001169399</v>
      </c>
      <c r="F24" s="84">
        <v>178.92307999463799</v>
      </c>
      <c r="G24" s="84">
        <v>213.17357413201501</v>
      </c>
      <c r="H24" s="84">
        <v>239.29169364338301</v>
      </c>
      <c r="I24" s="84">
        <v>258.70224946584699</v>
      </c>
      <c r="J24" s="84">
        <v>284.36868129116499</v>
      </c>
      <c r="K24" s="84">
        <v>224.441287894044</v>
      </c>
      <c r="L24" s="84">
        <v>231.85630078189106</v>
      </c>
      <c r="M24" s="84">
        <v>221.20592874325689</v>
      </c>
      <c r="N24" s="84">
        <v>234.46533104150646</v>
      </c>
      <c r="O24" s="4"/>
      <c r="P24" s="115" t="s">
        <v>147</v>
      </c>
    </row>
    <row r="25" spans="1:16" ht="12" customHeight="1">
      <c r="A25" s="26" t="s">
        <v>133</v>
      </c>
      <c r="B25" s="87">
        <v>103.290946916167</v>
      </c>
      <c r="C25" s="87">
        <v>103.85053530462299</v>
      </c>
      <c r="D25" s="87">
        <v>98.578663303701902</v>
      </c>
      <c r="E25" s="87">
        <v>100.76968235190201</v>
      </c>
      <c r="F25" s="84">
        <v>104.225580772464</v>
      </c>
      <c r="G25" s="84">
        <v>113.289830342446</v>
      </c>
      <c r="H25" s="84">
        <v>132.67718072670499</v>
      </c>
      <c r="I25" s="84">
        <v>160.741952727696</v>
      </c>
      <c r="J25" s="84">
        <v>190.08017673381099</v>
      </c>
      <c r="K25" s="84">
        <v>162.717227540019</v>
      </c>
      <c r="L25" s="84">
        <v>206.04388830588496</v>
      </c>
      <c r="M25" s="84">
        <v>224.78604708508101</v>
      </c>
      <c r="N25" s="84">
        <v>247.96631001649601</v>
      </c>
      <c r="O25" s="4"/>
      <c r="P25" s="115" t="s">
        <v>148</v>
      </c>
    </row>
    <row r="26" spans="1:16" ht="12" customHeight="1">
      <c r="A26" s="26" t="s">
        <v>134</v>
      </c>
      <c r="B26" s="87">
        <v>81.725442736697701</v>
      </c>
      <c r="C26" s="87">
        <v>82.889346080923005</v>
      </c>
      <c r="D26" s="87">
        <v>83.868328694178899</v>
      </c>
      <c r="E26" s="87">
        <v>78.993101779014907</v>
      </c>
      <c r="F26" s="84">
        <v>83.082496913953705</v>
      </c>
      <c r="G26" s="84">
        <v>91.327121545846893</v>
      </c>
      <c r="H26" s="84">
        <v>96.593812416797803</v>
      </c>
      <c r="I26" s="84">
        <v>127.20689212393</v>
      </c>
      <c r="J26" s="84">
        <v>125.977100948565</v>
      </c>
      <c r="K26" s="84">
        <v>123.97036001893299</v>
      </c>
      <c r="L26" s="84">
        <v>127.7284775622834</v>
      </c>
      <c r="M26" s="84">
        <v>113.8604091669349</v>
      </c>
      <c r="N26" s="84">
        <v>110.33406421539966</v>
      </c>
      <c r="O26" s="4"/>
      <c r="P26" s="115" t="s">
        <v>149</v>
      </c>
    </row>
    <row r="27" spans="1:16" ht="12" customHeight="1">
      <c r="A27" s="17"/>
      <c r="B27" s="49"/>
      <c r="C27" s="49"/>
      <c r="D27" s="49"/>
      <c r="E27" s="49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17"/>
    </row>
    <row r="28" spans="1:16" ht="12" customHeight="1">
      <c r="B28" s="45"/>
      <c r="C28" s="45"/>
      <c r="D28" s="45"/>
      <c r="E28" s="45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6" ht="12" customHeight="1">
      <c r="A29" s="26" t="s">
        <v>76</v>
      </c>
      <c r="B29" s="12"/>
      <c r="C29" s="12"/>
      <c r="D29" s="12"/>
      <c r="E29" s="51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6" ht="12" customHeight="1">
      <c r="A30" s="42" t="s">
        <v>16</v>
      </c>
      <c r="B30" s="48"/>
      <c r="C30" s="48"/>
      <c r="D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6" ht="12" customHeight="1">
      <c r="A31" s="35"/>
      <c r="B31" s="36"/>
      <c r="C31" s="36"/>
      <c r="D31" s="36"/>
      <c r="E31" s="90"/>
      <c r="F31" s="36"/>
      <c r="G31" s="48"/>
      <c r="H31" s="48"/>
      <c r="I31" s="48"/>
      <c r="J31" s="48"/>
      <c r="K31" s="48"/>
      <c r="L31" s="48"/>
      <c r="M31" s="48"/>
      <c r="N31" s="48"/>
      <c r="O31" s="48"/>
      <c r="P31" s="35"/>
    </row>
    <row r="32" spans="1:16" ht="12" customHeight="1">
      <c r="A32" s="115" t="s">
        <v>77</v>
      </c>
      <c r="E32" s="90"/>
      <c r="G32" s="48"/>
      <c r="H32" s="48"/>
      <c r="I32" s="48"/>
      <c r="J32" s="48"/>
      <c r="K32" s="48"/>
      <c r="L32" s="48"/>
      <c r="M32" s="48"/>
      <c r="N32" s="48"/>
      <c r="O32" s="48"/>
      <c r="P32" s="35"/>
    </row>
    <row r="33" spans="1:15" ht="12" customHeight="1">
      <c r="A33" s="116" t="s">
        <v>43</v>
      </c>
      <c r="E33" s="90"/>
      <c r="G33" s="48"/>
      <c r="H33" s="48"/>
      <c r="I33" s="48"/>
      <c r="J33" s="48"/>
      <c r="K33" s="48"/>
      <c r="L33" s="48"/>
      <c r="M33" s="48"/>
      <c r="N33" s="48"/>
      <c r="O33" s="48"/>
    </row>
    <row r="34" spans="1:15" ht="12" customHeight="1">
      <c r="G34" s="48"/>
      <c r="H34" s="48"/>
      <c r="I34" s="48"/>
      <c r="J34" s="48"/>
      <c r="K34" s="48"/>
      <c r="L34" s="48"/>
      <c r="M34" s="48"/>
      <c r="N34" s="48"/>
      <c r="O34" s="48"/>
    </row>
    <row r="35" spans="1:15" ht="12" customHeight="1">
      <c r="G35" s="48"/>
      <c r="H35" s="48"/>
      <c r="I35" s="48"/>
      <c r="J35" s="48"/>
      <c r="K35" s="48"/>
      <c r="L35" s="48"/>
      <c r="M35" s="48"/>
      <c r="N35" s="48"/>
      <c r="O35" s="48"/>
    </row>
    <row r="36" spans="1:15" ht="12" customHeight="1">
      <c r="G36" s="48"/>
      <c r="H36" s="48"/>
      <c r="I36" s="48"/>
      <c r="J36" s="48"/>
      <c r="K36" s="48"/>
      <c r="L36" s="48"/>
      <c r="M36" s="48"/>
      <c r="N36" s="48"/>
      <c r="O36" s="48"/>
    </row>
    <row r="37" spans="1:15" ht="12" customHeight="1">
      <c r="G37" s="48"/>
      <c r="H37" s="48"/>
      <c r="I37" s="48"/>
      <c r="J37" s="48"/>
      <c r="K37" s="48"/>
      <c r="L37" s="48"/>
      <c r="M37" s="48"/>
      <c r="N37" s="48"/>
      <c r="O37" s="48"/>
    </row>
    <row r="38" spans="1:15" ht="12" customHeight="1">
      <c r="G38" s="48"/>
      <c r="H38" s="48"/>
      <c r="I38" s="48"/>
      <c r="J38" s="48"/>
      <c r="K38" s="48"/>
      <c r="L38" s="48"/>
      <c r="M38" s="48"/>
      <c r="N38" s="48"/>
      <c r="O38" s="48"/>
    </row>
    <row r="39" spans="1:15" ht="12" customHeight="1">
      <c r="G39" s="48"/>
      <c r="H39" s="48"/>
      <c r="I39" s="48"/>
      <c r="J39" s="48"/>
      <c r="K39" s="48"/>
      <c r="L39" s="48"/>
      <c r="M39" s="48"/>
      <c r="N39" s="48"/>
      <c r="O39" s="48"/>
    </row>
    <row r="41" spans="1:15" ht="12" customHeight="1">
      <c r="A41" s="41"/>
    </row>
  </sheetData>
  <phoneticPr fontId="0" type="noConversion"/>
  <pageMargins left="0.5" right="0" top="1" bottom="0" header="0" footer="0"/>
  <pageSetup scale="83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R50"/>
  <sheetViews>
    <sheetView showGridLines="0" workbookViewId="0"/>
  </sheetViews>
  <sheetFormatPr defaultColWidth="9.28515625" defaultRowHeight="12" customHeight="1"/>
  <cols>
    <col min="1" max="1" width="24" style="11" customWidth="1"/>
    <col min="2" max="14" width="8.85546875" style="11" customWidth="1"/>
    <col min="15" max="15" width="2.28515625" style="11" customWidth="1"/>
    <col min="16" max="16" width="30.140625" style="11" customWidth="1"/>
    <col min="17" max="16384" width="9.28515625" style="11"/>
  </cols>
  <sheetData>
    <row r="1" spans="1:16" s="37" customFormat="1" ht="12" customHeight="1">
      <c r="A1" s="132" t="s">
        <v>70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P1" s="132"/>
    </row>
    <row r="2" spans="1:16" s="24" customFormat="1" ht="12" customHeight="1">
      <c r="A2" s="13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P2" s="1" t="s">
        <v>41</v>
      </c>
    </row>
    <row r="3" spans="1:16" s="24" customFormat="1" ht="12" customHeight="1">
      <c r="A3" s="37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P3" s="106" t="s">
        <v>81</v>
      </c>
    </row>
    <row r="4" spans="1:16" s="24" customFormat="1" ht="12" customHeight="1">
      <c r="A4" s="94" t="s">
        <v>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P4" s="107" t="s">
        <v>47</v>
      </c>
    </row>
    <row r="5" spans="1:16" s="24" customFormat="1" ht="12" customHeight="1">
      <c r="A5" s="108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8"/>
      <c r="P5" s="108"/>
    </row>
    <row r="6" spans="1:16" s="36" customFormat="1" ht="12" customHeight="1">
      <c r="A6" s="40"/>
      <c r="B6" s="39">
        <v>2000</v>
      </c>
      <c r="C6" s="39">
        <v>2001</v>
      </c>
      <c r="D6" s="39">
        <v>2002</v>
      </c>
      <c r="E6" s="40">
        <v>2003</v>
      </c>
      <c r="F6" s="40">
        <v>2004</v>
      </c>
      <c r="G6" s="40">
        <v>2005</v>
      </c>
      <c r="H6" s="9">
        <v>2006</v>
      </c>
      <c r="I6" s="9">
        <v>2007</v>
      </c>
      <c r="J6" s="9">
        <v>2008</v>
      </c>
      <c r="K6" s="9">
        <v>2009</v>
      </c>
      <c r="L6" s="9">
        <v>2010</v>
      </c>
      <c r="M6" s="9">
        <v>2011</v>
      </c>
      <c r="N6" s="9">
        <v>2012</v>
      </c>
      <c r="O6" s="9" t="s">
        <v>37</v>
      </c>
      <c r="P6" s="40"/>
    </row>
    <row r="7" spans="1:16" s="24" customFormat="1" ht="24" customHeight="1">
      <c r="A7" s="46"/>
      <c r="B7" s="36"/>
      <c r="C7" s="36"/>
      <c r="D7" s="47"/>
      <c r="E7" s="47"/>
      <c r="F7" s="36"/>
      <c r="G7" s="36"/>
      <c r="H7" s="8"/>
      <c r="I7" s="8"/>
      <c r="J7" s="8"/>
      <c r="K7" s="8"/>
      <c r="L7" s="8"/>
      <c r="M7" s="8"/>
      <c r="N7" s="8"/>
      <c r="O7" s="8"/>
      <c r="P7" s="46"/>
    </row>
    <row r="8" spans="1:16" s="24" customFormat="1" ht="12" customHeight="1">
      <c r="A8" s="85" t="s">
        <v>3</v>
      </c>
      <c r="B8" s="6">
        <v>10663.54499</v>
      </c>
      <c r="C8" s="6">
        <v>7995.8429999999989</v>
      </c>
      <c r="D8" s="6">
        <v>8774.0834299999988</v>
      </c>
      <c r="E8" s="6">
        <v>6096.9170000000004</v>
      </c>
      <c r="F8" s="6">
        <v>9617.759</v>
      </c>
      <c r="G8" s="6">
        <v>9397.0067670000008</v>
      </c>
      <c r="H8" s="6">
        <v>7026.6040015999997</v>
      </c>
      <c r="I8" s="6">
        <v>7229.404772093777</v>
      </c>
      <c r="J8" s="6">
        <v>7421.8810000000012</v>
      </c>
      <c r="K8" s="6">
        <v>6934.0329021033021</v>
      </c>
      <c r="L8" s="6">
        <v>4258.6619035957037</v>
      </c>
      <c r="M8" s="6">
        <v>8268.3790123581985</v>
      </c>
      <c r="N8" s="6">
        <v>4792.893</v>
      </c>
      <c r="O8" s="8"/>
      <c r="P8" s="85" t="s">
        <v>4</v>
      </c>
    </row>
    <row r="9" spans="1:16" s="24" customFormat="1" ht="12" customHeight="1">
      <c r="A9" s="46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8"/>
      <c r="P9" s="46"/>
    </row>
    <row r="10" spans="1:16" s="52" customFormat="1" ht="12" customHeight="1">
      <c r="A10" s="14" t="s">
        <v>38</v>
      </c>
      <c r="B10" s="6">
        <v>10626.322990000001</v>
      </c>
      <c r="C10" s="6">
        <v>7955.9599999999991</v>
      </c>
      <c r="D10" s="6">
        <v>8741.3964299999989</v>
      </c>
      <c r="E10" s="7">
        <v>6060.9850000000006</v>
      </c>
      <c r="F10" s="7">
        <v>9574.259</v>
      </c>
      <c r="G10" s="7">
        <v>9353.306767</v>
      </c>
      <c r="H10" s="7">
        <v>6983.4632499999998</v>
      </c>
      <c r="I10" s="7">
        <v>7178.6987720937768</v>
      </c>
      <c r="J10" s="7">
        <v>7362.9070000000011</v>
      </c>
      <c r="K10" s="7">
        <v>6874.4119021033021</v>
      </c>
      <c r="L10" s="7">
        <v>4198.6559035957034</v>
      </c>
      <c r="M10" s="7">
        <v>8211.1615404399199</v>
      </c>
      <c r="N10" s="7">
        <v>4741.393</v>
      </c>
      <c r="O10" s="7"/>
      <c r="P10" s="106" t="s">
        <v>56</v>
      </c>
    </row>
    <row r="11" spans="1:16" ht="12" customHeight="1">
      <c r="A11" s="1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09"/>
    </row>
    <row r="12" spans="1:16" ht="12" customHeight="1">
      <c r="A12" s="26" t="s">
        <v>156</v>
      </c>
      <c r="B12" s="2">
        <f t="shared" ref="B12:M12" si="0">SUM(B13:B16)</f>
        <v>713.86898999999994</v>
      </c>
      <c r="C12" s="2">
        <f t="shared" si="0"/>
        <v>747.93000000000006</v>
      </c>
      <c r="D12" s="2">
        <f t="shared" si="0"/>
        <v>584.58142999999995</v>
      </c>
      <c r="E12" s="2">
        <f t="shared" si="0"/>
        <v>713.97799999999984</v>
      </c>
      <c r="F12" s="2">
        <f t="shared" si="0"/>
        <v>763.6450000000001</v>
      </c>
      <c r="G12" s="2">
        <f t="shared" si="0"/>
        <v>724.60276700000009</v>
      </c>
      <c r="H12" s="2">
        <f t="shared" si="0"/>
        <v>1087.9202500000001</v>
      </c>
      <c r="I12" s="2">
        <f t="shared" si="0"/>
        <v>1092.6697720937775</v>
      </c>
      <c r="J12" s="2">
        <f t="shared" si="0"/>
        <v>1196.433</v>
      </c>
      <c r="K12" s="2">
        <f t="shared" si="0"/>
        <v>1043.5489021033027</v>
      </c>
      <c r="L12" s="2">
        <f t="shared" si="0"/>
        <v>868.24286359570294</v>
      </c>
      <c r="M12" s="2">
        <f t="shared" si="0"/>
        <v>1208.9109424399169</v>
      </c>
      <c r="N12" s="2">
        <f>SUM(N13:N16)</f>
        <v>1125</v>
      </c>
      <c r="O12" s="2"/>
      <c r="P12" s="107" t="s">
        <v>168</v>
      </c>
    </row>
    <row r="13" spans="1:16" ht="12" customHeight="1">
      <c r="A13" s="26" t="s">
        <v>157</v>
      </c>
      <c r="B13" s="2">
        <v>317.19358999999992</v>
      </c>
      <c r="C13" s="2">
        <v>339.39200000000005</v>
      </c>
      <c r="D13" s="2">
        <v>308.34699999999998</v>
      </c>
      <c r="E13" s="3">
        <v>329.43499999999995</v>
      </c>
      <c r="F13" s="3">
        <v>344.09400000000005</v>
      </c>
      <c r="G13" s="3">
        <v>285.94735000000003</v>
      </c>
      <c r="H13" s="3">
        <v>344.82300000000004</v>
      </c>
      <c r="I13" s="3">
        <v>347.54948999999999</v>
      </c>
      <c r="J13" s="2">
        <v>321.17399999999998</v>
      </c>
      <c r="K13" s="2">
        <v>330.43599999999998</v>
      </c>
      <c r="L13" s="2">
        <v>281.13690079570284</v>
      </c>
      <c r="M13" s="2">
        <v>287.22641628299334</v>
      </c>
      <c r="N13" s="2">
        <v>348.42900000000003</v>
      </c>
      <c r="O13" s="2"/>
      <c r="P13" s="107" t="s">
        <v>169</v>
      </c>
    </row>
    <row r="14" spans="1:16" ht="12" customHeight="1">
      <c r="A14" s="26" t="s">
        <v>158</v>
      </c>
      <c r="B14" s="2">
        <v>140.54845</v>
      </c>
      <c r="C14" s="2">
        <v>198.82400000000004</v>
      </c>
      <c r="D14" s="2">
        <v>184.06900000000002</v>
      </c>
      <c r="E14" s="3">
        <v>184.26</v>
      </c>
      <c r="F14" s="3">
        <v>306.97700000000003</v>
      </c>
      <c r="G14" s="3">
        <v>321.221</v>
      </c>
      <c r="H14" s="3">
        <v>480.38300000000004</v>
      </c>
      <c r="I14" s="3">
        <v>536.31899999999996</v>
      </c>
      <c r="J14" s="2">
        <v>646.68200000000002</v>
      </c>
      <c r="K14" s="2">
        <v>528.35785453999995</v>
      </c>
      <c r="L14" s="2">
        <v>438.93187247000003</v>
      </c>
      <c r="M14" s="2">
        <v>696.64598899999999</v>
      </c>
      <c r="N14" s="2">
        <v>641.49199999999996</v>
      </c>
      <c r="O14" s="2"/>
      <c r="P14" s="107" t="s">
        <v>170</v>
      </c>
    </row>
    <row r="15" spans="1:16" ht="12" customHeight="1">
      <c r="A15" s="26" t="s">
        <v>159</v>
      </c>
      <c r="B15" s="2">
        <v>222.99399999999997</v>
      </c>
      <c r="C15" s="2">
        <v>174.91</v>
      </c>
      <c r="D15" s="2">
        <v>60.187000000000005</v>
      </c>
      <c r="E15" s="3">
        <v>168.14599999999999</v>
      </c>
      <c r="F15" s="3">
        <v>82.906000000000006</v>
      </c>
      <c r="G15" s="3">
        <v>89.358999999999995</v>
      </c>
      <c r="H15" s="3">
        <v>233.35900000000001</v>
      </c>
      <c r="I15" s="3">
        <v>182.49</v>
      </c>
      <c r="J15" s="2">
        <v>200.39100000000002</v>
      </c>
      <c r="K15" s="2">
        <v>162.37600000000003</v>
      </c>
      <c r="L15" s="2">
        <v>126.95147632999999</v>
      </c>
      <c r="M15" s="2">
        <v>202.57517516999999</v>
      </c>
      <c r="N15" s="2">
        <v>119.78099999999999</v>
      </c>
      <c r="O15" s="2"/>
      <c r="P15" s="107" t="s">
        <v>171</v>
      </c>
    </row>
    <row r="16" spans="1:16" ht="12" customHeight="1">
      <c r="A16" s="26" t="s">
        <v>160</v>
      </c>
      <c r="B16" s="2">
        <v>33.132950000000001</v>
      </c>
      <c r="C16" s="2">
        <v>34.803999999999995</v>
      </c>
      <c r="D16" s="2">
        <v>31.978430000000003</v>
      </c>
      <c r="E16" s="3">
        <v>32.137</v>
      </c>
      <c r="F16" s="3">
        <v>29.667999999999999</v>
      </c>
      <c r="G16" s="3">
        <v>28.075417000000002</v>
      </c>
      <c r="H16" s="3">
        <v>29.355250000000002</v>
      </c>
      <c r="I16" s="3">
        <v>26.311282093777503</v>
      </c>
      <c r="J16" s="2">
        <v>28.186</v>
      </c>
      <c r="K16" s="2">
        <v>22.379047563302823</v>
      </c>
      <c r="L16" s="2">
        <v>21.222614000000004</v>
      </c>
      <c r="M16" s="2">
        <v>22.463361986923552</v>
      </c>
      <c r="N16" s="2">
        <v>15.298</v>
      </c>
      <c r="O16" s="2"/>
      <c r="P16" s="107" t="s">
        <v>172</v>
      </c>
    </row>
    <row r="17" spans="1:16" ht="12" customHeight="1">
      <c r="A17" s="54"/>
      <c r="B17" s="97"/>
      <c r="C17" s="97"/>
      <c r="D17" s="97"/>
      <c r="E17" s="97"/>
      <c r="F17" s="97"/>
      <c r="G17" s="97"/>
      <c r="H17" s="97"/>
      <c r="I17" s="97"/>
      <c r="J17" s="97"/>
      <c r="K17" s="2"/>
      <c r="L17" s="2"/>
      <c r="M17" s="2"/>
      <c r="N17" s="2"/>
      <c r="O17" s="2"/>
      <c r="P17" s="109" t="s">
        <v>57</v>
      </c>
    </row>
    <row r="18" spans="1:16" ht="12" customHeight="1">
      <c r="A18" s="26" t="s">
        <v>161</v>
      </c>
      <c r="B18" s="2">
        <f t="shared" ref="B18:M18" si="1">B19+B20</f>
        <v>9912.4539999999997</v>
      </c>
      <c r="C18" s="2">
        <f t="shared" si="1"/>
        <v>7208.0299999999988</v>
      </c>
      <c r="D18" s="2">
        <f t="shared" si="1"/>
        <v>8156.8149999999987</v>
      </c>
      <c r="E18" s="2">
        <f t="shared" si="1"/>
        <v>5347.0070000000005</v>
      </c>
      <c r="F18" s="2">
        <f t="shared" si="1"/>
        <v>8810.6139999999996</v>
      </c>
      <c r="G18" s="2">
        <f t="shared" si="1"/>
        <v>8628.7039999999997</v>
      </c>
      <c r="H18" s="2">
        <f t="shared" si="1"/>
        <v>5895.5429999999997</v>
      </c>
      <c r="I18" s="2">
        <f t="shared" si="1"/>
        <v>6086.0289999999995</v>
      </c>
      <c r="J18" s="2">
        <f t="shared" si="1"/>
        <v>6166.4740000000011</v>
      </c>
      <c r="K18" s="2">
        <f t="shared" si="1"/>
        <v>5830.8629999999994</v>
      </c>
      <c r="L18" s="2">
        <f t="shared" si="1"/>
        <v>3330.4130400000004</v>
      </c>
      <c r="M18" s="2">
        <f t="shared" si="1"/>
        <v>7002.2505980000024</v>
      </c>
      <c r="N18" s="2">
        <f>N19+N20</f>
        <v>3616.3929999999996</v>
      </c>
      <c r="O18" s="2"/>
      <c r="P18" s="107" t="s">
        <v>173</v>
      </c>
    </row>
    <row r="19" spans="1:16" ht="12" customHeight="1">
      <c r="A19" s="26" t="s">
        <v>162</v>
      </c>
      <c r="B19" s="2">
        <v>9555.607</v>
      </c>
      <c r="C19" s="2">
        <v>6347.6709999999985</v>
      </c>
      <c r="D19" s="2">
        <v>8082.896999999999</v>
      </c>
      <c r="E19" s="2">
        <v>5335.5110000000004</v>
      </c>
      <c r="F19" s="3">
        <v>8797.1350000000002</v>
      </c>
      <c r="G19" s="3">
        <v>8628.3959999999988</v>
      </c>
      <c r="H19" s="3">
        <v>5891.8379999999997</v>
      </c>
      <c r="I19" s="3">
        <v>6084.7129999999997</v>
      </c>
      <c r="J19" s="3">
        <v>6159.3870000000006</v>
      </c>
      <c r="K19" s="3">
        <v>5828.6359999999995</v>
      </c>
      <c r="L19" s="3">
        <v>3330.4130400000004</v>
      </c>
      <c r="M19" s="3">
        <v>7000.0927810000021</v>
      </c>
      <c r="N19" s="3">
        <v>3615.4769999999994</v>
      </c>
      <c r="O19" s="2"/>
      <c r="P19" s="107" t="s">
        <v>162</v>
      </c>
    </row>
    <row r="20" spans="1:16" ht="12" customHeight="1">
      <c r="A20" s="26" t="s">
        <v>163</v>
      </c>
      <c r="B20" s="2">
        <v>356.84699999999998</v>
      </c>
      <c r="C20" s="2">
        <v>860.35900000000004</v>
      </c>
      <c r="D20" s="2">
        <v>73.918000000000006</v>
      </c>
      <c r="E20" s="3">
        <v>11.495999999999999</v>
      </c>
      <c r="F20" s="3">
        <v>13.479000000000003</v>
      </c>
      <c r="G20" s="3">
        <v>0.308</v>
      </c>
      <c r="H20" s="3">
        <v>3.7050000000000001</v>
      </c>
      <c r="I20" s="3">
        <v>1.3159999999999998</v>
      </c>
      <c r="J20" s="2">
        <v>7.0869999999999997</v>
      </c>
      <c r="K20" s="2">
        <v>2.2270000000000003</v>
      </c>
      <c r="L20" s="2">
        <v>0</v>
      </c>
      <c r="M20" s="2">
        <v>2.1578170000000001</v>
      </c>
      <c r="N20" s="2">
        <v>0.91600000000000004</v>
      </c>
      <c r="O20" s="2"/>
      <c r="P20" s="107" t="s">
        <v>174</v>
      </c>
    </row>
    <row r="21" spans="1:16" ht="12" customHeight="1">
      <c r="A21" s="53"/>
      <c r="B21" s="2"/>
      <c r="C21" s="2"/>
      <c r="D21" s="2"/>
      <c r="E21" s="3"/>
      <c r="F21" s="3"/>
      <c r="G21" s="3"/>
      <c r="H21" s="3"/>
      <c r="I21" s="3"/>
      <c r="J21" s="2"/>
      <c r="K21" s="2"/>
      <c r="L21" s="2"/>
      <c r="M21" s="2"/>
      <c r="N21" s="2"/>
      <c r="O21" s="2"/>
      <c r="P21" s="107"/>
    </row>
    <row r="22" spans="1:16" ht="12" customHeight="1">
      <c r="A22" s="14" t="s">
        <v>5</v>
      </c>
      <c r="B22" s="6">
        <f t="shared" ref="B22:M22" si="2">B23+B24</f>
        <v>37.221999999999994</v>
      </c>
      <c r="C22" s="6">
        <f t="shared" si="2"/>
        <v>39.882999999999996</v>
      </c>
      <c r="D22" s="6">
        <f t="shared" si="2"/>
        <v>32.686999999999998</v>
      </c>
      <c r="E22" s="6">
        <f t="shared" si="2"/>
        <v>35.932000000000002</v>
      </c>
      <c r="F22" s="6">
        <f t="shared" si="2"/>
        <v>43.5</v>
      </c>
      <c r="G22" s="6">
        <f t="shared" si="2"/>
        <v>43.7</v>
      </c>
      <c r="H22" s="6">
        <f t="shared" si="2"/>
        <v>43.140751600000002</v>
      </c>
      <c r="I22" s="6">
        <f t="shared" si="2"/>
        <v>50.705999999999996</v>
      </c>
      <c r="J22" s="6">
        <f t="shared" si="2"/>
        <v>58.974000000000004</v>
      </c>
      <c r="K22" s="6">
        <f t="shared" si="2"/>
        <v>59.620999999999995</v>
      </c>
      <c r="L22" s="6">
        <f t="shared" si="2"/>
        <v>60.006</v>
      </c>
      <c r="M22" s="6">
        <f t="shared" si="2"/>
        <v>57.217471918278193</v>
      </c>
      <c r="N22" s="6">
        <f>N23+N24</f>
        <v>51.5</v>
      </c>
      <c r="O22" s="2"/>
      <c r="P22" s="52" t="s">
        <v>6</v>
      </c>
    </row>
    <row r="23" spans="1:16" ht="12" customHeight="1">
      <c r="A23" s="26" t="s">
        <v>164</v>
      </c>
      <c r="B23" s="2">
        <v>18.962999999999997</v>
      </c>
      <c r="C23" s="2">
        <v>20.202999999999999</v>
      </c>
      <c r="D23" s="2">
        <v>16.138000000000002</v>
      </c>
      <c r="E23" s="2">
        <v>18.972000000000001</v>
      </c>
      <c r="F23" s="2">
        <v>23.2</v>
      </c>
      <c r="G23" s="2">
        <v>23.300000000000004</v>
      </c>
      <c r="H23" s="2">
        <v>29.772000000000006</v>
      </c>
      <c r="I23" s="3">
        <v>34.671999999999997</v>
      </c>
      <c r="J23" s="3">
        <v>43.188000000000002</v>
      </c>
      <c r="K23" s="3">
        <v>43.454999999999998</v>
      </c>
      <c r="L23" s="3">
        <v>47.474000000000004</v>
      </c>
      <c r="M23" s="3">
        <v>43.33236539596092</v>
      </c>
      <c r="N23" s="3">
        <v>36.300000000000004</v>
      </c>
      <c r="O23" s="2"/>
      <c r="P23" s="103" t="s">
        <v>166</v>
      </c>
    </row>
    <row r="24" spans="1:16" ht="12" customHeight="1">
      <c r="A24" s="26" t="s">
        <v>165</v>
      </c>
      <c r="B24" s="2">
        <v>18.259</v>
      </c>
      <c r="C24" s="2">
        <v>19.68</v>
      </c>
      <c r="D24" s="2">
        <v>16.548999999999999</v>
      </c>
      <c r="E24" s="2">
        <v>16.96</v>
      </c>
      <c r="F24" s="2">
        <v>20.299999999999997</v>
      </c>
      <c r="G24" s="2">
        <v>20.399999999999999</v>
      </c>
      <c r="H24" s="2">
        <v>13.3687516</v>
      </c>
      <c r="I24" s="3">
        <v>16.033999999999999</v>
      </c>
      <c r="J24" s="3">
        <v>15.786</v>
      </c>
      <c r="K24" s="3">
        <v>16.166</v>
      </c>
      <c r="L24" s="3">
        <v>12.531999999999998</v>
      </c>
      <c r="M24" s="3">
        <v>13.885106522317274</v>
      </c>
      <c r="N24" s="3">
        <v>15.199999999999998</v>
      </c>
      <c r="O24" s="2"/>
      <c r="P24" s="103" t="s">
        <v>167</v>
      </c>
    </row>
    <row r="25" spans="1:16" ht="12" customHeight="1">
      <c r="A25" s="17"/>
      <c r="B25" s="17"/>
      <c r="C25" s="17"/>
      <c r="D25" s="17"/>
      <c r="E25" s="17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</row>
    <row r="26" spans="1:16" ht="12" customHeight="1">
      <c r="A26" s="24"/>
      <c r="B26" s="24"/>
      <c r="C26" s="24"/>
      <c r="D26" s="24"/>
      <c r="E26" s="24"/>
    </row>
    <row r="27" spans="1:16" ht="12" customHeight="1">
      <c r="A27" s="26" t="s">
        <v>32</v>
      </c>
      <c r="B27" s="12"/>
      <c r="C27" s="12"/>
      <c r="D27" s="55"/>
      <c r="P27" s="24"/>
    </row>
    <row r="28" spans="1:16" ht="12" customHeight="1">
      <c r="A28" s="26" t="s">
        <v>13</v>
      </c>
      <c r="B28" s="12"/>
      <c r="C28" s="14"/>
      <c r="D28" s="55"/>
      <c r="G28" s="32"/>
      <c r="H28" s="32"/>
      <c r="I28" s="32"/>
      <c r="J28" s="32"/>
      <c r="K28" s="32"/>
      <c r="L28" s="32"/>
      <c r="M28" s="32"/>
      <c r="N28" s="32"/>
      <c r="O28" s="32"/>
    </row>
    <row r="29" spans="1:16" ht="12" customHeight="1">
      <c r="C29" s="12"/>
      <c r="G29" s="32"/>
      <c r="H29" s="32"/>
      <c r="I29" s="32"/>
      <c r="J29" s="32"/>
      <c r="K29" s="32"/>
      <c r="L29" s="32"/>
      <c r="M29" s="32"/>
      <c r="N29" s="32"/>
      <c r="O29" s="32"/>
    </row>
    <row r="30" spans="1:16" ht="12" customHeight="1">
      <c r="A30" s="110" t="s">
        <v>58</v>
      </c>
      <c r="C30" s="28"/>
      <c r="G30" s="32"/>
      <c r="H30" s="32"/>
      <c r="I30" s="32"/>
      <c r="J30" s="32"/>
      <c r="K30" s="32"/>
      <c r="L30" s="32"/>
      <c r="M30" s="32"/>
      <c r="N30" s="32"/>
      <c r="O30" s="32"/>
    </row>
    <row r="31" spans="1:16" ht="12" customHeight="1">
      <c r="A31" s="111" t="s">
        <v>42</v>
      </c>
      <c r="C31" s="53"/>
      <c r="G31" s="32"/>
      <c r="H31" s="32"/>
      <c r="I31" s="32"/>
      <c r="J31" s="32"/>
      <c r="K31" s="32"/>
      <c r="L31" s="32"/>
      <c r="M31" s="32"/>
      <c r="N31" s="32"/>
      <c r="O31" s="32"/>
    </row>
    <row r="32" spans="1:16" ht="12" customHeight="1">
      <c r="C32" s="53"/>
      <c r="G32" s="32"/>
      <c r="H32" s="32"/>
      <c r="I32" s="32"/>
      <c r="J32" s="32"/>
      <c r="K32" s="32"/>
      <c r="L32" s="32"/>
      <c r="M32" s="32"/>
      <c r="N32" s="32"/>
      <c r="O32" s="32"/>
    </row>
    <row r="33" spans="1:18" s="36" customFormat="1" ht="12" customHeight="1">
      <c r="A33" s="11"/>
      <c r="B33" s="11"/>
      <c r="C33" s="53"/>
      <c r="D33" s="11"/>
      <c r="E33" s="11"/>
      <c r="F33" s="11"/>
      <c r="G33" s="32"/>
      <c r="H33" s="32"/>
      <c r="I33" s="32"/>
      <c r="J33" s="32"/>
      <c r="K33" s="32"/>
      <c r="L33" s="32"/>
      <c r="M33" s="32"/>
      <c r="N33" s="32"/>
      <c r="O33" s="32"/>
      <c r="P33" s="11"/>
      <c r="Q33" s="11"/>
      <c r="R33" s="11"/>
    </row>
    <row r="34" spans="1:18" ht="12" customHeight="1">
      <c r="C34" s="53"/>
      <c r="G34" s="32"/>
      <c r="H34" s="32"/>
      <c r="I34" s="32"/>
      <c r="J34" s="32"/>
      <c r="K34" s="32"/>
      <c r="L34" s="32"/>
      <c r="M34" s="32"/>
      <c r="N34" s="32"/>
      <c r="O34" s="32"/>
    </row>
    <row r="35" spans="1:18" ht="12" customHeight="1">
      <c r="C35" s="54"/>
      <c r="G35" s="32"/>
      <c r="H35" s="32"/>
      <c r="I35" s="32"/>
      <c r="J35" s="32"/>
      <c r="K35" s="32"/>
      <c r="L35" s="32"/>
      <c r="M35" s="32"/>
      <c r="N35" s="32"/>
      <c r="O35" s="32"/>
    </row>
    <row r="36" spans="1:18" ht="12" customHeight="1">
      <c r="C36" s="28"/>
      <c r="G36" s="32"/>
      <c r="H36" s="32"/>
      <c r="I36" s="32"/>
      <c r="J36" s="32"/>
      <c r="K36" s="32"/>
      <c r="L36" s="32"/>
      <c r="M36" s="32"/>
      <c r="N36" s="32"/>
      <c r="O36" s="32"/>
    </row>
    <row r="37" spans="1:18" ht="12" customHeight="1">
      <c r="C37" s="53"/>
      <c r="G37" s="32"/>
      <c r="H37" s="32"/>
      <c r="I37" s="32"/>
      <c r="J37" s="32"/>
      <c r="K37" s="32"/>
      <c r="L37" s="32"/>
      <c r="M37" s="32"/>
      <c r="N37" s="32"/>
      <c r="O37" s="32"/>
    </row>
    <row r="38" spans="1:18" ht="12" customHeight="1">
      <c r="C38" s="53"/>
      <c r="G38" s="32"/>
      <c r="H38" s="32"/>
      <c r="I38" s="32"/>
      <c r="J38" s="32"/>
      <c r="K38" s="32"/>
      <c r="L38" s="32"/>
      <c r="M38" s="32"/>
      <c r="N38" s="32"/>
      <c r="O38" s="32"/>
    </row>
    <row r="42" spans="1:18" ht="12" customHeight="1">
      <c r="C42" s="28"/>
    </row>
    <row r="43" spans="1:18" ht="12" customHeight="1">
      <c r="C43" s="53"/>
    </row>
    <row r="44" spans="1:18" ht="12" customHeight="1">
      <c r="C44" s="53"/>
    </row>
    <row r="45" spans="1:18" ht="12" customHeight="1">
      <c r="C45" s="53"/>
    </row>
    <row r="46" spans="1:18" ht="12" customHeight="1">
      <c r="C46" s="53"/>
    </row>
    <row r="47" spans="1:18" ht="12" customHeight="1">
      <c r="C47" s="54"/>
    </row>
    <row r="48" spans="1:18" ht="12" customHeight="1">
      <c r="C48" s="28"/>
    </row>
    <row r="49" spans="3:3" ht="12" customHeight="1">
      <c r="C49" s="53"/>
    </row>
    <row r="50" spans="3:3" ht="12" customHeight="1">
      <c r="C50" s="53"/>
    </row>
  </sheetData>
  <phoneticPr fontId="0" type="noConversion"/>
  <pageMargins left="0.5" right="0" top="1" bottom="0" header="0" footer="0"/>
  <pageSetup scale="87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71"/>
  <sheetViews>
    <sheetView showGridLines="0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9" defaultRowHeight="12" customHeight="1"/>
  <cols>
    <col min="1" max="1" width="41.85546875" style="211" customWidth="1"/>
    <col min="2" max="4" width="11.140625" style="211" customWidth="1"/>
    <col min="5" max="5" width="11.140625" style="213" customWidth="1"/>
    <col min="6" max="14" width="11.140625" style="211" customWidth="1"/>
    <col min="15" max="15" width="3" style="211" bestFit="1" customWidth="1"/>
    <col min="16" max="16" width="27" style="211" customWidth="1"/>
    <col min="17" max="17" width="9.85546875" style="211" customWidth="1"/>
    <col min="18" max="16384" width="9" style="211"/>
  </cols>
  <sheetData>
    <row r="1" spans="1:16" s="220" customFormat="1" ht="12" customHeight="1">
      <c r="A1" s="249" t="s">
        <v>497</v>
      </c>
      <c r="B1" s="274"/>
      <c r="C1" s="274"/>
      <c r="D1" s="274"/>
      <c r="E1" s="248"/>
      <c r="I1" s="273"/>
      <c r="J1" s="273"/>
      <c r="K1" s="273"/>
      <c r="P1" s="249"/>
    </row>
    <row r="2" spans="1:16" ht="12" customHeight="1">
      <c r="A2" s="245" t="s">
        <v>33</v>
      </c>
      <c r="B2" s="271"/>
      <c r="C2" s="271"/>
      <c r="D2" s="271"/>
      <c r="E2" s="242"/>
      <c r="I2" s="268"/>
      <c r="J2" s="268"/>
      <c r="K2" s="268"/>
      <c r="P2" s="1" t="s">
        <v>41</v>
      </c>
    </row>
    <row r="3" spans="1:16" ht="12" customHeight="1">
      <c r="A3" s="272" t="s">
        <v>496</v>
      </c>
      <c r="B3" s="271"/>
      <c r="C3" s="271"/>
      <c r="D3" s="242"/>
      <c r="E3" s="242"/>
      <c r="I3" s="268"/>
      <c r="J3" s="268"/>
      <c r="K3" s="268"/>
      <c r="P3" s="270" t="s">
        <v>495</v>
      </c>
    </row>
    <row r="4" spans="1:16" ht="12" customHeight="1">
      <c r="A4" s="269" t="s">
        <v>7</v>
      </c>
      <c r="I4" s="268"/>
      <c r="J4" s="268"/>
      <c r="K4" s="268"/>
      <c r="P4" s="92" t="s">
        <v>59</v>
      </c>
    </row>
    <row r="5" spans="1:16" ht="12" customHeight="1">
      <c r="A5" s="265"/>
      <c r="B5" s="267"/>
      <c r="C5" s="267"/>
      <c r="D5" s="267"/>
      <c r="E5" s="239"/>
      <c r="F5" s="266"/>
      <c r="G5" s="266"/>
      <c r="H5" s="8"/>
      <c r="I5" s="8"/>
      <c r="J5" s="8"/>
      <c r="K5" s="8"/>
      <c r="L5" s="266"/>
      <c r="M5" s="266"/>
      <c r="N5" s="266"/>
      <c r="O5" s="266"/>
      <c r="P5" s="265"/>
    </row>
    <row r="6" spans="1:16" ht="12" customHeight="1">
      <c r="A6" s="237"/>
      <c r="B6" s="236">
        <v>2000</v>
      </c>
      <c r="C6" s="236">
        <v>2001</v>
      </c>
      <c r="D6" s="236">
        <v>2002</v>
      </c>
      <c r="E6" s="235">
        <v>2003</v>
      </c>
      <c r="F6" s="237">
        <v>2004</v>
      </c>
      <c r="G6" s="237">
        <v>2005</v>
      </c>
      <c r="H6" s="9">
        <v>2006</v>
      </c>
      <c r="I6" s="9">
        <v>2007</v>
      </c>
      <c r="J6" s="9">
        <v>2008</v>
      </c>
      <c r="K6" s="9">
        <v>2009</v>
      </c>
      <c r="L6" s="9">
        <v>2010</v>
      </c>
      <c r="M6" s="9">
        <v>2011</v>
      </c>
      <c r="N6" s="9">
        <v>2012</v>
      </c>
      <c r="O6" s="237" t="s">
        <v>494</v>
      </c>
      <c r="P6" s="237"/>
    </row>
    <row r="7" spans="1:16" ht="12" customHeight="1">
      <c r="B7" s="264"/>
      <c r="C7" s="264"/>
      <c r="D7" s="264"/>
      <c r="E7" s="242"/>
      <c r="H7" s="8"/>
      <c r="I7" s="8"/>
      <c r="J7" s="8"/>
      <c r="K7" s="8"/>
      <c r="L7" s="8"/>
      <c r="M7" s="8"/>
      <c r="N7" s="8"/>
    </row>
    <row r="8" spans="1:16" ht="12" customHeight="1">
      <c r="A8" s="259" t="s">
        <v>493</v>
      </c>
      <c r="B8" s="263">
        <v>-1545.83</v>
      </c>
      <c r="C8" s="263">
        <v>-1202.8113000000001</v>
      </c>
      <c r="D8" s="260">
        <v>-1093.7045000000001</v>
      </c>
      <c r="E8" s="260">
        <v>-929.85559999999998</v>
      </c>
      <c r="F8" s="260">
        <v>59.809100000000001</v>
      </c>
      <c r="G8" s="260">
        <v>1158.9389000000001</v>
      </c>
      <c r="H8" s="260">
        <v>2912.3966999999998</v>
      </c>
      <c r="I8" s="260">
        <v>1520.5233000000001</v>
      </c>
      <c r="J8" s="260">
        <v>-5285.4872999999998</v>
      </c>
      <c r="K8" s="260">
        <v>-722.87030000000004</v>
      </c>
      <c r="L8" s="260">
        <v>-3782.0725000000002</v>
      </c>
      <c r="M8" s="260">
        <v>-3340.7366000000002</v>
      </c>
      <c r="N8" s="260">
        <v>-7136.0574999999999</v>
      </c>
      <c r="O8" s="252"/>
      <c r="P8" s="259" t="s">
        <v>492</v>
      </c>
    </row>
    <row r="9" spans="1:16" ht="12" customHeight="1">
      <c r="A9" s="259" t="s">
        <v>491</v>
      </c>
      <c r="B9" s="263">
        <v>6954.91</v>
      </c>
      <c r="C9" s="263">
        <v>7025.7299000000003</v>
      </c>
      <c r="D9" s="260">
        <v>7713.9</v>
      </c>
      <c r="E9" s="260">
        <v>9090.7327000000005</v>
      </c>
      <c r="F9" s="260">
        <v>12809.169400000001</v>
      </c>
      <c r="G9" s="260">
        <v>17367.6842</v>
      </c>
      <c r="H9" s="260">
        <v>23830.147199999999</v>
      </c>
      <c r="I9" s="260">
        <v>28094.019100000001</v>
      </c>
      <c r="J9" s="260">
        <v>31018.479599999999</v>
      </c>
      <c r="K9" s="260">
        <v>26961.5183</v>
      </c>
      <c r="L9" s="260">
        <v>35564.829700000002</v>
      </c>
      <c r="M9" s="260">
        <v>46268.497900000002</v>
      </c>
      <c r="N9" s="260">
        <v>45639.4548</v>
      </c>
      <c r="O9" s="252"/>
      <c r="P9" s="259" t="s">
        <v>490</v>
      </c>
    </row>
    <row r="10" spans="1:16" ht="12" customHeight="1">
      <c r="A10" s="259" t="s">
        <v>489</v>
      </c>
      <c r="B10" s="263">
        <v>-7357.57</v>
      </c>
      <c r="C10" s="263">
        <v>-7204.4781999999996</v>
      </c>
      <c r="D10" s="260">
        <v>-7392.7921999999999</v>
      </c>
      <c r="E10" s="260">
        <v>-8204.8487000000005</v>
      </c>
      <c r="F10" s="260">
        <v>-9804.7759000000005</v>
      </c>
      <c r="G10" s="260">
        <v>-12081.608700000001</v>
      </c>
      <c r="H10" s="260">
        <v>-14844.0821</v>
      </c>
      <c r="I10" s="260">
        <v>-19590.521700000001</v>
      </c>
      <c r="J10" s="260">
        <v>-28449.181799999998</v>
      </c>
      <c r="K10" s="260">
        <v>-21010.6875</v>
      </c>
      <c r="L10" s="260">
        <v>-28815.3194</v>
      </c>
      <c r="M10" s="260">
        <v>-36966.710599999999</v>
      </c>
      <c r="N10" s="260">
        <v>-41112.660100000001</v>
      </c>
      <c r="O10" s="252"/>
      <c r="P10" s="259" t="s">
        <v>488</v>
      </c>
    </row>
    <row r="11" spans="1:16" ht="12" customHeight="1">
      <c r="A11" s="259" t="s">
        <v>487</v>
      </c>
      <c r="B11" s="263">
        <v>-402.66</v>
      </c>
      <c r="C11" s="263">
        <v>-178.7482</v>
      </c>
      <c r="D11" s="260">
        <v>321.10770000000002</v>
      </c>
      <c r="E11" s="260">
        <v>885.88390000000004</v>
      </c>
      <c r="F11" s="260">
        <v>3004.3933999999999</v>
      </c>
      <c r="G11" s="260">
        <v>5286.0753999999997</v>
      </c>
      <c r="H11" s="260">
        <v>8986.0650999999998</v>
      </c>
      <c r="I11" s="260">
        <v>8503.4973000000009</v>
      </c>
      <c r="J11" s="260">
        <v>2569.2977000000001</v>
      </c>
      <c r="K11" s="260">
        <v>5950.8307000000004</v>
      </c>
      <c r="L11" s="260">
        <v>6749.5102999999999</v>
      </c>
      <c r="M11" s="260">
        <v>9301.7872000000007</v>
      </c>
      <c r="N11" s="260">
        <v>4526.7947000000004</v>
      </c>
      <c r="O11" s="252"/>
      <c r="P11" s="259" t="s">
        <v>486</v>
      </c>
    </row>
    <row r="12" spans="1:16" ht="12" customHeight="1">
      <c r="A12" s="259" t="s">
        <v>485</v>
      </c>
      <c r="B12" s="263">
        <v>1555.48</v>
      </c>
      <c r="C12" s="263">
        <v>1437.3334</v>
      </c>
      <c r="D12" s="260">
        <v>1455.0411999999999</v>
      </c>
      <c r="E12" s="260">
        <v>1715.5947000000001</v>
      </c>
      <c r="F12" s="260">
        <v>1993.2793999999999</v>
      </c>
      <c r="G12" s="260">
        <v>2289.2015000000001</v>
      </c>
      <c r="H12" s="260">
        <v>2660.0783999999999</v>
      </c>
      <c r="I12" s="260">
        <v>3152.0861</v>
      </c>
      <c r="J12" s="260">
        <v>3648.7867999999999</v>
      </c>
      <c r="K12" s="260">
        <v>3635.5774000000001</v>
      </c>
      <c r="L12" s="260">
        <v>3692.7476999999999</v>
      </c>
      <c r="M12" s="260">
        <v>4364.3526000000002</v>
      </c>
      <c r="N12" s="260">
        <v>5129.9110000000001</v>
      </c>
      <c r="O12" s="252"/>
      <c r="P12" s="259" t="s">
        <v>484</v>
      </c>
    </row>
    <row r="13" spans="1:16" ht="12" customHeight="1">
      <c r="A13" s="259" t="s">
        <v>480</v>
      </c>
      <c r="B13" s="263">
        <v>243.08099999999999</v>
      </c>
      <c r="C13" s="263">
        <v>256.78129999999999</v>
      </c>
      <c r="D13" s="260">
        <v>265.81810000000002</v>
      </c>
      <c r="E13" s="260">
        <v>309.92959999999999</v>
      </c>
      <c r="F13" s="260">
        <v>359.61040000000003</v>
      </c>
      <c r="G13" s="260">
        <v>440.1678</v>
      </c>
      <c r="H13" s="260">
        <v>544.62419999999997</v>
      </c>
      <c r="I13" s="260">
        <v>645.94219999999996</v>
      </c>
      <c r="J13" s="260">
        <v>818.27790000000005</v>
      </c>
      <c r="K13" s="260">
        <v>757.67740000000003</v>
      </c>
      <c r="L13" s="260">
        <v>854.10320000000002</v>
      </c>
      <c r="M13" s="260">
        <v>996.60339999999997</v>
      </c>
      <c r="N13" s="260">
        <v>1222.6764000000001</v>
      </c>
      <c r="O13" s="252"/>
      <c r="P13" s="259" t="s">
        <v>479</v>
      </c>
    </row>
    <row r="14" spans="1:16" ht="12" customHeight="1">
      <c r="A14" s="259" t="s">
        <v>478</v>
      </c>
      <c r="B14" s="263">
        <v>836.80100000000004</v>
      </c>
      <c r="C14" s="263">
        <v>733.11779999999999</v>
      </c>
      <c r="D14" s="260">
        <v>787.41830000000004</v>
      </c>
      <c r="E14" s="260">
        <v>963.09910000000002</v>
      </c>
      <c r="F14" s="260">
        <v>1141.9768999999999</v>
      </c>
      <c r="G14" s="260">
        <v>1308.2788</v>
      </c>
      <c r="H14" s="260">
        <v>1570.2454</v>
      </c>
      <c r="I14" s="260">
        <v>1722.8018999999999</v>
      </c>
      <c r="J14" s="260">
        <v>1991.0150000000001</v>
      </c>
      <c r="K14" s="260">
        <v>2013.9801</v>
      </c>
      <c r="L14" s="260">
        <v>2008.1243999999999</v>
      </c>
      <c r="M14" s="260">
        <v>2359.7345999999998</v>
      </c>
      <c r="N14" s="260">
        <v>2657.2287999999999</v>
      </c>
      <c r="O14" s="252"/>
      <c r="P14" s="259" t="s">
        <v>477</v>
      </c>
    </row>
    <row r="15" spans="1:16" ht="12" customHeight="1">
      <c r="A15" s="259" t="s">
        <v>476</v>
      </c>
      <c r="B15" s="263">
        <v>475.59800000000001</v>
      </c>
      <c r="C15" s="263">
        <v>447.43419999999998</v>
      </c>
      <c r="D15" s="260">
        <v>401.8048</v>
      </c>
      <c r="E15" s="260">
        <v>442.5659</v>
      </c>
      <c r="F15" s="260">
        <v>491.69200000000001</v>
      </c>
      <c r="G15" s="260">
        <v>540.75480000000005</v>
      </c>
      <c r="H15" s="260">
        <v>545.20870000000002</v>
      </c>
      <c r="I15" s="260">
        <v>783.34190000000001</v>
      </c>
      <c r="J15" s="260">
        <v>839.49379999999996</v>
      </c>
      <c r="K15" s="260">
        <v>863.91989999999998</v>
      </c>
      <c r="L15" s="260">
        <v>830.51990000000001</v>
      </c>
      <c r="M15" s="260">
        <v>1008.0146</v>
      </c>
      <c r="N15" s="260">
        <v>1250.0056999999999</v>
      </c>
      <c r="O15" s="252"/>
      <c r="P15" s="259" t="s">
        <v>483</v>
      </c>
    </row>
    <row r="16" spans="1:16" ht="12" customHeight="1">
      <c r="A16" s="259" t="s">
        <v>482</v>
      </c>
      <c r="B16" s="263">
        <v>-2290.33</v>
      </c>
      <c r="C16" s="263">
        <v>-2400.0765999999999</v>
      </c>
      <c r="D16" s="260">
        <v>-2448.8262</v>
      </c>
      <c r="E16" s="260">
        <v>-2615.5430999999999</v>
      </c>
      <c r="F16" s="260">
        <v>-2725.1122</v>
      </c>
      <c r="G16" s="260">
        <v>-3123.4679999999998</v>
      </c>
      <c r="H16" s="260">
        <v>-3397.2811999999999</v>
      </c>
      <c r="I16" s="260">
        <v>-4344.0706</v>
      </c>
      <c r="J16" s="260">
        <v>-5704.3990000000003</v>
      </c>
      <c r="K16" s="260">
        <v>-4811.5738000000001</v>
      </c>
      <c r="L16" s="260">
        <v>-6038.2314999999999</v>
      </c>
      <c r="M16" s="260">
        <v>-6496.8305</v>
      </c>
      <c r="N16" s="260">
        <v>-7388.0954000000002</v>
      </c>
      <c r="O16" s="252"/>
      <c r="P16" s="259" t="s">
        <v>481</v>
      </c>
    </row>
    <row r="17" spans="1:16" ht="12" customHeight="1">
      <c r="A17" s="259" t="s">
        <v>480</v>
      </c>
      <c r="B17" s="263">
        <v>-855.39599999999996</v>
      </c>
      <c r="C17" s="263">
        <v>-914.16489999999999</v>
      </c>
      <c r="D17" s="260">
        <v>-884.2595</v>
      </c>
      <c r="E17" s="260">
        <v>-931.34090000000003</v>
      </c>
      <c r="F17" s="260">
        <v>-1085.8502000000001</v>
      </c>
      <c r="G17" s="260">
        <v>-1297.8638000000001</v>
      </c>
      <c r="H17" s="260">
        <v>-1418.8468</v>
      </c>
      <c r="I17" s="260">
        <v>-1843.8642</v>
      </c>
      <c r="J17" s="260">
        <v>-2559.7143999999998</v>
      </c>
      <c r="K17" s="260">
        <v>-1737.0459000000001</v>
      </c>
      <c r="L17" s="260">
        <v>-2453.2453</v>
      </c>
      <c r="M17" s="260">
        <v>-2517.4128999999998</v>
      </c>
      <c r="N17" s="260">
        <v>-2852.4495999999999</v>
      </c>
      <c r="O17" s="252"/>
      <c r="P17" s="259" t="s">
        <v>479</v>
      </c>
    </row>
    <row r="18" spans="1:16" ht="12" customHeight="1">
      <c r="A18" s="259" t="s">
        <v>478</v>
      </c>
      <c r="B18" s="263">
        <v>-422.69400000000002</v>
      </c>
      <c r="C18" s="263">
        <v>-545.48239999999998</v>
      </c>
      <c r="D18" s="260">
        <v>-605.95429999999999</v>
      </c>
      <c r="E18" s="260">
        <v>-641.40549999999996</v>
      </c>
      <c r="F18" s="260">
        <v>-643.05499999999995</v>
      </c>
      <c r="G18" s="260">
        <v>-751.58699999999999</v>
      </c>
      <c r="H18" s="260">
        <v>-798.49199999999996</v>
      </c>
      <c r="I18" s="260">
        <v>-968.29349999999999</v>
      </c>
      <c r="J18" s="260">
        <v>-1121.4984999999999</v>
      </c>
      <c r="K18" s="260">
        <v>-1087.5969</v>
      </c>
      <c r="L18" s="260">
        <v>-1268.1587999999999</v>
      </c>
      <c r="M18" s="260">
        <v>-1351.5764999999999</v>
      </c>
      <c r="N18" s="260">
        <v>-1489.5024000000001</v>
      </c>
      <c r="O18" s="252"/>
      <c r="P18" s="259" t="s">
        <v>477</v>
      </c>
    </row>
    <row r="19" spans="1:16" ht="12" customHeight="1">
      <c r="A19" s="259" t="s">
        <v>476</v>
      </c>
      <c r="B19" s="263">
        <v>-1012.24</v>
      </c>
      <c r="C19" s="263">
        <v>-940.42909999999995</v>
      </c>
      <c r="D19" s="260">
        <v>-958.61220000000003</v>
      </c>
      <c r="E19" s="260">
        <v>-1042.7965999999999</v>
      </c>
      <c r="F19" s="260">
        <v>-996.20690000000002</v>
      </c>
      <c r="G19" s="260">
        <v>-1074.0171</v>
      </c>
      <c r="H19" s="260">
        <v>-1179.9423999999999</v>
      </c>
      <c r="I19" s="260">
        <v>-1531.9129</v>
      </c>
      <c r="J19" s="260">
        <v>-2023.1860999999999</v>
      </c>
      <c r="K19" s="260">
        <v>-1986.9309000000001</v>
      </c>
      <c r="L19" s="260">
        <v>-2316.8274000000001</v>
      </c>
      <c r="M19" s="260">
        <v>-2627.8411000000001</v>
      </c>
      <c r="N19" s="260">
        <v>-3046.1433000000002</v>
      </c>
      <c r="O19" s="252"/>
      <c r="P19" s="259" t="s">
        <v>475</v>
      </c>
    </row>
    <row r="20" spans="1:16" ht="12" customHeight="1">
      <c r="A20" s="259" t="s">
        <v>474</v>
      </c>
      <c r="B20" s="263">
        <v>-1137.51</v>
      </c>
      <c r="C20" s="263">
        <v>-1141.4914000000001</v>
      </c>
      <c r="D20" s="260">
        <v>-672.67719999999997</v>
      </c>
      <c r="E20" s="260">
        <v>-14.064399999999999</v>
      </c>
      <c r="F20" s="260">
        <v>2272.5605999999998</v>
      </c>
      <c r="G20" s="260">
        <v>4451.8089</v>
      </c>
      <c r="H20" s="260">
        <v>8248.8623000000007</v>
      </c>
      <c r="I20" s="260">
        <v>7311.5128000000004</v>
      </c>
      <c r="J20" s="260">
        <v>513.68539999999996</v>
      </c>
      <c r="K20" s="260">
        <v>4774.8343000000004</v>
      </c>
      <c r="L20" s="260">
        <v>4404.0263999999997</v>
      </c>
      <c r="M20" s="260">
        <v>7169.3092999999999</v>
      </c>
      <c r="N20" s="260">
        <v>2268.6102000000001</v>
      </c>
      <c r="O20" s="252"/>
      <c r="P20" s="259" t="s">
        <v>473</v>
      </c>
    </row>
    <row r="21" spans="1:16" ht="12" customHeight="1">
      <c r="A21" s="259" t="s">
        <v>472</v>
      </c>
      <c r="B21" s="263">
        <v>736.75199999999995</v>
      </c>
      <c r="C21" s="263">
        <v>670.39319999999998</v>
      </c>
      <c r="D21" s="260">
        <v>365.5881</v>
      </c>
      <c r="E21" s="260">
        <v>295.93799999999999</v>
      </c>
      <c r="F21" s="260">
        <v>289.45269999999999</v>
      </c>
      <c r="G21" s="260">
        <v>589.96280000000002</v>
      </c>
      <c r="H21" s="260">
        <v>984.57230000000004</v>
      </c>
      <c r="I21" s="260">
        <v>1500.3758</v>
      </c>
      <c r="J21" s="260">
        <v>1804.0214000000001</v>
      </c>
      <c r="K21" s="260">
        <v>1399.9766999999999</v>
      </c>
      <c r="L21" s="260">
        <v>1148.4834000000001</v>
      </c>
      <c r="M21" s="260">
        <v>1111.2637</v>
      </c>
      <c r="N21" s="260">
        <v>1179.7882</v>
      </c>
      <c r="O21" s="252"/>
      <c r="P21" s="259" t="s">
        <v>471</v>
      </c>
    </row>
    <row r="22" spans="1:16" ht="12" hidden="1" customHeight="1">
      <c r="A22" s="259" t="s">
        <v>466</v>
      </c>
      <c r="B22" s="263" t="s">
        <v>559</v>
      </c>
      <c r="C22" s="263" t="s">
        <v>559</v>
      </c>
      <c r="D22" s="260" t="s">
        <v>559</v>
      </c>
      <c r="E22" s="260" t="s">
        <v>559</v>
      </c>
      <c r="F22" s="260" t="s">
        <v>559</v>
      </c>
      <c r="G22" s="260" t="s">
        <v>559</v>
      </c>
      <c r="H22" s="260" t="s">
        <v>559</v>
      </c>
      <c r="I22" s="260" t="s">
        <v>559</v>
      </c>
      <c r="J22" s="260" t="s">
        <v>559</v>
      </c>
      <c r="K22" s="260" t="s">
        <v>559</v>
      </c>
      <c r="L22" s="260" t="s">
        <v>559</v>
      </c>
      <c r="M22" s="260" t="s">
        <v>905</v>
      </c>
      <c r="N22" s="260" t="s">
        <v>905</v>
      </c>
      <c r="O22" s="252"/>
      <c r="P22" s="259" t="s">
        <v>465</v>
      </c>
    </row>
    <row r="23" spans="1:16" ht="12" customHeight="1">
      <c r="A23" s="259" t="s">
        <v>464</v>
      </c>
      <c r="B23" s="263">
        <v>736.75199999999995</v>
      </c>
      <c r="C23" s="263">
        <v>670.39319999999998</v>
      </c>
      <c r="D23" s="260">
        <v>365.5881</v>
      </c>
      <c r="E23" s="260">
        <v>295.93799999999999</v>
      </c>
      <c r="F23" s="260">
        <v>289.45269999999999</v>
      </c>
      <c r="G23" s="260">
        <v>589.96280000000002</v>
      </c>
      <c r="H23" s="260">
        <v>984.57230000000004</v>
      </c>
      <c r="I23" s="260">
        <v>1500.3758</v>
      </c>
      <c r="J23" s="260">
        <v>1804.0214000000001</v>
      </c>
      <c r="K23" s="260">
        <v>1399.9766999999999</v>
      </c>
      <c r="L23" s="260">
        <v>1148.4834000000001</v>
      </c>
      <c r="M23" s="260">
        <v>1111.2637</v>
      </c>
      <c r="N23" s="260">
        <v>1179.7882</v>
      </c>
      <c r="O23" s="252"/>
      <c r="P23" s="259" t="s">
        <v>463</v>
      </c>
    </row>
    <row r="24" spans="1:16" ht="12" hidden="1" customHeight="1">
      <c r="A24" s="259" t="s">
        <v>462</v>
      </c>
      <c r="B24" s="263">
        <v>736.75199999999995</v>
      </c>
      <c r="C24" s="263">
        <v>670.39300000000003</v>
      </c>
      <c r="D24" s="260">
        <v>370.24599999999998</v>
      </c>
      <c r="E24" s="260">
        <v>321.952</v>
      </c>
      <c r="F24" s="260">
        <v>331.58800000000002</v>
      </c>
      <c r="G24" s="260">
        <v>624.93600000000004</v>
      </c>
      <c r="H24" s="260">
        <v>1050.01</v>
      </c>
      <c r="I24" s="260">
        <v>1586.59</v>
      </c>
      <c r="J24" s="260">
        <v>1836.96</v>
      </c>
      <c r="K24" s="260">
        <v>1433.29</v>
      </c>
      <c r="L24" s="260">
        <v>1174.8399999999999</v>
      </c>
      <c r="M24" s="260" t="s">
        <v>905</v>
      </c>
      <c r="N24" s="260" t="s">
        <v>905</v>
      </c>
      <c r="O24" s="252"/>
      <c r="P24" s="259" t="s">
        <v>461</v>
      </c>
    </row>
    <row r="25" spans="1:16" ht="12" customHeight="1">
      <c r="A25" s="259" t="s">
        <v>460</v>
      </c>
      <c r="B25" s="263">
        <v>736.75199999999995</v>
      </c>
      <c r="C25" s="263">
        <v>670.39300000000003</v>
      </c>
      <c r="D25" s="260">
        <v>370.24599999999998</v>
      </c>
      <c r="E25" s="260">
        <v>321.952</v>
      </c>
      <c r="F25" s="260">
        <v>331.58800000000002</v>
      </c>
      <c r="G25" s="260">
        <v>624.93600000000004</v>
      </c>
      <c r="H25" s="260">
        <v>1050.01</v>
      </c>
      <c r="I25" s="260">
        <v>1586.59</v>
      </c>
      <c r="J25" s="260">
        <v>1836.96</v>
      </c>
      <c r="K25" s="260">
        <v>1433.29</v>
      </c>
      <c r="L25" s="260">
        <v>1174.8399999999999</v>
      </c>
      <c r="M25" s="260" t="s">
        <v>905</v>
      </c>
      <c r="N25" s="260" t="s">
        <v>905</v>
      </c>
      <c r="O25" s="252"/>
      <c r="P25" s="259" t="s">
        <v>459</v>
      </c>
    </row>
    <row r="26" spans="1:16" ht="12" customHeight="1">
      <c r="A26" s="259" t="s">
        <v>470</v>
      </c>
      <c r="B26" s="263">
        <v>-736.75199999999995</v>
      </c>
      <c r="C26" s="263">
        <v>-670.39269999999999</v>
      </c>
      <c r="D26" s="260">
        <v>-374.90379999999999</v>
      </c>
      <c r="E26" s="260">
        <v>-347.96589999999998</v>
      </c>
      <c r="F26" s="260">
        <v>-373.72320000000002</v>
      </c>
      <c r="G26" s="260">
        <v>-659.90909999999997</v>
      </c>
      <c r="H26" s="260">
        <v>-1115.4476</v>
      </c>
      <c r="I26" s="260">
        <v>-1672.8041000000001</v>
      </c>
      <c r="J26" s="260">
        <v>-1869.8985</v>
      </c>
      <c r="K26" s="260">
        <v>-1466.6032</v>
      </c>
      <c r="L26" s="260">
        <v>-1201.1965</v>
      </c>
      <c r="M26" s="260">
        <v>1111.2637</v>
      </c>
      <c r="N26" s="260">
        <v>1179.7882</v>
      </c>
      <c r="O26" s="262"/>
      <c r="P26" s="259" t="s">
        <v>469</v>
      </c>
    </row>
    <row r="27" spans="1:16" ht="12" customHeight="1">
      <c r="A27" s="259" t="s">
        <v>468</v>
      </c>
      <c r="B27" s="263">
        <v>-2146.35</v>
      </c>
      <c r="C27" s="263">
        <v>-1771.4393</v>
      </c>
      <c r="D27" s="260">
        <v>-1806.0174</v>
      </c>
      <c r="E27" s="260">
        <v>-2421.0708</v>
      </c>
      <c r="F27" s="260">
        <v>-3934.7934</v>
      </c>
      <c r="G27" s="260">
        <v>-5654.7701999999999</v>
      </c>
      <c r="H27" s="260">
        <v>-8506.2378000000008</v>
      </c>
      <c r="I27" s="260">
        <v>-9799.0360999999994</v>
      </c>
      <c r="J27" s="260">
        <v>-10546.1258</v>
      </c>
      <c r="K27" s="260">
        <v>-9785.1005000000005</v>
      </c>
      <c r="L27" s="260">
        <v>-12360.6199</v>
      </c>
      <c r="M27" s="260">
        <v>-14820.8815</v>
      </c>
      <c r="N27" s="260">
        <v>-13880.7564</v>
      </c>
      <c r="O27" s="262"/>
      <c r="P27" s="259" t="s">
        <v>467</v>
      </c>
    </row>
    <row r="28" spans="1:16" ht="12" hidden="1" customHeight="1">
      <c r="A28" s="259" t="s">
        <v>466</v>
      </c>
      <c r="B28" s="263" t="s">
        <v>559</v>
      </c>
      <c r="C28" s="263" t="s">
        <v>559</v>
      </c>
      <c r="D28" s="260" t="s">
        <v>559</v>
      </c>
      <c r="E28" s="260" t="s">
        <v>559</v>
      </c>
      <c r="F28" s="260" t="s">
        <v>559</v>
      </c>
      <c r="G28" s="260" t="s">
        <v>559</v>
      </c>
      <c r="H28" s="260" t="s">
        <v>559</v>
      </c>
      <c r="I28" s="260" t="s">
        <v>559</v>
      </c>
      <c r="J28" s="260" t="s">
        <v>559</v>
      </c>
      <c r="K28" s="260" t="s">
        <v>559</v>
      </c>
      <c r="L28" s="260" t="s">
        <v>559</v>
      </c>
      <c r="M28" s="260" t="s">
        <v>905</v>
      </c>
      <c r="N28" s="260" t="s">
        <v>905</v>
      </c>
      <c r="O28" s="262"/>
      <c r="P28" s="259" t="s">
        <v>465</v>
      </c>
    </row>
    <row r="29" spans="1:16" ht="12" customHeight="1">
      <c r="A29" s="259" t="s">
        <v>464</v>
      </c>
      <c r="B29" s="263">
        <v>-2146.35</v>
      </c>
      <c r="C29" s="263">
        <v>-1771.4393</v>
      </c>
      <c r="D29" s="260">
        <v>-1806.0174</v>
      </c>
      <c r="E29" s="260">
        <v>-2421.0708</v>
      </c>
      <c r="F29" s="260">
        <v>-3934.7934</v>
      </c>
      <c r="G29" s="260">
        <v>-5654.7701999999999</v>
      </c>
      <c r="H29" s="260">
        <v>-8506.2378000000008</v>
      </c>
      <c r="I29" s="260">
        <v>-9799.0360999999994</v>
      </c>
      <c r="J29" s="260">
        <v>-10546.1258</v>
      </c>
      <c r="K29" s="260">
        <v>-9785.1005000000005</v>
      </c>
      <c r="L29" s="260">
        <v>-12360.6199</v>
      </c>
      <c r="M29" s="260">
        <v>-14820.8815</v>
      </c>
      <c r="N29" s="260">
        <v>-13880.7564</v>
      </c>
      <c r="O29" s="262"/>
      <c r="P29" s="259" t="s">
        <v>463</v>
      </c>
    </row>
    <row r="30" spans="1:16" ht="12" hidden="1" customHeight="1">
      <c r="A30" s="259" t="s">
        <v>462</v>
      </c>
      <c r="B30" s="263" t="s">
        <v>559</v>
      </c>
      <c r="C30" s="263" t="s">
        <v>559</v>
      </c>
      <c r="D30" s="260" t="s">
        <v>559</v>
      </c>
      <c r="E30" s="260" t="s">
        <v>559</v>
      </c>
      <c r="F30" s="260" t="s">
        <v>559</v>
      </c>
      <c r="G30" s="260" t="s">
        <v>559</v>
      </c>
      <c r="H30" s="260" t="s">
        <v>559</v>
      </c>
      <c r="I30" s="260" t="s">
        <v>559</v>
      </c>
      <c r="J30" s="260" t="s">
        <v>559</v>
      </c>
      <c r="K30" s="260" t="s">
        <v>559</v>
      </c>
      <c r="L30" s="260" t="s">
        <v>559</v>
      </c>
      <c r="M30" s="260" t="s">
        <v>905</v>
      </c>
      <c r="N30" s="260" t="s">
        <v>905</v>
      </c>
      <c r="O30" s="262"/>
      <c r="P30" s="259" t="s">
        <v>461</v>
      </c>
    </row>
    <row r="31" spans="1:16" ht="12" customHeight="1">
      <c r="A31" s="259" t="s">
        <v>460</v>
      </c>
      <c r="B31" s="263">
        <v>-2146.35</v>
      </c>
      <c r="C31" s="263">
        <v>-1771.44</v>
      </c>
      <c r="D31" s="260">
        <v>-1827.28</v>
      </c>
      <c r="E31" s="260">
        <v>-2465.7600000000002</v>
      </c>
      <c r="F31" s="260">
        <v>-4017.45</v>
      </c>
      <c r="G31" s="260">
        <v>-5701.07</v>
      </c>
      <c r="H31" s="260">
        <v>-8611.58</v>
      </c>
      <c r="I31" s="260">
        <v>-9945.43</v>
      </c>
      <c r="J31" s="260">
        <v>-10611.2</v>
      </c>
      <c r="K31" s="260">
        <v>-8917.0400000000009</v>
      </c>
      <c r="L31" s="260">
        <v>-11228.1</v>
      </c>
      <c r="M31" s="260" t="s">
        <v>905</v>
      </c>
      <c r="N31" s="260" t="s">
        <v>905</v>
      </c>
      <c r="O31" s="262"/>
      <c r="P31" s="259" t="s">
        <v>459</v>
      </c>
    </row>
    <row r="32" spans="1:16" ht="12" customHeight="1">
      <c r="A32" s="259" t="s">
        <v>458</v>
      </c>
      <c r="B32" s="263">
        <v>0</v>
      </c>
      <c r="C32" s="263">
        <v>5.9999999999999995E-4</v>
      </c>
      <c r="D32" s="260">
        <v>21.262499999999999</v>
      </c>
      <c r="E32" s="260">
        <v>44.689100000000003</v>
      </c>
      <c r="F32" s="260">
        <v>82.656499999999994</v>
      </c>
      <c r="G32" s="260">
        <v>46.299700000000001</v>
      </c>
      <c r="H32" s="260">
        <v>105.3421</v>
      </c>
      <c r="I32" s="260">
        <v>146.3939</v>
      </c>
      <c r="J32" s="260">
        <v>65.074100000000001</v>
      </c>
      <c r="K32" s="260">
        <v>-868.06050000000005</v>
      </c>
      <c r="L32" s="260">
        <v>-1132.5199</v>
      </c>
      <c r="M32" s="260">
        <v>-14820.8815</v>
      </c>
      <c r="N32" s="260">
        <v>-13880.7564</v>
      </c>
      <c r="O32" s="262"/>
      <c r="P32" s="259" t="s">
        <v>457</v>
      </c>
    </row>
    <row r="33" spans="1:16" ht="12" customHeight="1">
      <c r="A33" s="259" t="s">
        <v>456</v>
      </c>
      <c r="B33" s="263">
        <v>-1409.598</v>
      </c>
      <c r="C33" s="263">
        <v>-1101.046</v>
      </c>
      <c r="D33" s="260">
        <v>-1440.4292</v>
      </c>
      <c r="E33" s="260">
        <v>-2125.1327999999999</v>
      </c>
      <c r="F33" s="260">
        <v>-3645.3406</v>
      </c>
      <c r="G33" s="260">
        <v>-5064.8073999999997</v>
      </c>
      <c r="H33" s="260">
        <v>-7521.6653999999999</v>
      </c>
      <c r="I33" s="260">
        <v>-8298.6602000000003</v>
      </c>
      <c r="J33" s="260">
        <v>-8742.1043000000009</v>
      </c>
      <c r="K33" s="260">
        <v>-8385.1237999999994</v>
      </c>
      <c r="L33" s="260">
        <v>-11212.136399999999</v>
      </c>
      <c r="M33" s="260">
        <v>-13709.6178</v>
      </c>
      <c r="N33" s="260">
        <v>-12700.968199999999</v>
      </c>
      <c r="O33" s="262"/>
      <c r="P33" s="259" t="s">
        <v>455</v>
      </c>
    </row>
    <row r="34" spans="1:16" ht="12" customHeight="1">
      <c r="A34" s="259" t="s">
        <v>454</v>
      </c>
      <c r="B34" s="263">
        <v>1009.85</v>
      </c>
      <c r="C34" s="263">
        <v>1048.22</v>
      </c>
      <c r="D34" s="260">
        <v>1027.6600000000001</v>
      </c>
      <c r="E34" s="260">
        <v>1215.45</v>
      </c>
      <c r="F34" s="260">
        <v>1438.82</v>
      </c>
      <c r="G34" s="260">
        <v>1781.49</v>
      </c>
      <c r="H34" s="260">
        <v>2194.75</v>
      </c>
      <c r="I34" s="260">
        <v>2517.41</v>
      </c>
      <c r="J34" s="260">
        <v>2949.8</v>
      </c>
      <c r="K34" s="260">
        <v>2894.42</v>
      </c>
      <c r="L34" s="260">
        <v>3033.07</v>
      </c>
      <c r="M34" s="260" t="s">
        <v>905</v>
      </c>
      <c r="N34" s="260" t="s">
        <v>905</v>
      </c>
      <c r="O34" s="262"/>
      <c r="P34" s="259" t="s">
        <v>453</v>
      </c>
    </row>
    <row r="35" spans="1:16" ht="12" customHeight="1">
      <c r="A35" s="259" t="s">
        <v>452</v>
      </c>
      <c r="B35" s="263">
        <v>-8.5692000000000004</v>
      </c>
      <c r="C35" s="263">
        <v>-2149.2660000000001</v>
      </c>
      <c r="D35" s="260">
        <v>-2468.0891999999999</v>
      </c>
      <c r="E35" s="260">
        <v>-3340.5828000000001</v>
      </c>
      <c r="F35" s="260">
        <v>-5084.1606000000002</v>
      </c>
      <c r="G35" s="260">
        <v>-6846.2974000000004</v>
      </c>
      <c r="H35" s="260">
        <v>-9716.4153999999999</v>
      </c>
      <c r="I35" s="260">
        <v>-10816.0702</v>
      </c>
      <c r="J35" s="260">
        <v>-11691.9043</v>
      </c>
      <c r="K35" s="260">
        <v>-11279.543799999999</v>
      </c>
      <c r="L35" s="260">
        <v>-14245.206399999999</v>
      </c>
      <c r="M35" s="260">
        <v>-13709.6178</v>
      </c>
      <c r="N35" s="260">
        <v>-12700.968199999999</v>
      </c>
      <c r="O35" s="262"/>
      <c r="P35" s="259" t="s">
        <v>451</v>
      </c>
    </row>
    <row r="36" spans="1:16" ht="12" customHeight="1">
      <c r="A36" s="259" t="s">
        <v>450</v>
      </c>
      <c r="B36" s="263">
        <v>1001.2807</v>
      </c>
      <c r="C36" s="263">
        <v>1039.7261000000001</v>
      </c>
      <c r="D36" s="260">
        <v>1019.4019</v>
      </c>
      <c r="E36" s="260">
        <v>1209.3416</v>
      </c>
      <c r="F36" s="260">
        <v>1432.5890999999999</v>
      </c>
      <c r="G36" s="260">
        <v>1771.9373000000001</v>
      </c>
      <c r="H36" s="260">
        <v>2185.1999000000001</v>
      </c>
      <c r="I36" s="260">
        <v>2507.6707000000001</v>
      </c>
      <c r="J36" s="260">
        <v>2942.9315000000001</v>
      </c>
      <c r="K36" s="260">
        <v>2887.4191000000001</v>
      </c>
      <c r="L36" s="260">
        <v>3026.0374000000002</v>
      </c>
      <c r="M36" s="260">
        <v>3199.5717</v>
      </c>
      <c r="N36" s="260">
        <v>3296.3004000000001</v>
      </c>
      <c r="O36" s="262"/>
      <c r="P36" s="259" t="s">
        <v>449</v>
      </c>
    </row>
    <row r="37" spans="1:16" ht="12" customHeight="1">
      <c r="A37" s="259" t="s">
        <v>448</v>
      </c>
      <c r="B37" s="263">
        <v>-258.89800000000002</v>
      </c>
      <c r="C37" s="263" t="s">
        <v>559</v>
      </c>
      <c r="D37" s="260" t="s">
        <v>559</v>
      </c>
      <c r="E37" s="260" t="s">
        <v>559</v>
      </c>
      <c r="F37" s="260" t="s">
        <v>559</v>
      </c>
      <c r="G37" s="260" t="s">
        <v>559</v>
      </c>
      <c r="H37" s="260" t="s">
        <v>559</v>
      </c>
      <c r="I37" s="260" t="s">
        <v>559</v>
      </c>
      <c r="J37" s="260" t="s">
        <v>559</v>
      </c>
      <c r="K37" s="260" t="s">
        <v>559</v>
      </c>
      <c r="L37" s="260" t="s">
        <v>559</v>
      </c>
      <c r="M37" s="260" t="s">
        <v>905</v>
      </c>
      <c r="N37" s="260" t="s">
        <v>905</v>
      </c>
      <c r="O37" s="262"/>
      <c r="P37" s="259" t="s">
        <v>447</v>
      </c>
    </row>
    <row r="38" spans="1:16" ht="12" customHeight="1">
      <c r="A38" s="259" t="s">
        <v>446</v>
      </c>
      <c r="B38" s="263">
        <v>1015.33</v>
      </c>
      <c r="C38" s="263">
        <v>1544.011</v>
      </c>
      <c r="D38" s="260">
        <v>2054.9254999999998</v>
      </c>
      <c r="E38" s="260">
        <v>636.01409999999998</v>
      </c>
      <c r="F38" s="260">
        <v>2091.1298999999999</v>
      </c>
      <c r="G38" s="260">
        <v>173.10169999999999</v>
      </c>
      <c r="H38" s="260">
        <v>331.12139999999999</v>
      </c>
      <c r="I38" s="260">
        <v>8590.0149000000001</v>
      </c>
      <c r="J38" s="260">
        <v>8510.0334999999995</v>
      </c>
      <c r="K38" s="260">
        <v>2405.5826999999999</v>
      </c>
      <c r="L38" s="260">
        <v>13606.4606</v>
      </c>
      <c r="M38" s="260">
        <v>9160.9745000000003</v>
      </c>
      <c r="N38" s="260">
        <v>20243.594400000002</v>
      </c>
      <c r="O38" s="262"/>
      <c r="P38" s="259" t="s">
        <v>445</v>
      </c>
    </row>
    <row r="39" spans="1:16" ht="12" customHeight="1">
      <c r="A39" s="259" t="s">
        <v>444</v>
      </c>
      <c r="B39" s="263">
        <v>0</v>
      </c>
      <c r="C39" s="263">
        <v>-74.400000000000006</v>
      </c>
      <c r="D39" s="260">
        <v>0</v>
      </c>
      <c r="E39" s="260">
        <v>-60</v>
      </c>
      <c r="F39" s="260">
        <v>0</v>
      </c>
      <c r="G39" s="260">
        <v>0</v>
      </c>
      <c r="H39" s="260">
        <v>0</v>
      </c>
      <c r="I39" s="260">
        <v>-65.576899999999995</v>
      </c>
      <c r="J39" s="260">
        <v>-735.79960000000005</v>
      </c>
      <c r="K39" s="260">
        <v>-410.71300000000002</v>
      </c>
      <c r="L39" s="260">
        <v>-265.88529999999997</v>
      </c>
      <c r="M39" s="260">
        <v>-113.339</v>
      </c>
      <c r="N39" s="260">
        <v>57.476999999999997</v>
      </c>
      <c r="O39" s="262"/>
      <c r="P39" s="259" t="s">
        <v>443</v>
      </c>
    </row>
    <row r="40" spans="1:16" ht="12" customHeight="1">
      <c r="A40" s="259" t="s">
        <v>442</v>
      </c>
      <c r="B40" s="263">
        <v>809.697</v>
      </c>
      <c r="C40" s="263">
        <v>1144.26</v>
      </c>
      <c r="D40" s="260">
        <v>2155.84</v>
      </c>
      <c r="E40" s="260">
        <v>1335.01</v>
      </c>
      <c r="F40" s="260">
        <v>1599.04</v>
      </c>
      <c r="G40" s="260">
        <v>2578.7199999999998</v>
      </c>
      <c r="H40" s="260">
        <v>3466.53</v>
      </c>
      <c r="I40" s="260">
        <v>5490.96</v>
      </c>
      <c r="J40" s="260">
        <v>6923.65</v>
      </c>
      <c r="K40" s="260">
        <v>5576</v>
      </c>
      <c r="L40" s="260">
        <v>7328.24</v>
      </c>
      <c r="M40" s="260">
        <v>8232.6368999999995</v>
      </c>
      <c r="N40" s="260">
        <v>12239.6718</v>
      </c>
      <c r="O40" s="262"/>
      <c r="P40" s="259" t="s">
        <v>441</v>
      </c>
    </row>
    <row r="41" spans="1:16" ht="12" customHeight="1">
      <c r="A41" s="259" t="s">
        <v>440</v>
      </c>
      <c r="B41" s="263">
        <v>-481.392</v>
      </c>
      <c r="C41" s="263">
        <v>-317.90899999999999</v>
      </c>
      <c r="D41" s="260">
        <v>-316.04399999999998</v>
      </c>
      <c r="E41" s="260">
        <v>-1286.8900000000001</v>
      </c>
      <c r="F41" s="260">
        <v>-424.80599999999998</v>
      </c>
      <c r="G41" s="260">
        <v>-817.00699999999995</v>
      </c>
      <c r="H41" s="260">
        <v>-1991.93</v>
      </c>
      <c r="I41" s="260">
        <v>-390.33600000000001</v>
      </c>
      <c r="J41" s="260">
        <v>461.548</v>
      </c>
      <c r="K41" s="260">
        <v>-3583.77</v>
      </c>
      <c r="L41" s="260">
        <v>-820.31200000000001</v>
      </c>
      <c r="M41" s="260" t="s">
        <v>905</v>
      </c>
      <c r="N41" s="260" t="s">
        <v>905</v>
      </c>
      <c r="O41" s="262"/>
      <c r="P41" s="259" t="s">
        <v>439</v>
      </c>
    </row>
    <row r="42" spans="1:16" ht="12" customHeight="1">
      <c r="A42" s="259" t="s">
        <v>436</v>
      </c>
      <c r="B42" s="263">
        <v>-478.392</v>
      </c>
      <c r="C42" s="263">
        <v>-340.90899999999999</v>
      </c>
      <c r="D42" s="260">
        <v>-387.71</v>
      </c>
      <c r="E42" s="260">
        <v>-1286.8900000000001</v>
      </c>
      <c r="F42" s="260">
        <v>-425.80599999999998</v>
      </c>
      <c r="G42" s="260">
        <v>-817.70699999999999</v>
      </c>
      <c r="H42" s="260">
        <v>-1992.71</v>
      </c>
      <c r="I42" s="260">
        <v>-391.07400000000001</v>
      </c>
      <c r="J42" s="260">
        <v>460.82799999999997</v>
      </c>
      <c r="K42" s="260">
        <v>-3584.47</v>
      </c>
      <c r="L42" s="260">
        <v>-821.16099999999994</v>
      </c>
      <c r="M42" s="260" t="s">
        <v>905</v>
      </c>
      <c r="N42" s="260" t="s">
        <v>905</v>
      </c>
      <c r="O42" s="262"/>
      <c r="P42" s="259" t="s">
        <v>435</v>
      </c>
    </row>
    <row r="43" spans="1:16" ht="12" customHeight="1">
      <c r="A43" s="259" t="s">
        <v>434</v>
      </c>
      <c r="B43" s="263">
        <v>-3</v>
      </c>
      <c r="C43" s="263">
        <v>23</v>
      </c>
      <c r="D43" s="260">
        <v>71.665999999999997</v>
      </c>
      <c r="E43" s="260">
        <v>0</v>
      </c>
      <c r="F43" s="260">
        <v>1</v>
      </c>
      <c r="G43" s="260">
        <v>0.7</v>
      </c>
      <c r="H43" s="260">
        <v>0.78390000000000004</v>
      </c>
      <c r="I43" s="260">
        <v>0.73819999999999997</v>
      </c>
      <c r="J43" s="260">
        <v>0.71930000000000005</v>
      </c>
      <c r="K43" s="260">
        <v>0.70050000000000001</v>
      </c>
      <c r="L43" s="260">
        <v>0.84919999999999995</v>
      </c>
      <c r="M43" s="260" t="s">
        <v>905</v>
      </c>
      <c r="N43" s="260" t="s">
        <v>905</v>
      </c>
      <c r="O43" s="262"/>
      <c r="P43" s="259" t="s">
        <v>433</v>
      </c>
    </row>
    <row r="44" spans="1:16" ht="12" customHeight="1">
      <c r="A44" s="259" t="s">
        <v>438</v>
      </c>
      <c r="B44" s="263">
        <v>75.311999999999998</v>
      </c>
      <c r="C44" s="263">
        <v>-54.030099999999997</v>
      </c>
      <c r="D44" s="260">
        <v>1724.3</v>
      </c>
      <c r="E44" s="260">
        <v>1210.53</v>
      </c>
      <c r="F44" s="260">
        <v>1244.42</v>
      </c>
      <c r="G44" s="260">
        <v>2578.71</v>
      </c>
      <c r="H44" s="260">
        <v>380.322</v>
      </c>
      <c r="I44" s="260">
        <v>4029.59</v>
      </c>
      <c r="J44" s="260">
        <v>-1.0217000000000001</v>
      </c>
      <c r="K44" s="260">
        <v>1246.58</v>
      </c>
      <c r="L44" s="260">
        <v>5748.2</v>
      </c>
      <c r="M44" s="260" t="s">
        <v>905</v>
      </c>
      <c r="N44" s="260" t="s">
        <v>905</v>
      </c>
      <c r="O44" s="262"/>
      <c r="P44" s="259" t="s">
        <v>437</v>
      </c>
    </row>
    <row r="45" spans="1:16" ht="12" customHeight="1">
      <c r="A45" s="259" t="s">
        <v>436</v>
      </c>
      <c r="B45" s="263">
        <v>122.9</v>
      </c>
      <c r="C45" s="263">
        <v>42.619900000000001</v>
      </c>
      <c r="D45" s="260">
        <v>-9.1</v>
      </c>
      <c r="E45" s="260">
        <v>0.6</v>
      </c>
      <c r="F45" s="260">
        <v>-46.948</v>
      </c>
      <c r="G45" s="260">
        <v>769.08199999999999</v>
      </c>
      <c r="H45" s="260">
        <v>-44.996200000000002</v>
      </c>
      <c r="I45" s="260">
        <v>69.670400000000001</v>
      </c>
      <c r="J45" s="260">
        <v>84.730400000000003</v>
      </c>
      <c r="K45" s="260">
        <v>46.739199999999997</v>
      </c>
      <c r="L45" s="260">
        <v>86.5655</v>
      </c>
      <c r="M45" s="260" t="s">
        <v>905</v>
      </c>
      <c r="N45" s="260" t="s">
        <v>905</v>
      </c>
      <c r="O45" s="262"/>
      <c r="P45" s="259" t="s">
        <v>435</v>
      </c>
    </row>
    <row r="46" spans="1:16" ht="12" customHeight="1">
      <c r="A46" s="259" t="s">
        <v>434</v>
      </c>
      <c r="B46" s="263">
        <v>-47.588000000000001</v>
      </c>
      <c r="C46" s="263">
        <v>-96.65</v>
      </c>
      <c r="D46" s="260">
        <v>1733.4</v>
      </c>
      <c r="E46" s="260">
        <v>1209.93</v>
      </c>
      <c r="F46" s="260">
        <v>1291.3699999999999</v>
      </c>
      <c r="G46" s="260">
        <v>1809.63</v>
      </c>
      <c r="H46" s="260">
        <v>425.31799999999998</v>
      </c>
      <c r="I46" s="260">
        <v>3959.92</v>
      </c>
      <c r="J46" s="260">
        <v>-85.752099999999999</v>
      </c>
      <c r="K46" s="260">
        <v>1199.8399999999999</v>
      </c>
      <c r="L46" s="260">
        <v>5661.63</v>
      </c>
      <c r="M46" s="260" t="s">
        <v>905</v>
      </c>
      <c r="N46" s="260" t="s">
        <v>905</v>
      </c>
      <c r="O46" s="262"/>
      <c r="P46" s="259" t="s">
        <v>433</v>
      </c>
    </row>
    <row r="47" spans="1:16" ht="12" customHeight="1">
      <c r="A47" s="259" t="s">
        <v>432</v>
      </c>
      <c r="B47" s="263">
        <v>190.75</v>
      </c>
      <c r="C47" s="263">
        <v>664.49800000000005</v>
      </c>
      <c r="D47" s="260">
        <v>0.17599999999999999</v>
      </c>
      <c r="E47" s="260">
        <v>127.47499999999999</v>
      </c>
      <c r="F47" s="260">
        <v>13.7119</v>
      </c>
      <c r="G47" s="260">
        <v>-1083.75</v>
      </c>
      <c r="H47" s="260">
        <v>-508.48399999999998</v>
      </c>
      <c r="I47" s="260">
        <v>-443.31400000000002</v>
      </c>
      <c r="J47" s="260">
        <v>859.59500000000003</v>
      </c>
      <c r="K47" s="260">
        <v>94.871200000000002</v>
      </c>
      <c r="L47" s="260">
        <v>-1111.26</v>
      </c>
      <c r="M47" s="260" t="s">
        <v>905</v>
      </c>
      <c r="N47" s="260" t="s">
        <v>905</v>
      </c>
      <c r="O47" s="262"/>
      <c r="P47" s="259" t="s">
        <v>431</v>
      </c>
    </row>
    <row r="48" spans="1:16" ht="12" customHeight="1">
      <c r="A48" s="259" t="s">
        <v>424</v>
      </c>
      <c r="B48" s="263">
        <v>-31.25</v>
      </c>
      <c r="C48" s="263">
        <v>-16.381</v>
      </c>
      <c r="D48" s="260">
        <v>151.90100000000001</v>
      </c>
      <c r="E48" s="260">
        <v>119.377</v>
      </c>
      <c r="F48" s="260">
        <v>85.526700000000005</v>
      </c>
      <c r="G48" s="260">
        <v>-161.85</v>
      </c>
      <c r="H48" s="260">
        <v>424.84699999999998</v>
      </c>
      <c r="I48" s="260">
        <v>759.56399999999996</v>
      </c>
      <c r="J48" s="260">
        <v>338.274</v>
      </c>
      <c r="K48" s="260">
        <v>895.65899999999999</v>
      </c>
      <c r="L48" s="260">
        <v>-221.857</v>
      </c>
      <c r="M48" s="260" t="s">
        <v>905</v>
      </c>
      <c r="N48" s="260" t="s">
        <v>905</v>
      </c>
      <c r="O48" s="262"/>
      <c r="P48" s="259" t="s">
        <v>430</v>
      </c>
    </row>
    <row r="49" spans="1:16" ht="12" customHeight="1">
      <c r="A49" s="259" t="s">
        <v>422</v>
      </c>
      <c r="B49" s="263">
        <v>-60</v>
      </c>
      <c r="C49" s="263">
        <v>-5.1212999999999997</v>
      </c>
      <c r="D49" s="260">
        <v>-3.7248999999999999</v>
      </c>
      <c r="E49" s="260">
        <v>-202.68</v>
      </c>
      <c r="F49" s="260">
        <v>-64.112200000000001</v>
      </c>
      <c r="G49" s="260">
        <v>-214.471</v>
      </c>
      <c r="H49" s="260">
        <v>-32.803600000000003</v>
      </c>
      <c r="I49" s="260">
        <v>-16.395099999999999</v>
      </c>
      <c r="J49" s="260">
        <v>32.446100000000001</v>
      </c>
      <c r="K49" s="260">
        <v>-47.094799999999999</v>
      </c>
      <c r="L49" s="260">
        <v>39.975700000000003</v>
      </c>
      <c r="M49" s="260" t="s">
        <v>905</v>
      </c>
      <c r="N49" s="260" t="s">
        <v>905</v>
      </c>
      <c r="O49" s="262"/>
      <c r="P49" s="259" t="s">
        <v>429</v>
      </c>
    </row>
    <row r="50" spans="1:16" ht="12" customHeight="1">
      <c r="A50" s="259" t="s">
        <v>420</v>
      </c>
      <c r="B50" s="263">
        <v>233</v>
      </c>
      <c r="C50" s="263">
        <v>48</v>
      </c>
      <c r="D50" s="260">
        <v>35</v>
      </c>
      <c r="E50" s="260">
        <v>185.964</v>
      </c>
      <c r="F50" s="260">
        <v>71.297399999999996</v>
      </c>
      <c r="G50" s="260">
        <v>-323.89400000000001</v>
      </c>
      <c r="H50" s="260">
        <v>-122.111</v>
      </c>
      <c r="I50" s="260">
        <v>-19.088699999999999</v>
      </c>
      <c r="J50" s="260">
        <v>-702.40899999999999</v>
      </c>
      <c r="K50" s="260">
        <v>106.197</v>
      </c>
      <c r="L50" s="260">
        <v>-173.44900000000001</v>
      </c>
      <c r="M50" s="260" t="s">
        <v>905</v>
      </c>
      <c r="N50" s="260" t="s">
        <v>905</v>
      </c>
      <c r="O50" s="262"/>
      <c r="P50" s="259" t="s">
        <v>428</v>
      </c>
    </row>
    <row r="51" spans="1:16" ht="12" customHeight="1">
      <c r="A51" s="259" t="s">
        <v>418</v>
      </c>
      <c r="B51" s="263">
        <v>49</v>
      </c>
      <c r="C51" s="263">
        <v>638.00030000000004</v>
      </c>
      <c r="D51" s="260">
        <v>-183</v>
      </c>
      <c r="E51" s="260">
        <v>24.814</v>
      </c>
      <c r="F51" s="260">
        <v>-79</v>
      </c>
      <c r="G51" s="260">
        <v>-383.53500000000003</v>
      </c>
      <c r="H51" s="260">
        <v>-778.41639999999995</v>
      </c>
      <c r="I51" s="260">
        <v>-1167.3942</v>
      </c>
      <c r="J51" s="260">
        <v>1191.2838999999999</v>
      </c>
      <c r="K51" s="260">
        <v>-859.89</v>
      </c>
      <c r="L51" s="260">
        <v>-755.92970000000003</v>
      </c>
      <c r="M51" s="260" t="s">
        <v>905</v>
      </c>
      <c r="N51" s="260" t="s">
        <v>905</v>
      </c>
      <c r="O51" s="262"/>
      <c r="P51" s="259" t="s">
        <v>427</v>
      </c>
    </row>
    <row r="52" spans="1:16" ht="12" customHeight="1">
      <c r="A52" s="259" t="s">
        <v>426</v>
      </c>
      <c r="B52" s="263">
        <v>420.96</v>
      </c>
      <c r="C52" s="263">
        <v>181.59209999999999</v>
      </c>
      <c r="D52" s="260">
        <v>-1509.3463999999999</v>
      </c>
      <c r="E52" s="260">
        <v>-690.11080000000004</v>
      </c>
      <c r="F52" s="260">
        <v>-341.23590000000002</v>
      </c>
      <c r="G52" s="260">
        <v>-3083.5711999999999</v>
      </c>
      <c r="H52" s="260">
        <v>-1015.3165</v>
      </c>
      <c r="I52" s="260">
        <v>-31.308</v>
      </c>
      <c r="J52" s="260">
        <v>1002.0619</v>
      </c>
      <c r="K52" s="260">
        <v>-517.3854</v>
      </c>
      <c r="L52" s="260">
        <v>2727.4780000000001</v>
      </c>
      <c r="M52" s="260" t="s">
        <v>905</v>
      </c>
      <c r="N52" s="260" t="s">
        <v>905</v>
      </c>
      <c r="O52" s="262"/>
      <c r="P52" s="259" t="s">
        <v>425</v>
      </c>
    </row>
    <row r="53" spans="1:16" ht="12" customHeight="1">
      <c r="A53" s="259" t="s">
        <v>424</v>
      </c>
      <c r="B53" s="263">
        <v>24.1</v>
      </c>
      <c r="C53" s="263">
        <v>-10.9</v>
      </c>
      <c r="D53" s="260">
        <v>-3.6</v>
      </c>
      <c r="E53" s="260">
        <v>-8.1</v>
      </c>
      <c r="F53" s="260">
        <v>6.1989999999999998</v>
      </c>
      <c r="G53" s="260">
        <v>4.6726000000000001</v>
      </c>
      <c r="H53" s="260">
        <v>31.8202</v>
      </c>
      <c r="I53" s="260">
        <v>-22.952300000000001</v>
      </c>
      <c r="J53" s="260">
        <v>5.2511000000000001</v>
      </c>
      <c r="K53" s="260">
        <v>813.529</v>
      </c>
      <c r="L53" s="260">
        <v>4.9580000000000002</v>
      </c>
      <c r="M53" s="260" t="s">
        <v>905</v>
      </c>
      <c r="N53" s="260" t="s">
        <v>905</v>
      </c>
      <c r="O53" s="262"/>
      <c r="P53" s="259" t="s">
        <v>423</v>
      </c>
    </row>
    <row r="54" spans="1:16" ht="12" customHeight="1">
      <c r="A54" s="259" t="s">
        <v>422</v>
      </c>
      <c r="B54" s="263">
        <v>666.10799999999995</v>
      </c>
      <c r="C54" s="263">
        <v>599.26400000000001</v>
      </c>
      <c r="D54" s="260">
        <v>-781.24099999999999</v>
      </c>
      <c r="E54" s="260">
        <v>-294.154</v>
      </c>
      <c r="F54" s="260">
        <v>-130.46100000000001</v>
      </c>
      <c r="G54" s="260">
        <v>-2692.05</v>
      </c>
      <c r="H54" s="260">
        <v>-544.70600000000002</v>
      </c>
      <c r="I54" s="260">
        <v>-4567.74</v>
      </c>
      <c r="J54" s="260">
        <v>-1439.1</v>
      </c>
      <c r="K54" s="260">
        <v>-651.06600000000003</v>
      </c>
      <c r="L54" s="260">
        <v>-3587.23</v>
      </c>
      <c r="M54" s="260" t="s">
        <v>905</v>
      </c>
      <c r="N54" s="260" t="s">
        <v>905</v>
      </c>
      <c r="O54" s="262"/>
      <c r="P54" s="259" t="s">
        <v>421</v>
      </c>
    </row>
    <row r="55" spans="1:16" ht="12" customHeight="1">
      <c r="A55" s="259" t="s">
        <v>420</v>
      </c>
      <c r="B55" s="263">
        <v>-168.46899999999999</v>
      </c>
      <c r="C55" s="263">
        <v>-499</v>
      </c>
      <c r="D55" s="260">
        <v>-513</v>
      </c>
      <c r="E55" s="260">
        <v>-84.383200000000002</v>
      </c>
      <c r="F55" s="260">
        <v>52.867199999999997</v>
      </c>
      <c r="G55" s="260">
        <v>326.89600000000002</v>
      </c>
      <c r="H55" s="260">
        <v>-138.976</v>
      </c>
      <c r="I55" s="260">
        <v>3595.7</v>
      </c>
      <c r="J55" s="260">
        <v>859.97500000000002</v>
      </c>
      <c r="K55" s="260">
        <v>-351.67500000000001</v>
      </c>
      <c r="L55" s="260">
        <v>3684</v>
      </c>
      <c r="M55" s="260" t="s">
        <v>905</v>
      </c>
      <c r="N55" s="260" t="s">
        <v>905</v>
      </c>
      <c r="O55" s="262"/>
      <c r="P55" s="259" t="s">
        <v>419</v>
      </c>
    </row>
    <row r="56" spans="1:16" ht="12" customHeight="1">
      <c r="A56" s="259" t="s">
        <v>418</v>
      </c>
      <c r="B56" s="263">
        <v>-100.779</v>
      </c>
      <c r="C56" s="263">
        <v>92.228099999999998</v>
      </c>
      <c r="D56" s="260">
        <v>-211.50540000000001</v>
      </c>
      <c r="E56" s="260">
        <v>-303.47359999999998</v>
      </c>
      <c r="F56" s="260">
        <v>-269.84109999999998</v>
      </c>
      <c r="G56" s="260">
        <v>-723.08979999999997</v>
      </c>
      <c r="H56" s="260">
        <v>-363.4547</v>
      </c>
      <c r="I56" s="260">
        <v>963.68420000000003</v>
      </c>
      <c r="J56" s="260">
        <v>1575.9357</v>
      </c>
      <c r="K56" s="260">
        <v>-328.17340000000002</v>
      </c>
      <c r="L56" s="260">
        <v>2625.7498999999998</v>
      </c>
      <c r="M56" s="260" t="s">
        <v>905</v>
      </c>
      <c r="N56" s="260" t="s">
        <v>905</v>
      </c>
      <c r="O56" s="262"/>
      <c r="P56" s="259" t="s">
        <v>417</v>
      </c>
    </row>
    <row r="57" spans="1:16" ht="12" customHeight="1">
      <c r="A57" s="259" t="s">
        <v>416</v>
      </c>
      <c r="B57" s="263">
        <v>659.22299999999996</v>
      </c>
      <c r="C57" s="263">
        <v>109.7642</v>
      </c>
      <c r="D57" s="260">
        <v>-141.94569999999999</v>
      </c>
      <c r="E57" s="260">
        <v>706.72709999999995</v>
      </c>
      <c r="F57" s="260">
        <v>173.9127</v>
      </c>
      <c r="G57" s="260">
        <v>195.65620000000001</v>
      </c>
      <c r="H57" s="260">
        <v>-517.28340000000003</v>
      </c>
      <c r="I57" s="260">
        <v>-522.93089999999995</v>
      </c>
      <c r="J57" s="260">
        <v>-112.2046</v>
      </c>
      <c r="K57" s="260">
        <v>-675.34979999999996</v>
      </c>
      <c r="L57" s="260">
        <v>1348.4781</v>
      </c>
      <c r="M57" s="260">
        <v>-1128.8096</v>
      </c>
      <c r="N57" s="260">
        <v>1700.4296999999999</v>
      </c>
      <c r="O57" s="262"/>
      <c r="P57" s="259" t="s">
        <v>415</v>
      </c>
    </row>
    <row r="58" spans="1:16" ht="12" customHeight="1">
      <c r="A58" s="259" t="s">
        <v>414</v>
      </c>
      <c r="B58" s="263">
        <v>-130.17500000000001</v>
      </c>
      <c r="C58" s="263">
        <v>450.96390000000002</v>
      </c>
      <c r="D58" s="260">
        <v>819.27530000000002</v>
      </c>
      <c r="E58" s="260">
        <v>412.88560000000001</v>
      </c>
      <c r="F58" s="260">
        <v>2324.8517999999999</v>
      </c>
      <c r="G58" s="260">
        <v>1527.6967999999999</v>
      </c>
      <c r="H58" s="260">
        <v>2726.2348000000002</v>
      </c>
      <c r="I58" s="260">
        <v>9587.6072000000004</v>
      </c>
      <c r="J58" s="260">
        <v>3112.3416000000002</v>
      </c>
      <c r="K58" s="260">
        <v>1007.3625</v>
      </c>
      <c r="L58" s="260">
        <v>11172.8663</v>
      </c>
      <c r="M58" s="260">
        <v>4691.4282000000003</v>
      </c>
      <c r="N58" s="260">
        <v>14807.966700000001</v>
      </c>
      <c r="O58" s="262"/>
      <c r="P58" s="259" t="s">
        <v>413</v>
      </c>
    </row>
    <row r="59" spans="1:16" ht="12" customHeight="1">
      <c r="A59" s="256" t="s">
        <v>412</v>
      </c>
      <c r="B59" s="258">
        <v>130.17500000000001</v>
      </c>
      <c r="C59" s="258">
        <v>-450.96390000000002</v>
      </c>
      <c r="D59" s="258">
        <v>-819.27530000000002</v>
      </c>
      <c r="E59" s="258">
        <v>-412.88560000000001</v>
      </c>
      <c r="F59" s="258">
        <v>-2324.8517999999999</v>
      </c>
      <c r="G59" s="258">
        <v>-1527.6967999999999</v>
      </c>
      <c r="H59" s="258">
        <v>-2726.2348000000002</v>
      </c>
      <c r="I59" s="258">
        <v>-9587.6072000000004</v>
      </c>
      <c r="J59" s="258">
        <v>-3112.3416000000002</v>
      </c>
      <c r="K59" s="258">
        <v>-1007.3625</v>
      </c>
      <c r="L59" s="258">
        <v>-11172.8663</v>
      </c>
      <c r="M59" s="258">
        <v>-4691.4282000000003</v>
      </c>
      <c r="N59" s="258">
        <v>-14807.966700000001</v>
      </c>
      <c r="O59" s="261"/>
      <c r="P59" s="256" t="s">
        <v>411</v>
      </c>
    </row>
    <row r="60" spans="1:16" ht="12" customHeight="1">
      <c r="A60" s="259" t="s">
        <v>410</v>
      </c>
      <c r="B60" s="258">
        <v>329.33300000000003</v>
      </c>
      <c r="C60" s="258">
        <v>-449.74290000000002</v>
      </c>
      <c r="D60" s="258">
        <v>-832.8673</v>
      </c>
      <c r="E60" s="258">
        <v>-476.8186</v>
      </c>
      <c r="F60" s="260">
        <v>-2351.1887999999999</v>
      </c>
      <c r="G60" s="260">
        <v>-1627.8849</v>
      </c>
      <c r="H60" s="260">
        <v>-2752.9168</v>
      </c>
      <c r="I60" s="260">
        <v>-9654.3772000000008</v>
      </c>
      <c r="J60" s="260">
        <v>-3168.8516</v>
      </c>
      <c r="K60" s="260">
        <v>-1043.4652000000001</v>
      </c>
      <c r="L60" s="260">
        <v>-11191.908299999999</v>
      </c>
      <c r="M60" s="260">
        <v>-4724.2201999999997</v>
      </c>
      <c r="N60" s="260">
        <v>-14826.519700000001</v>
      </c>
      <c r="O60" s="252"/>
      <c r="P60" s="259" t="s">
        <v>409</v>
      </c>
    </row>
    <row r="61" spans="1:16" ht="12" customHeight="1">
      <c r="A61" s="259" t="s">
        <v>408</v>
      </c>
      <c r="B61" s="260">
        <v>-141.22800000000001</v>
      </c>
      <c r="C61" s="260">
        <v>0</v>
      </c>
      <c r="D61" s="260">
        <v>0</v>
      </c>
      <c r="E61" s="258">
        <v>0</v>
      </c>
      <c r="F61" s="260">
        <v>0</v>
      </c>
      <c r="G61" s="260">
        <v>0</v>
      </c>
      <c r="H61" s="260">
        <v>0</v>
      </c>
      <c r="I61" s="260">
        <v>0</v>
      </c>
      <c r="J61" s="260">
        <v>0</v>
      </c>
      <c r="K61" s="260">
        <v>0</v>
      </c>
      <c r="L61" s="260">
        <v>0</v>
      </c>
      <c r="M61" s="260">
        <v>0</v>
      </c>
      <c r="N61" s="260">
        <v>0</v>
      </c>
      <c r="O61" s="252"/>
      <c r="P61" s="259" t="s">
        <v>407</v>
      </c>
    </row>
    <row r="62" spans="1:16" s="228" customFormat="1" ht="12" customHeight="1">
      <c r="A62" s="256" t="s">
        <v>406</v>
      </c>
      <c r="B62" s="258">
        <v>-57.93</v>
      </c>
      <c r="C62" s="258">
        <v>-1.2210000000000001</v>
      </c>
      <c r="D62" s="258">
        <v>13.592000000000001</v>
      </c>
      <c r="E62" s="258">
        <v>63.933</v>
      </c>
      <c r="F62" s="258">
        <v>26.337</v>
      </c>
      <c r="G62" s="258">
        <v>100.18810000000001</v>
      </c>
      <c r="H62" s="258">
        <v>26.681999999999999</v>
      </c>
      <c r="I62" s="258">
        <v>66.77</v>
      </c>
      <c r="J62" s="258">
        <v>56.51</v>
      </c>
      <c r="K62" s="258">
        <v>36.102600000000002</v>
      </c>
      <c r="L62" s="258">
        <v>19.042000000000002</v>
      </c>
      <c r="M62" s="258">
        <v>32.792000000000002</v>
      </c>
      <c r="N62" s="258">
        <v>18.553000000000001</v>
      </c>
      <c r="O62" s="257"/>
      <c r="P62" s="256" t="s">
        <v>405</v>
      </c>
    </row>
    <row r="63" spans="1:16" s="228" customFormat="1" ht="12" customHeight="1">
      <c r="A63" s="255"/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</row>
    <row r="64" spans="1:16" ht="12" customHeight="1">
      <c r="A64" s="253"/>
      <c r="B64" s="252"/>
      <c r="C64" s="252"/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</row>
    <row r="65" spans="1:16" ht="12" customHeight="1">
      <c r="A65" s="250" t="s">
        <v>31</v>
      </c>
      <c r="B65" s="252"/>
      <c r="C65" s="252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2"/>
    </row>
    <row r="66" spans="1:16" ht="12" customHeight="1">
      <c r="A66" s="251" t="s">
        <v>901</v>
      </c>
      <c r="B66" s="252"/>
      <c r="C66" s="252"/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</row>
    <row r="67" spans="1:16" ht="12" customHeight="1">
      <c r="A67" s="250" t="s">
        <v>902</v>
      </c>
      <c r="B67" s="252"/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</row>
    <row r="68" spans="1:16" ht="12" customHeight="1">
      <c r="A68" s="250"/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</row>
    <row r="69" spans="1:16" ht="12" customHeight="1">
      <c r="A69" s="250" t="s">
        <v>46</v>
      </c>
      <c r="B69" s="252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</row>
    <row r="70" spans="1:16" ht="12" customHeight="1">
      <c r="A70" s="251" t="s">
        <v>903</v>
      </c>
    </row>
    <row r="71" spans="1:16" ht="12" customHeight="1">
      <c r="A71" s="250" t="s">
        <v>904</v>
      </c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codeName="Sheet11">
    <pageSetUpPr fitToPage="1"/>
  </sheetPr>
  <dimension ref="A1:P61"/>
  <sheetViews>
    <sheetView showGridLines="0" workbookViewId="0"/>
  </sheetViews>
  <sheetFormatPr defaultColWidth="11.28515625" defaultRowHeight="12" customHeight="1"/>
  <cols>
    <col min="1" max="1" width="26.85546875" style="24" customWidth="1"/>
    <col min="2" max="14" width="8.85546875" style="24" customWidth="1"/>
    <col min="15" max="15" width="2.28515625" style="24" customWidth="1"/>
    <col min="16" max="16" width="29.7109375" style="24" customWidth="1"/>
    <col min="17" max="16384" width="11.28515625" style="24"/>
  </cols>
  <sheetData>
    <row r="1" spans="1:16" s="37" customFormat="1" ht="12" customHeight="1">
      <c r="A1" s="132" t="s">
        <v>71</v>
      </c>
      <c r="E1" s="81"/>
      <c r="I1" s="66"/>
      <c r="J1" s="66"/>
      <c r="K1" s="66"/>
      <c r="P1" s="132"/>
    </row>
    <row r="2" spans="1:16" ht="12" customHeight="1">
      <c r="A2" s="13" t="s">
        <v>33</v>
      </c>
      <c r="E2" s="36"/>
      <c r="I2" s="12"/>
      <c r="J2" s="12"/>
      <c r="K2" s="12"/>
      <c r="P2" s="1" t="s">
        <v>41</v>
      </c>
    </row>
    <row r="3" spans="1:16" ht="12" customHeight="1">
      <c r="A3" s="56" t="s">
        <v>15</v>
      </c>
      <c r="D3" s="36"/>
      <c r="E3" s="36"/>
      <c r="I3" s="12"/>
      <c r="J3" s="12"/>
      <c r="K3" s="12"/>
      <c r="P3" s="141" t="s">
        <v>44</v>
      </c>
    </row>
    <row r="4" spans="1:16" ht="12" customHeight="1">
      <c r="A4" s="93" t="s">
        <v>7</v>
      </c>
      <c r="D4" s="36"/>
      <c r="E4" s="36"/>
      <c r="I4" s="12"/>
      <c r="J4" s="12"/>
      <c r="K4" s="12"/>
      <c r="P4" s="92" t="s">
        <v>59</v>
      </c>
    </row>
    <row r="5" spans="1:16" ht="12" customHeight="1">
      <c r="A5" s="105"/>
      <c r="B5" s="17"/>
      <c r="C5" s="17"/>
      <c r="D5" s="18"/>
      <c r="E5" s="18"/>
      <c r="F5" s="17"/>
      <c r="G5" s="17"/>
      <c r="H5" s="8"/>
      <c r="I5" s="8"/>
      <c r="J5" s="8"/>
      <c r="K5" s="8"/>
      <c r="L5" s="17"/>
      <c r="M5" s="17"/>
      <c r="N5" s="17"/>
      <c r="O5" s="17"/>
      <c r="P5" s="105"/>
    </row>
    <row r="6" spans="1:16" ht="10.199999999999999">
      <c r="A6" s="38"/>
      <c r="B6" s="39">
        <v>2000</v>
      </c>
      <c r="C6" s="39">
        <v>2001</v>
      </c>
      <c r="D6" s="39">
        <v>2002</v>
      </c>
      <c r="E6" s="40">
        <v>2003</v>
      </c>
      <c r="F6" s="38">
        <v>2004</v>
      </c>
      <c r="G6" s="38">
        <v>2005</v>
      </c>
      <c r="H6" s="9">
        <v>2006</v>
      </c>
      <c r="I6" s="9">
        <v>2007</v>
      </c>
      <c r="J6" s="9">
        <v>2008</v>
      </c>
      <c r="K6" s="9">
        <v>2009</v>
      </c>
      <c r="L6" s="38">
        <v>2010</v>
      </c>
      <c r="M6" s="9">
        <v>2011</v>
      </c>
      <c r="N6" s="9">
        <v>2012</v>
      </c>
      <c r="O6" s="38" t="s">
        <v>37</v>
      </c>
      <c r="P6" s="38"/>
    </row>
    <row r="7" spans="1:16" ht="24" customHeight="1">
      <c r="H7" s="8"/>
      <c r="I7" s="8"/>
      <c r="J7" s="8"/>
      <c r="K7" s="8"/>
    </row>
    <row r="8" spans="1:16" s="37" customFormat="1" ht="12.9" customHeight="1">
      <c r="A8" s="14" t="s">
        <v>14</v>
      </c>
      <c r="B8" s="140">
        <v>6954.9095083495713</v>
      </c>
      <c r="C8" s="140">
        <v>7025.7299382182291</v>
      </c>
      <c r="D8" s="140">
        <v>7713.9000002489474</v>
      </c>
      <c r="E8" s="57">
        <v>9090.732707160163</v>
      </c>
      <c r="F8" s="57">
        <v>12809.169414004527</v>
      </c>
      <c r="G8" s="57">
        <v>17367.684267048156</v>
      </c>
      <c r="H8" s="57">
        <v>23830.147244838314</v>
      </c>
      <c r="I8" s="57">
        <v>28094.019126088009</v>
      </c>
      <c r="J8" s="57">
        <v>31018.479629195266</v>
      </c>
      <c r="K8" s="57">
        <v>26961.518361131108</v>
      </c>
      <c r="L8" s="57">
        <v>35564.829779388609</v>
      </c>
      <c r="M8" s="57">
        <v>46268.497928862278</v>
      </c>
      <c r="N8" s="57">
        <v>45639.454831006282</v>
      </c>
      <c r="P8" s="14" t="s">
        <v>14</v>
      </c>
    </row>
    <row r="9" spans="1:16" s="37" customFormat="1" ht="12.9" customHeight="1">
      <c r="A9" s="66"/>
      <c r="B9" s="140"/>
      <c r="C9" s="140"/>
      <c r="D9" s="140"/>
      <c r="E9" s="57"/>
      <c r="F9" s="57"/>
      <c r="G9" s="57"/>
      <c r="H9" s="57"/>
      <c r="I9" s="57"/>
      <c r="J9" s="57"/>
      <c r="K9" s="57"/>
      <c r="L9" s="57"/>
      <c r="M9" s="57"/>
      <c r="N9" s="57"/>
      <c r="P9" s="66"/>
    </row>
    <row r="10" spans="1:16" s="37" customFormat="1" ht="12.9" customHeight="1">
      <c r="A10" s="14" t="s">
        <v>24</v>
      </c>
      <c r="B10" s="140">
        <v>4804.4427719895702</v>
      </c>
      <c r="C10" s="140">
        <v>4730.3091947982293</v>
      </c>
      <c r="D10" s="140">
        <v>5368.5715502489493</v>
      </c>
      <c r="E10" s="57">
        <v>6356.3181181601631</v>
      </c>
      <c r="F10" s="57">
        <v>9198.5680716545285</v>
      </c>
      <c r="G10" s="57">
        <v>12949.559679998156</v>
      </c>
      <c r="H10" s="57">
        <v>18461.046039268313</v>
      </c>
      <c r="I10" s="57">
        <v>21666.402926298008</v>
      </c>
      <c r="J10" s="57">
        <v>23265.725082655266</v>
      </c>
      <c r="K10" s="57">
        <v>20622.126602751105</v>
      </c>
      <c r="L10" s="57">
        <v>27669.114422738603</v>
      </c>
      <c r="M10" s="57">
        <v>35837.459381632281</v>
      </c>
      <c r="N10" s="57">
        <v>34246.977619186269</v>
      </c>
      <c r="P10" s="142" t="s">
        <v>60</v>
      </c>
    </row>
    <row r="11" spans="1:16" ht="12.9" customHeight="1">
      <c r="A11" s="12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P11" s="143"/>
    </row>
    <row r="12" spans="1:16" ht="12.9" customHeight="1">
      <c r="A12" s="12" t="s">
        <v>175</v>
      </c>
      <c r="B12" s="27">
        <v>954.6514127963261</v>
      </c>
      <c r="C12" s="27">
        <v>926.21985882439469</v>
      </c>
      <c r="D12" s="27">
        <v>892.33696566808305</v>
      </c>
      <c r="E12" s="59">
        <v>821.30427402835107</v>
      </c>
      <c r="F12" s="59">
        <v>1103.6856787913796</v>
      </c>
      <c r="G12" s="59">
        <v>1303.0091172090906</v>
      </c>
      <c r="H12" s="59">
        <v>1335.1616278556833</v>
      </c>
      <c r="I12" s="59">
        <v>1460.1750864820103</v>
      </c>
      <c r="J12" s="59">
        <v>1797.3858471823089</v>
      </c>
      <c r="K12" s="59">
        <v>1683.2189063352466</v>
      </c>
      <c r="L12" s="59">
        <v>1883.5611875669993</v>
      </c>
      <c r="M12" s="59">
        <v>2099.1802646371134</v>
      </c>
      <c r="N12" s="59">
        <v>2291.7472758788867</v>
      </c>
      <c r="P12" s="143" t="s">
        <v>203</v>
      </c>
    </row>
    <row r="13" spans="1:16" ht="12.9" customHeight="1">
      <c r="A13" s="26" t="s">
        <v>176</v>
      </c>
      <c r="B13" s="31">
        <v>874.01163831629503</v>
      </c>
      <c r="C13" s="31">
        <v>835.07067972398193</v>
      </c>
      <c r="D13" s="31">
        <v>823.14726426477478</v>
      </c>
      <c r="E13" s="59">
        <v>742.23304852725551</v>
      </c>
      <c r="F13" s="59">
        <v>954.46018420389919</v>
      </c>
      <c r="G13" s="59">
        <v>1147.4470317352141</v>
      </c>
      <c r="H13" s="59">
        <v>1139.0483020464035</v>
      </c>
      <c r="I13" s="59">
        <v>1210.9733308755294</v>
      </c>
      <c r="J13" s="59">
        <v>1412.5985590333723</v>
      </c>
      <c r="K13" s="59">
        <v>1425.4167730669226</v>
      </c>
      <c r="L13" s="59">
        <v>1609.3163802114736</v>
      </c>
      <c r="M13" s="59">
        <v>1766.5801101317777</v>
      </c>
      <c r="N13" s="59">
        <v>1766.0715909866938</v>
      </c>
      <c r="P13" s="10" t="s">
        <v>204</v>
      </c>
    </row>
    <row r="14" spans="1:16" ht="12.9" customHeight="1">
      <c r="A14" s="26" t="s">
        <v>177</v>
      </c>
      <c r="B14" s="31">
        <v>80.639774480031107</v>
      </c>
      <c r="C14" s="31">
        <v>91.149179100412837</v>
      </c>
      <c r="D14" s="31">
        <v>69.189701403308149</v>
      </c>
      <c r="E14" s="59">
        <v>79.07122550109554</v>
      </c>
      <c r="F14" s="59">
        <v>149.22549458748037</v>
      </c>
      <c r="G14" s="59">
        <v>155.56208547387646</v>
      </c>
      <c r="H14" s="59">
        <v>196.11332580927979</v>
      </c>
      <c r="I14" s="59">
        <v>249.20175560648082</v>
      </c>
      <c r="J14" s="59">
        <v>384.78728814893668</v>
      </c>
      <c r="K14" s="59">
        <v>257.80213326832427</v>
      </c>
      <c r="L14" s="59">
        <v>274.24480735552589</v>
      </c>
      <c r="M14" s="59">
        <v>332.60015450533569</v>
      </c>
      <c r="N14" s="59">
        <v>525.67568489219218</v>
      </c>
      <c r="P14" s="10" t="s">
        <v>205</v>
      </c>
    </row>
    <row r="15" spans="1:16" ht="12.9" customHeight="1">
      <c r="A15" s="12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P15" s="143"/>
    </row>
    <row r="16" spans="1:16" ht="12.9" customHeight="1">
      <c r="A16" s="26" t="s">
        <v>178</v>
      </c>
      <c r="B16" s="31">
        <v>248.93180432254206</v>
      </c>
      <c r="C16" s="31">
        <v>207.45637555185573</v>
      </c>
      <c r="D16" s="31">
        <v>216.22983293290727</v>
      </c>
      <c r="E16" s="59">
        <v>224.11642752186026</v>
      </c>
      <c r="F16" s="59">
        <v>325.10780249821039</v>
      </c>
      <c r="G16" s="59">
        <v>331.07794685062703</v>
      </c>
      <c r="H16" s="59">
        <v>573.66587994337112</v>
      </c>
      <c r="I16" s="59">
        <v>460.42811133796545</v>
      </c>
      <c r="J16" s="59">
        <v>685.93448714902649</v>
      </c>
      <c r="K16" s="59">
        <v>636.21977953609189</v>
      </c>
      <c r="L16" s="59">
        <v>974.55085876715873</v>
      </c>
      <c r="M16" s="59">
        <v>1672.4833176197194</v>
      </c>
      <c r="N16" s="59">
        <v>1075.1376330388027</v>
      </c>
      <c r="P16" s="10" t="s">
        <v>206</v>
      </c>
    </row>
    <row r="17" spans="1:16" ht="12.9" customHeight="1">
      <c r="A17" s="26" t="s">
        <v>179</v>
      </c>
      <c r="B17" s="31">
        <v>5.0039049664324997</v>
      </c>
      <c r="C17" s="31">
        <v>4.7656993626203006</v>
      </c>
      <c r="D17" s="31">
        <v>2.3329037884656803</v>
      </c>
      <c r="E17" s="59">
        <v>5.7119794865304767</v>
      </c>
      <c r="F17" s="59">
        <v>6.2899371371195008</v>
      </c>
      <c r="G17" s="59">
        <v>3.2921485467168119</v>
      </c>
      <c r="H17" s="59">
        <v>6.9951433869702093</v>
      </c>
      <c r="I17" s="59">
        <v>3.2175254226136762</v>
      </c>
      <c r="J17" s="59">
        <v>2.2959907319090158</v>
      </c>
      <c r="K17" s="59">
        <v>2.6893137556225595</v>
      </c>
      <c r="L17" s="59">
        <v>1.0988988033986848</v>
      </c>
      <c r="M17" s="59">
        <v>7.7897263295566521</v>
      </c>
      <c r="N17" s="59">
        <v>4.4908103358024389</v>
      </c>
      <c r="P17" s="10" t="s">
        <v>207</v>
      </c>
    </row>
    <row r="18" spans="1:16" ht="12.9" customHeight="1">
      <c r="A18" s="26" t="s">
        <v>180</v>
      </c>
      <c r="B18" s="31">
        <v>16.018735659453817</v>
      </c>
      <c r="C18" s="31">
        <v>16.741047885896389</v>
      </c>
      <c r="D18" s="31">
        <v>16.275543173869004</v>
      </c>
      <c r="E18" s="59">
        <v>19.190220859972889</v>
      </c>
      <c r="F18" s="59">
        <v>14.57623802152531</v>
      </c>
      <c r="G18" s="59">
        <v>12.715400017867921</v>
      </c>
      <c r="H18" s="59">
        <v>42.953855435164719</v>
      </c>
      <c r="I18" s="59">
        <v>18.771743197782303</v>
      </c>
      <c r="J18" s="59">
        <v>24.71947724068648</v>
      </c>
      <c r="K18" s="59">
        <v>37.052232269603508</v>
      </c>
      <c r="L18" s="59">
        <v>64.748658972748032</v>
      </c>
      <c r="M18" s="59">
        <v>47.591731271706287</v>
      </c>
      <c r="N18" s="59">
        <v>5.8055794065433055</v>
      </c>
      <c r="P18" s="10" t="s">
        <v>208</v>
      </c>
    </row>
    <row r="19" spans="1:16" ht="12.9" customHeight="1">
      <c r="A19" s="26" t="s">
        <v>181</v>
      </c>
      <c r="B19" s="31">
        <v>223.31516622665575</v>
      </c>
      <c r="C19" s="31">
        <v>180.50412386333906</v>
      </c>
      <c r="D19" s="31">
        <v>188.08929197057259</v>
      </c>
      <c r="E19" s="59">
        <v>181.13049017535693</v>
      </c>
      <c r="F19" s="59">
        <v>289.88949933956559</v>
      </c>
      <c r="G19" s="59">
        <v>306.65647728604233</v>
      </c>
      <c r="H19" s="59">
        <v>515.03606512123611</v>
      </c>
      <c r="I19" s="59">
        <v>426.9489077175694</v>
      </c>
      <c r="J19" s="59">
        <v>645.09316017643096</v>
      </c>
      <c r="K19" s="59">
        <v>584.43989151086578</v>
      </c>
      <c r="L19" s="59">
        <v>888.27783399101213</v>
      </c>
      <c r="M19" s="59">
        <v>1580.8421300184571</v>
      </c>
      <c r="N19" s="59">
        <v>1009.2133682964568</v>
      </c>
      <c r="P19" s="10" t="s">
        <v>209</v>
      </c>
    </row>
    <row r="20" spans="1:16" ht="12.9" customHeight="1">
      <c r="A20" s="60" t="s">
        <v>182</v>
      </c>
      <c r="B20" s="31">
        <v>4.5939974699999997</v>
      </c>
      <c r="C20" s="31">
        <v>5.4455044400000006</v>
      </c>
      <c r="D20" s="31">
        <v>9.532093999999999</v>
      </c>
      <c r="E20" s="59">
        <v>18.083736999999999</v>
      </c>
      <c r="F20" s="59">
        <v>14.352127999999999</v>
      </c>
      <c r="G20" s="59">
        <v>8.4139210000000002</v>
      </c>
      <c r="H20" s="59">
        <v>8.6808160000000001</v>
      </c>
      <c r="I20" s="59">
        <v>11.489934999999999</v>
      </c>
      <c r="J20" s="59">
        <v>13.825858999999999</v>
      </c>
      <c r="K20" s="59">
        <v>12.038342</v>
      </c>
      <c r="L20" s="59">
        <v>20.425466999999998</v>
      </c>
      <c r="M20" s="59">
        <v>36.259729999999998</v>
      </c>
      <c r="N20" s="59">
        <v>55.627875000000003</v>
      </c>
      <c r="P20" s="145" t="s">
        <v>84</v>
      </c>
    </row>
    <row r="21" spans="1:16" ht="12.9" customHeight="1">
      <c r="A21" s="12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P21" s="12"/>
    </row>
    <row r="22" spans="1:16" ht="12.9" customHeight="1">
      <c r="A22" s="26" t="s">
        <v>183</v>
      </c>
      <c r="B22" s="31">
        <v>3220.1289688516713</v>
      </c>
      <c r="C22" s="31">
        <v>3205.2931147140648</v>
      </c>
      <c r="D22" s="31">
        <v>3808.9487976935407</v>
      </c>
      <c r="E22" s="59">
        <v>4689.9145898344887</v>
      </c>
      <c r="F22" s="59">
        <v>7123.8177396289511</v>
      </c>
      <c r="G22" s="59">
        <v>9789.851018853291</v>
      </c>
      <c r="H22" s="59">
        <v>14734.514653881037</v>
      </c>
      <c r="I22" s="59">
        <v>17439.352246936651</v>
      </c>
      <c r="J22" s="59">
        <v>18100.9679482994</v>
      </c>
      <c r="K22" s="59">
        <v>16382.171698998589</v>
      </c>
      <c r="L22" s="59">
        <v>21722.936464753879</v>
      </c>
      <c r="M22" s="59">
        <v>27361.465270707711</v>
      </c>
      <c r="N22" s="59">
        <v>25920.883094996665</v>
      </c>
      <c r="P22" s="10" t="s">
        <v>210</v>
      </c>
    </row>
    <row r="23" spans="1:16" ht="12.9" customHeight="1">
      <c r="A23" s="26" t="s">
        <v>184</v>
      </c>
      <c r="B23" s="31">
        <v>932.57593714502514</v>
      </c>
      <c r="C23" s="31">
        <v>985.64759252032627</v>
      </c>
      <c r="D23" s="31">
        <v>1187.0908471244556</v>
      </c>
      <c r="E23" s="59">
        <v>1260.5186561952255</v>
      </c>
      <c r="F23" s="59">
        <v>2480.6236979205564</v>
      </c>
      <c r="G23" s="59">
        <v>3471.7925030825727</v>
      </c>
      <c r="H23" s="59">
        <v>5995.5425857802074</v>
      </c>
      <c r="I23" s="59">
        <v>7219.0687201917526</v>
      </c>
      <c r="J23" s="59">
        <v>7276.9520400628562</v>
      </c>
      <c r="K23" s="59">
        <v>5933.730319704202</v>
      </c>
      <c r="L23" s="59">
        <v>8870.3662842186241</v>
      </c>
      <c r="M23" s="59">
        <v>10711.352115849122</v>
      </c>
      <c r="N23" s="59">
        <v>10483.358856560779</v>
      </c>
      <c r="P23" s="10" t="s">
        <v>211</v>
      </c>
    </row>
    <row r="24" spans="1:16" ht="12.9" customHeight="1">
      <c r="A24" s="26" t="s">
        <v>185</v>
      </c>
      <c r="B24" s="98">
        <v>170.23490419894966</v>
      </c>
      <c r="C24" s="98">
        <v>149.53313411061023</v>
      </c>
      <c r="D24" s="98">
        <v>155.35035367231379</v>
      </c>
      <c r="E24" s="59">
        <v>211.04810687864253</v>
      </c>
      <c r="F24" s="59">
        <v>345.66885031530501</v>
      </c>
      <c r="G24" s="59">
        <v>301.42824946255462</v>
      </c>
      <c r="H24" s="59">
        <v>408.95943950741975</v>
      </c>
      <c r="I24" s="59">
        <v>595.09949347270776</v>
      </c>
      <c r="J24" s="59">
        <v>662.76975228062634</v>
      </c>
      <c r="K24" s="59">
        <v>478.88103413128721</v>
      </c>
      <c r="L24" s="59">
        <v>663.15592816786898</v>
      </c>
      <c r="M24" s="59">
        <v>755.34697921668624</v>
      </c>
      <c r="N24" s="59">
        <v>525.7732069975641</v>
      </c>
      <c r="P24" s="10" t="s">
        <v>212</v>
      </c>
    </row>
    <row r="25" spans="1:16" ht="12.9" customHeight="1">
      <c r="A25" s="26" t="s">
        <v>186</v>
      </c>
      <c r="B25" s="31">
        <v>66.559642855946763</v>
      </c>
      <c r="C25" s="31">
        <v>81.390512114658677</v>
      </c>
      <c r="D25" s="31">
        <v>82.948350117734989</v>
      </c>
      <c r="E25" s="59">
        <v>94.071155286086011</v>
      </c>
      <c r="F25" s="59">
        <v>129.086379662735</v>
      </c>
      <c r="G25" s="59">
        <v>216.08820048135402</v>
      </c>
      <c r="H25" s="59">
        <v>255.980414405424</v>
      </c>
      <c r="I25" s="59">
        <v>285.41642566243098</v>
      </c>
      <c r="J25" s="59">
        <v>385.08789704585701</v>
      </c>
      <c r="K25" s="59">
        <v>297.86408909887507</v>
      </c>
      <c r="L25" s="59">
        <v>523.27652882321797</v>
      </c>
      <c r="M25" s="59">
        <v>1023.139727010499</v>
      </c>
      <c r="N25" s="59">
        <v>856.41111100961905</v>
      </c>
      <c r="P25" s="10" t="s">
        <v>213</v>
      </c>
    </row>
    <row r="26" spans="1:16" ht="12.9" customHeight="1">
      <c r="A26" s="60" t="s">
        <v>187</v>
      </c>
      <c r="B26" s="31">
        <v>1144.6879007819434</v>
      </c>
      <c r="C26" s="31">
        <v>1166.1510018972365</v>
      </c>
      <c r="D26" s="31">
        <v>1500.7131947480184</v>
      </c>
      <c r="E26" s="59">
        <v>2101.6390659258686</v>
      </c>
      <c r="F26" s="59">
        <v>2424.2925796680306</v>
      </c>
      <c r="G26" s="59">
        <v>3095.3817285179334</v>
      </c>
      <c r="H26" s="59">
        <v>4032.3967101888061</v>
      </c>
      <c r="I26" s="59">
        <v>4187.4032129251573</v>
      </c>
      <c r="J26" s="59">
        <v>5586.0346055150185</v>
      </c>
      <c r="K26" s="59">
        <v>6805.3134237616459</v>
      </c>
      <c r="L26" s="59">
        <v>7756.1822143651843</v>
      </c>
      <c r="M26" s="59">
        <v>10103.762364576631</v>
      </c>
      <c r="N26" s="59">
        <v>9558.485238780293</v>
      </c>
      <c r="P26" s="145" t="s">
        <v>214</v>
      </c>
    </row>
    <row r="27" spans="1:16" ht="12.9" customHeight="1">
      <c r="A27" s="26" t="s">
        <v>188</v>
      </c>
      <c r="B27" s="31">
        <v>179.49614153888743</v>
      </c>
      <c r="C27" s="31">
        <v>168.63439229631862</v>
      </c>
      <c r="D27" s="31">
        <v>173.65175584429204</v>
      </c>
      <c r="E27" s="59">
        <v>191.03816764303701</v>
      </c>
      <c r="F27" s="59">
        <v>260.15600839637307</v>
      </c>
      <c r="G27" s="59">
        <v>280.59696729592804</v>
      </c>
      <c r="H27" s="59">
        <v>479.57414763659699</v>
      </c>
      <c r="I27" s="59">
        <v>538.233568262017</v>
      </c>
      <c r="J27" s="59">
        <v>595.44527574297194</v>
      </c>
      <c r="K27" s="59">
        <v>214.08494407795499</v>
      </c>
      <c r="L27" s="59">
        <v>118.20838016762899</v>
      </c>
      <c r="M27" s="59">
        <v>219.34758989576</v>
      </c>
      <c r="N27" s="59">
        <v>209.26903843039898</v>
      </c>
      <c r="P27" s="10" t="s">
        <v>215</v>
      </c>
    </row>
    <row r="28" spans="1:16" ht="12.9" customHeight="1">
      <c r="A28" s="26" t="s">
        <v>189</v>
      </c>
      <c r="B28" s="31">
        <v>190.38862364315452</v>
      </c>
      <c r="C28" s="31">
        <v>196.00646277058104</v>
      </c>
      <c r="D28" s="31">
        <v>210.78124708255982</v>
      </c>
      <c r="E28" s="59">
        <v>201.34993409332668</v>
      </c>
      <c r="F28" s="59">
        <v>389.10418488135406</v>
      </c>
      <c r="G28" s="59">
        <v>491.44418980452406</v>
      </c>
      <c r="H28" s="59">
        <v>712.57749036803477</v>
      </c>
      <c r="I28" s="59">
        <v>1032.9556582579808</v>
      </c>
      <c r="J28" s="59">
        <v>1135.6647188208904</v>
      </c>
      <c r="K28" s="59">
        <v>1115.595891505006</v>
      </c>
      <c r="L28" s="59">
        <v>1578.8088600715344</v>
      </c>
      <c r="M28" s="59">
        <v>2424.1350174857826</v>
      </c>
      <c r="N28" s="59">
        <v>2500.6444847584567</v>
      </c>
      <c r="P28" s="10" t="s">
        <v>216</v>
      </c>
    </row>
    <row r="29" spans="1:16" ht="12.9" customHeight="1">
      <c r="A29" s="26" t="s">
        <v>190</v>
      </c>
      <c r="B29" s="31">
        <v>495.76205383776386</v>
      </c>
      <c r="C29" s="31">
        <v>419.41727003433391</v>
      </c>
      <c r="D29" s="31">
        <v>428.93999310416604</v>
      </c>
      <c r="E29" s="59">
        <v>528.72289881230267</v>
      </c>
      <c r="F29" s="59">
        <v>576.8379277845977</v>
      </c>
      <c r="G29" s="59">
        <v>805.1120342084248</v>
      </c>
      <c r="H29" s="59">
        <v>1991.2060139945499</v>
      </c>
      <c r="I29" s="59">
        <v>2539.4072801646053</v>
      </c>
      <c r="J29" s="59">
        <v>1468.2951198311805</v>
      </c>
      <c r="K29" s="59">
        <v>1233.1758697196176</v>
      </c>
      <c r="L29" s="59">
        <v>1691.1853569398208</v>
      </c>
      <c r="M29" s="59">
        <v>1522.2434806732326</v>
      </c>
      <c r="N29" s="59">
        <v>1330.6960344595557</v>
      </c>
      <c r="P29" s="10" t="s">
        <v>190</v>
      </c>
    </row>
    <row r="30" spans="1:16" ht="12.9" customHeight="1">
      <c r="A30" s="26" t="s">
        <v>191</v>
      </c>
      <c r="B30" s="31">
        <v>33.131470287055905</v>
      </c>
      <c r="C30" s="31">
        <v>32.879746382368886</v>
      </c>
      <c r="D30" s="31">
        <v>64.361099595305944</v>
      </c>
      <c r="E30" s="59">
        <v>94.581817856451764</v>
      </c>
      <c r="F30" s="59">
        <v>505.93067134894267</v>
      </c>
      <c r="G30" s="59">
        <v>1106.766069290964</v>
      </c>
      <c r="H30" s="59">
        <v>834.1438566491853</v>
      </c>
      <c r="I30" s="59">
        <v>991.16764057624141</v>
      </c>
      <c r="J30" s="59">
        <v>943.09487178572181</v>
      </c>
      <c r="K30" s="59">
        <v>275.96500791530212</v>
      </c>
      <c r="L30" s="59">
        <v>492.44321334968663</v>
      </c>
      <c r="M30" s="59">
        <v>570.92178234039375</v>
      </c>
      <c r="N30" s="59">
        <v>434.79154137198589</v>
      </c>
      <c r="P30" s="88" t="s">
        <v>217</v>
      </c>
    </row>
    <row r="31" spans="1:16" ht="12.9" customHeight="1">
      <c r="A31" s="26" t="s">
        <v>192</v>
      </c>
      <c r="B31" s="98">
        <v>7.2922945629440932</v>
      </c>
      <c r="C31" s="98">
        <v>5.6330025876311103</v>
      </c>
      <c r="D31" s="98">
        <v>5.111956404694058</v>
      </c>
      <c r="E31" s="59">
        <v>6.9447871435482362</v>
      </c>
      <c r="F31" s="59">
        <v>12.117439651057403</v>
      </c>
      <c r="G31" s="59">
        <v>21.241076709036349</v>
      </c>
      <c r="H31" s="59">
        <v>24.133995350814729</v>
      </c>
      <c r="I31" s="59">
        <v>50.600247423758653</v>
      </c>
      <c r="J31" s="59">
        <v>47.623667214277958</v>
      </c>
      <c r="K31" s="59">
        <v>27.561119084697907</v>
      </c>
      <c r="L31" s="59">
        <v>29.309698650313383</v>
      </c>
      <c r="M31" s="59">
        <v>31.216213659606183</v>
      </c>
      <c r="N31" s="59">
        <v>21.453582628014185</v>
      </c>
      <c r="P31" s="10" t="s">
        <v>218</v>
      </c>
    </row>
    <row r="32" spans="1:16" ht="12.9" customHeight="1">
      <c r="A32" s="12"/>
      <c r="B32" s="27"/>
      <c r="C32" s="27"/>
      <c r="D32" s="27"/>
      <c r="E32" s="59"/>
      <c r="F32" s="59"/>
      <c r="G32" s="59"/>
      <c r="H32" s="59"/>
      <c r="I32" s="59"/>
      <c r="J32" s="59"/>
      <c r="K32" s="59"/>
      <c r="L32" s="59"/>
      <c r="M32" s="59"/>
      <c r="N32" s="59"/>
      <c r="P32" s="12"/>
    </row>
    <row r="33" spans="1:16" ht="12.9" customHeight="1">
      <c r="A33" s="26" t="s">
        <v>193</v>
      </c>
      <c r="B33" s="31">
        <v>380.73058601903142</v>
      </c>
      <c r="C33" s="31">
        <v>391.33984570791353</v>
      </c>
      <c r="D33" s="31">
        <v>451.0559539544181</v>
      </c>
      <c r="E33" s="59">
        <v>620.98282677546308</v>
      </c>
      <c r="F33" s="59">
        <v>645.956850735986</v>
      </c>
      <c r="G33" s="59">
        <v>1525.621597085149</v>
      </c>
      <c r="H33" s="59">
        <v>1817.7038775882188</v>
      </c>
      <c r="I33" s="59">
        <v>2306.4474815413805</v>
      </c>
      <c r="J33" s="59">
        <v>2681.4368000245331</v>
      </c>
      <c r="K33" s="59">
        <v>1920.5162178811775</v>
      </c>
      <c r="L33" s="59">
        <v>2804.5278112705651</v>
      </c>
      <c r="M33" s="59">
        <v>3420.8132570177386</v>
      </c>
      <c r="N33" s="59">
        <v>3628.6485242819244</v>
      </c>
      <c r="P33" s="10" t="s">
        <v>219</v>
      </c>
    </row>
    <row r="34" spans="1:16" ht="12.9" customHeight="1">
      <c r="A34" s="26" t="s">
        <v>194</v>
      </c>
      <c r="B34" s="31">
        <v>0</v>
      </c>
      <c r="C34" s="31">
        <v>0</v>
      </c>
      <c r="D34" s="31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283.53810037999995</v>
      </c>
      <c r="M34" s="59">
        <v>1283.5172716499999</v>
      </c>
      <c r="N34" s="59">
        <v>1330.5610909899999</v>
      </c>
      <c r="P34" s="10" t="s">
        <v>220</v>
      </c>
    </row>
    <row r="35" spans="1:16" ht="12.9" customHeight="1">
      <c r="A35" s="12"/>
      <c r="B35" s="31"/>
      <c r="C35" s="31"/>
      <c r="D35" s="31"/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1:16" s="37" customFormat="1" ht="12.9" customHeight="1">
      <c r="A36" s="14" t="s">
        <v>25</v>
      </c>
      <c r="B36" s="140">
        <v>2043.7491673900001</v>
      </c>
      <c r="C36" s="140">
        <v>2182.7830516599997</v>
      </c>
      <c r="D36" s="140">
        <v>2256.148827</v>
      </c>
      <c r="E36" s="140">
        <v>2620.3784999999998</v>
      </c>
      <c r="F36" s="140">
        <v>3479.1219999999998</v>
      </c>
      <c r="G36" s="140">
        <v>4277.0465000000004</v>
      </c>
      <c r="H36" s="140">
        <v>5278.5277999999998</v>
      </c>
      <c r="I36" s="140">
        <v>6313.1265000000003</v>
      </c>
      <c r="J36" s="57">
        <v>7562.3077000000003</v>
      </c>
      <c r="K36" s="57">
        <v>6185.6025999999993</v>
      </c>
      <c r="L36" s="57">
        <v>7641.45</v>
      </c>
      <c r="M36" s="57">
        <v>10130.272300000001</v>
      </c>
      <c r="N36" s="57">
        <v>11047.338100000001</v>
      </c>
      <c r="P36" s="142" t="s">
        <v>75</v>
      </c>
    </row>
    <row r="37" spans="1:16" ht="12.9" customHeight="1">
      <c r="A37" s="12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6" ht="12.9" customHeight="1">
      <c r="A38" s="26" t="s">
        <v>195</v>
      </c>
      <c r="B38" s="31">
        <v>394.04194025999999</v>
      </c>
      <c r="C38" s="31">
        <v>436.74477361999999</v>
      </c>
      <c r="D38" s="31">
        <v>549.77596800000003</v>
      </c>
      <c r="E38" s="59">
        <v>623.5924</v>
      </c>
      <c r="F38" s="59">
        <v>800.62810000000002</v>
      </c>
      <c r="G38" s="59">
        <v>1007.6961000000001</v>
      </c>
      <c r="H38" s="59">
        <v>1220.1224000000002</v>
      </c>
      <c r="I38" s="59">
        <v>1512.1504</v>
      </c>
      <c r="J38" s="59">
        <v>1912.6476</v>
      </c>
      <c r="K38" s="59">
        <v>1825.0702999999999</v>
      </c>
      <c r="L38" s="59">
        <v>2189.9854</v>
      </c>
      <c r="M38" s="59">
        <v>2830.3505</v>
      </c>
      <c r="N38" s="59">
        <v>3046.6151999999997</v>
      </c>
      <c r="P38" s="10" t="s">
        <v>221</v>
      </c>
    </row>
    <row r="39" spans="1:16" ht="12.9" customHeight="1">
      <c r="A39" s="26" t="s">
        <v>196</v>
      </c>
      <c r="B39" s="31">
        <v>176.79533702999998</v>
      </c>
      <c r="C39" s="31">
        <v>197.01070876999998</v>
      </c>
      <c r="D39" s="31">
        <v>163.817756</v>
      </c>
      <c r="E39" s="59">
        <v>204.95680000000004</v>
      </c>
      <c r="F39" s="59">
        <v>277.12689999999998</v>
      </c>
      <c r="G39" s="59">
        <v>322.67449999999997</v>
      </c>
      <c r="H39" s="59">
        <v>432.90429999999998</v>
      </c>
      <c r="I39" s="59">
        <v>499.51869999999997</v>
      </c>
      <c r="J39" s="59">
        <v>621.93760000000009</v>
      </c>
      <c r="K39" s="59">
        <v>518.08300000000008</v>
      </c>
      <c r="L39" s="59">
        <v>642.2611999999998</v>
      </c>
      <c r="M39" s="59">
        <v>1047.0497</v>
      </c>
      <c r="N39" s="59">
        <v>1010.5567000000001</v>
      </c>
      <c r="P39" s="10" t="s">
        <v>222</v>
      </c>
    </row>
    <row r="40" spans="1:16" ht="12.9" customHeight="1">
      <c r="A40" s="26" t="s">
        <v>197</v>
      </c>
      <c r="B40" s="31">
        <v>700.68001300999993</v>
      </c>
      <c r="C40" s="31">
        <v>664.22716068</v>
      </c>
      <c r="D40" s="31">
        <v>676.65328399999999</v>
      </c>
      <c r="E40" s="59">
        <v>823.25349999999992</v>
      </c>
      <c r="F40" s="59">
        <v>1092.3779999999999</v>
      </c>
      <c r="G40" s="59">
        <v>1275.1107</v>
      </c>
      <c r="H40" s="59">
        <v>1472.5702000000001</v>
      </c>
      <c r="I40" s="59">
        <v>1736.4664</v>
      </c>
      <c r="J40" s="59">
        <v>2025.8468000000005</v>
      </c>
      <c r="K40" s="59">
        <v>1494.7689</v>
      </c>
      <c r="L40" s="59">
        <v>1557.6968999999999</v>
      </c>
      <c r="M40" s="59">
        <v>1985.5692999999999</v>
      </c>
      <c r="N40" s="59">
        <v>2157.1381999999999</v>
      </c>
      <c r="P40" s="10" t="s">
        <v>197</v>
      </c>
    </row>
    <row r="41" spans="1:16" ht="12.9" customHeight="1">
      <c r="A41" s="26" t="s">
        <v>198</v>
      </c>
      <c r="B41" s="98">
        <v>123.04379088</v>
      </c>
      <c r="C41" s="98">
        <v>142.11985489</v>
      </c>
      <c r="D41" s="98">
        <v>177.14967300000001</v>
      </c>
      <c r="E41" s="59">
        <v>172.38889999999998</v>
      </c>
      <c r="F41" s="59">
        <v>214.31599999999997</v>
      </c>
      <c r="G41" s="59">
        <v>261.41929999999996</v>
      </c>
      <c r="H41" s="59">
        <v>333.28839999999997</v>
      </c>
      <c r="I41" s="59">
        <v>361.69349999999997</v>
      </c>
      <c r="J41" s="59">
        <v>427.76830000000001</v>
      </c>
      <c r="K41" s="59">
        <v>334.90630000000004</v>
      </c>
      <c r="L41" s="59">
        <v>354.57660000000004</v>
      </c>
      <c r="M41" s="59">
        <v>397.94739999999996</v>
      </c>
      <c r="N41" s="59">
        <v>432.18730000000005</v>
      </c>
      <c r="P41" s="10" t="s">
        <v>223</v>
      </c>
    </row>
    <row r="42" spans="1:16" ht="12.9" customHeight="1">
      <c r="A42" s="26" t="s">
        <v>199</v>
      </c>
      <c r="B42" s="31">
        <v>96.571573870000009</v>
      </c>
      <c r="C42" s="31">
        <v>160.03116621999999</v>
      </c>
      <c r="D42" s="31">
        <v>109.553347</v>
      </c>
      <c r="E42" s="59">
        <v>99.366500000000002</v>
      </c>
      <c r="F42" s="59">
        <v>136.13679999999999</v>
      </c>
      <c r="G42" s="59">
        <v>190.91669999999999</v>
      </c>
      <c r="H42" s="59">
        <v>164.41579999999999</v>
      </c>
      <c r="I42" s="59">
        <v>220.36680000000001</v>
      </c>
      <c r="J42" s="59">
        <v>327.77690000000001</v>
      </c>
      <c r="K42" s="59">
        <v>365.90340000000003</v>
      </c>
      <c r="L42" s="59">
        <v>394.13</v>
      </c>
      <c r="M42" s="59">
        <v>464.14800000000002</v>
      </c>
      <c r="N42" s="59">
        <v>532.18240000000003</v>
      </c>
      <c r="P42" s="10" t="s">
        <v>224</v>
      </c>
    </row>
    <row r="43" spans="1:16" ht="12.9" customHeight="1">
      <c r="A43" s="26" t="s">
        <v>200</v>
      </c>
      <c r="B43" s="31">
        <v>212.31752187999999</v>
      </c>
      <c r="C43" s="31">
        <v>246.62632327</v>
      </c>
      <c r="D43" s="31">
        <v>255.895105</v>
      </c>
      <c r="E43" s="59">
        <v>316.38580000000002</v>
      </c>
      <c r="F43" s="59">
        <v>415.00630000000001</v>
      </c>
      <c r="G43" s="59">
        <v>537.67169999999999</v>
      </c>
      <c r="H43" s="59">
        <v>601.67340000000002</v>
      </c>
      <c r="I43" s="59">
        <v>805.03100000000006</v>
      </c>
      <c r="J43" s="59">
        <v>1040.7969000000001</v>
      </c>
      <c r="K43" s="59">
        <v>836.52050000000008</v>
      </c>
      <c r="L43" s="59">
        <v>1223.4394</v>
      </c>
      <c r="M43" s="59">
        <v>1644.9778000000001</v>
      </c>
      <c r="N43" s="59">
        <v>1623.9705000000004</v>
      </c>
      <c r="P43" s="10" t="s">
        <v>225</v>
      </c>
    </row>
    <row r="44" spans="1:16" ht="12.9" customHeight="1">
      <c r="A44" s="26" t="s">
        <v>201</v>
      </c>
      <c r="B44" s="98">
        <v>264.82819819999997</v>
      </c>
      <c r="C44" s="98">
        <v>242.48181244999998</v>
      </c>
      <c r="D44" s="98">
        <v>222.38268800000003</v>
      </c>
      <c r="E44" s="59">
        <v>261.95409999999998</v>
      </c>
      <c r="F44" s="59">
        <v>391.10579999999993</v>
      </c>
      <c r="G44" s="59">
        <v>493.42250000000007</v>
      </c>
      <c r="H44" s="59">
        <v>828.88519999999994</v>
      </c>
      <c r="I44" s="59">
        <v>905.58400000000006</v>
      </c>
      <c r="J44" s="59">
        <v>908.78440000000012</v>
      </c>
      <c r="K44" s="59">
        <v>569.10579999999993</v>
      </c>
      <c r="L44" s="59">
        <v>918.25659999999982</v>
      </c>
      <c r="M44" s="59">
        <v>1127.6020999999998</v>
      </c>
      <c r="N44" s="59">
        <v>1253.0786000000001</v>
      </c>
      <c r="P44" s="10" t="s">
        <v>226</v>
      </c>
    </row>
    <row r="45" spans="1:16" ht="12.9" customHeight="1">
      <c r="A45" s="26" t="s">
        <v>131</v>
      </c>
      <c r="B45" s="31">
        <v>46.664355140000005</v>
      </c>
      <c r="C45" s="31">
        <v>57.735956440000002</v>
      </c>
      <c r="D45" s="31">
        <v>67.993572</v>
      </c>
      <c r="E45" s="59">
        <v>73.532599999999988</v>
      </c>
      <c r="F45" s="59">
        <v>94.471699999999998</v>
      </c>
      <c r="G45" s="59">
        <v>118.1891</v>
      </c>
      <c r="H45" s="59">
        <v>135.44210000000001</v>
      </c>
      <c r="I45" s="59">
        <v>164.96940000000001</v>
      </c>
      <c r="J45" s="59">
        <v>175.89179999999999</v>
      </c>
      <c r="K45" s="59">
        <v>147.97880000000001</v>
      </c>
      <c r="L45" s="59">
        <v>250.92809999999997</v>
      </c>
      <c r="M45" s="59">
        <v>487.40030000000007</v>
      </c>
      <c r="N45" s="59">
        <v>716.18849999999986</v>
      </c>
      <c r="P45" s="10" t="s">
        <v>227</v>
      </c>
    </row>
    <row r="46" spans="1:16" ht="12.9" customHeight="1">
      <c r="A46" s="26" t="s">
        <v>202</v>
      </c>
      <c r="B46" s="98">
        <v>28.806437119999998</v>
      </c>
      <c r="C46" s="98">
        <v>35.805295319999999</v>
      </c>
      <c r="D46" s="98">
        <v>32.927433999999998</v>
      </c>
      <c r="E46" s="59">
        <v>44.947900000000004</v>
      </c>
      <c r="F46" s="59">
        <v>57.952400000000004</v>
      </c>
      <c r="G46" s="59">
        <v>69.945899999999995</v>
      </c>
      <c r="H46" s="59">
        <v>89.225999999999999</v>
      </c>
      <c r="I46" s="59">
        <v>107.34630000000001</v>
      </c>
      <c r="J46" s="59">
        <v>120.8574</v>
      </c>
      <c r="K46" s="59">
        <v>93.265600000000006</v>
      </c>
      <c r="L46" s="59">
        <v>110.17580000000001</v>
      </c>
      <c r="M46" s="59">
        <v>145.22720000000001</v>
      </c>
      <c r="N46" s="59">
        <v>275.42070000000001</v>
      </c>
      <c r="P46" s="10" t="s">
        <v>228</v>
      </c>
    </row>
    <row r="47" spans="1:16" ht="12.9" customHeight="1">
      <c r="A47" s="12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P47" s="143"/>
    </row>
    <row r="48" spans="1:16" s="37" customFormat="1" ht="12.9" customHeight="1">
      <c r="A48" s="139" t="s">
        <v>87</v>
      </c>
      <c r="B48" s="68">
        <v>106.71756897</v>
      </c>
      <c r="C48" s="68">
        <v>112.63769176</v>
      </c>
      <c r="D48" s="68">
        <v>89.179623000000007</v>
      </c>
      <c r="E48" s="57">
        <v>114.03608899999999</v>
      </c>
      <c r="F48" s="57">
        <v>131.47934235</v>
      </c>
      <c r="G48" s="57">
        <v>141.07808704999999</v>
      </c>
      <c r="H48" s="57">
        <v>90.573405570000006</v>
      </c>
      <c r="I48" s="57">
        <v>114.48969979000002</v>
      </c>
      <c r="J48" s="57">
        <v>190.44684654</v>
      </c>
      <c r="K48" s="57">
        <v>153.78915838</v>
      </c>
      <c r="L48" s="57">
        <v>254.26535665</v>
      </c>
      <c r="M48" s="57">
        <v>300.76624722999992</v>
      </c>
      <c r="N48" s="57">
        <v>345.13911181999998</v>
      </c>
      <c r="P48" s="144" t="s">
        <v>88</v>
      </c>
    </row>
    <row r="49" spans="1:16" ht="12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1" spans="1:16" ht="12" customHeight="1">
      <c r="A51" s="26" t="s">
        <v>35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</row>
    <row r="52" spans="1:16" ht="12" customHeight="1">
      <c r="A52" s="26" t="s">
        <v>16</v>
      </c>
      <c r="B52" s="12"/>
      <c r="C52" s="12"/>
      <c r="D52" s="12"/>
    </row>
    <row r="53" spans="1:16" ht="12" customHeight="1">
      <c r="A53" s="24" t="s">
        <v>26</v>
      </c>
      <c r="B53" s="12"/>
      <c r="C53" s="12"/>
      <c r="D53" s="55"/>
    </row>
    <row r="54" spans="1:16" ht="12" customHeight="1">
      <c r="A54" s="24" t="s">
        <v>293</v>
      </c>
      <c r="B54" s="12"/>
      <c r="C54" s="12"/>
      <c r="D54" s="12"/>
    </row>
    <row r="55" spans="1:16" ht="12" customHeight="1">
      <c r="A55" s="60" t="s">
        <v>86</v>
      </c>
    </row>
    <row r="57" spans="1:16" ht="12" customHeight="1">
      <c r="A57" s="26" t="s">
        <v>61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P57" s="60"/>
    </row>
    <row r="58" spans="1:16" ht="12" customHeight="1">
      <c r="A58" s="26" t="s">
        <v>43</v>
      </c>
    </row>
    <row r="59" spans="1:16" ht="12" customHeight="1">
      <c r="A59" s="24" t="s">
        <v>62</v>
      </c>
    </row>
    <row r="60" spans="1:16" ht="12" customHeight="1">
      <c r="A60" s="24" t="s">
        <v>294</v>
      </c>
    </row>
    <row r="61" spans="1:16" ht="12" customHeight="1">
      <c r="A61" s="60" t="s">
        <v>85</v>
      </c>
    </row>
  </sheetData>
  <phoneticPr fontId="0" type="noConversion"/>
  <pageMargins left="0.5" right="0" top="0.49" bottom="0" header="0" footer="0"/>
  <pageSetup scale="80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 codeName="Sheet12">
    <pageSetUpPr fitToPage="1"/>
  </sheetPr>
  <dimension ref="A1:P209"/>
  <sheetViews>
    <sheetView showGridLines="0" workbookViewId="0">
      <selection activeCell="K3" sqref="K3"/>
    </sheetView>
  </sheetViews>
  <sheetFormatPr defaultColWidth="11.28515625" defaultRowHeight="12" customHeight="1"/>
  <cols>
    <col min="1" max="1" width="40.28515625" style="12" customWidth="1"/>
    <col min="2" max="14" width="8.7109375" style="12" customWidth="1"/>
    <col min="15" max="15" width="2.28515625" style="12" customWidth="1"/>
    <col min="16" max="16" width="33.42578125" style="12" customWidth="1"/>
    <col min="17" max="16384" width="11.28515625" style="12"/>
  </cols>
  <sheetData>
    <row r="1" spans="1:16" s="37" customFormat="1" ht="12" customHeight="1">
      <c r="A1" s="132" t="s">
        <v>72</v>
      </c>
      <c r="E1" s="81"/>
      <c r="I1" s="66"/>
      <c r="J1" s="66"/>
      <c r="K1" s="66"/>
      <c r="P1" s="132"/>
    </row>
    <row r="2" spans="1:16" s="24" customFormat="1" ht="12" customHeight="1">
      <c r="A2" s="13" t="s">
        <v>33</v>
      </c>
      <c r="E2" s="36"/>
      <c r="I2" s="12"/>
      <c r="J2" s="12"/>
      <c r="K2" s="12"/>
      <c r="P2" s="1" t="s">
        <v>41</v>
      </c>
    </row>
    <row r="3" spans="1:16" ht="12" customHeight="1">
      <c r="A3" s="14" t="s">
        <v>36</v>
      </c>
      <c r="B3" s="24"/>
      <c r="C3" s="24"/>
      <c r="D3" s="36"/>
      <c r="E3" s="36"/>
      <c r="P3" s="104" t="s">
        <v>45</v>
      </c>
    </row>
    <row r="4" spans="1:16" ht="12" customHeight="1">
      <c r="A4" s="93" t="s">
        <v>7</v>
      </c>
      <c r="B4" s="24"/>
      <c r="C4" s="24"/>
      <c r="D4" s="36"/>
      <c r="E4" s="36"/>
      <c r="P4" s="92" t="s">
        <v>59</v>
      </c>
    </row>
    <row r="5" spans="1:16" ht="12" customHeight="1">
      <c r="A5" s="105"/>
      <c r="B5" s="17"/>
      <c r="C5" s="17"/>
      <c r="D5" s="18"/>
      <c r="E5" s="18"/>
      <c r="F5" s="17"/>
      <c r="G5" s="17"/>
      <c r="H5" s="8"/>
      <c r="I5" s="8"/>
      <c r="J5" s="8"/>
      <c r="K5" s="8"/>
      <c r="L5" s="17"/>
      <c r="M5" s="17"/>
      <c r="N5" s="17"/>
      <c r="O5" s="17"/>
      <c r="P5" s="105"/>
    </row>
    <row r="6" spans="1:16" s="131" customFormat="1" ht="10.199999999999999">
      <c r="A6" s="128"/>
      <c r="B6" s="130">
        <v>2000</v>
      </c>
      <c r="C6" s="130">
        <v>2001</v>
      </c>
      <c r="D6" s="130">
        <v>2002</v>
      </c>
      <c r="E6" s="129">
        <v>2003</v>
      </c>
      <c r="F6" s="128">
        <v>2004</v>
      </c>
      <c r="G6" s="128">
        <v>2005</v>
      </c>
      <c r="H6" s="9">
        <v>2006</v>
      </c>
      <c r="I6" s="9">
        <v>2007</v>
      </c>
      <c r="J6" s="9">
        <v>2008</v>
      </c>
      <c r="K6" s="9">
        <v>2009</v>
      </c>
      <c r="L6" s="128">
        <v>2010</v>
      </c>
      <c r="M6" s="9">
        <v>2011</v>
      </c>
      <c r="N6" s="9">
        <v>2012</v>
      </c>
      <c r="O6" s="128" t="s">
        <v>37</v>
      </c>
      <c r="P6" s="128"/>
    </row>
    <row r="7" spans="1:16" ht="24" customHeight="1">
      <c r="H7" s="8"/>
      <c r="I7" s="8"/>
      <c r="J7" s="8"/>
      <c r="K7" s="8"/>
    </row>
    <row r="8" spans="1:16" s="37" customFormat="1" ht="12" customHeight="1">
      <c r="A8" s="14" t="s">
        <v>14</v>
      </c>
      <c r="B8" s="62">
        <v>7357.5712598100008</v>
      </c>
      <c r="C8" s="62">
        <v>7204.4782255071532</v>
      </c>
      <c r="D8" s="62">
        <v>7392.7922810000009</v>
      </c>
      <c r="E8" s="62">
        <v>8204.8487672788542</v>
      </c>
      <c r="F8" s="59">
        <v>9804.7759800000003</v>
      </c>
      <c r="G8" s="59">
        <v>12081.608791000001</v>
      </c>
      <c r="H8" s="59">
        <v>14844.082095000002</v>
      </c>
      <c r="I8" s="59">
        <v>19590.521778999999</v>
      </c>
      <c r="J8" s="59">
        <v>28449.181869</v>
      </c>
      <c r="K8" s="59">
        <v>21010.687576</v>
      </c>
      <c r="L8" s="59">
        <v>28815.319465999997</v>
      </c>
      <c r="M8" s="59">
        <v>36966.710664000006</v>
      </c>
      <c r="N8" s="59">
        <v>41112.660127000003</v>
      </c>
      <c r="O8" s="57"/>
      <c r="P8" s="14" t="s">
        <v>14</v>
      </c>
    </row>
    <row r="9" spans="1:16" s="24" customFormat="1" ht="12" customHeight="1">
      <c r="A9" s="12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9"/>
      <c r="P9" s="12"/>
    </row>
    <row r="10" spans="1:16" s="24" customFormat="1" ht="12" customHeight="1">
      <c r="A10" s="26" t="s">
        <v>229</v>
      </c>
      <c r="B10" s="62">
        <v>1494.2117510600001</v>
      </c>
      <c r="C10" s="62">
        <v>1634.9020152400003</v>
      </c>
      <c r="D10" s="62">
        <v>1754.131421</v>
      </c>
      <c r="E10" s="62">
        <v>1841.28701834</v>
      </c>
      <c r="F10" s="59">
        <v>1995.1317360000003</v>
      </c>
      <c r="G10" s="59">
        <v>2307.7603239999999</v>
      </c>
      <c r="H10" s="59">
        <v>2616.1026670000001</v>
      </c>
      <c r="I10" s="59">
        <v>3188.9203219999999</v>
      </c>
      <c r="J10" s="59">
        <v>4520.102535</v>
      </c>
      <c r="K10" s="59">
        <v>3962.3627409999995</v>
      </c>
      <c r="L10" s="59">
        <v>5488.7426439999999</v>
      </c>
      <c r="M10" s="59">
        <v>6691.5274369999997</v>
      </c>
      <c r="N10" s="59">
        <v>8247.2998329999991</v>
      </c>
      <c r="O10" s="59"/>
      <c r="P10" s="26" t="s">
        <v>253</v>
      </c>
    </row>
    <row r="11" spans="1:16" s="24" customFormat="1" ht="12" customHeight="1">
      <c r="A11" s="26" t="s">
        <v>237</v>
      </c>
      <c r="B11" s="62">
        <v>888.37280593000003</v>
      </c>
      <c r="C11" s="62">
        <v>986.64129478999985</v>
      </c>
      <c r="D11" s="62">
        <v>1032.1456230000001</v>
      </c>
      <c r="E11" s="62">
        <v>1034.6225487299998</v>
      </c>
      <c r="F11" s="59">
        <v>1152.7487660000002</v>
      </c>
      <c r="G11" s="59">
        <v>1337.7846730000001</v>
      </c>
      <c r="H11" s="59">
        <v>1462.5760910000001</v>
      </c>
      <c r="I11" s="59">
        <v>1750.6860060000001</v>
      </c>
      <c r="J11" s="59">
        <v>2328.3547399999998</v>
      </c>
      <c r="K11" s="59">
        <v>2136.9465479999999</v>
      </c>
      <c r="L11" s="59">
        <v>2808.5214920000003</v>
      </c>
      <c r="M11" s="59">
        <v>3465.0403420000002</v>
      </c>
      <c r="N11" s="59">
        <v>4088.5988539999998</v>
      </c>
      <c r="O11" s="59"/>
      <c r="P11" s="26" t="s">
        <v>239</v>
      </c>
    </row>
    <row r="12" spans="1:16" s="24" customFormat="1" ht="12" customHeight="1">
      <c r="A12" s="26" t="s">
        <v>238</v>
      </c>
      <c r="B12" s="62">
        <v>605.83894512999996</v>
      </c>
      <c r="C12" s="62">
        <v>648.26072045000001</v>
      </c>
      <c r="D12" s="62">
        <v>721.98579800000005</v>
      </c>
      <c r="E12" s="62">
        <v>806.66446960999997</v>
      </c>
      <c r="F12" s="59">
        <v>842.38297000000011</v>
      </c>
      <c r="G12" s="59">
        <v>969.97565100000008</v>
      </c>
      <c r="H12" s="59">
        <v>1153.5265760000002</v>
      </c>
      <c r="I12" s="59">
        <v>1438.2343159999998</v>
      </c>
      <c r="J12" s="59">
        <v>2191.7477950000002</v>
      </c>
      <c r="K12" s="59">
        <v>1825.416193</v>
      </c>
      <c r="L12" s="59">
        <v>2680.2211520000001</v>
      </c>
      <c r="M12" s="59">
        <v>3226.487095</v>
      </c>
      <c r="N12" s="59">
        <v>4158.7009790000002</v>
      </c>
      <c r="O12" s="59"/>
      <c r="P12" s="26" t="s">
        <v>240</v>
      </c>
    </row>
    <row r="13" spans="1:16" s="24" customFormat="1" ht="12" customHeight="1">
      <c r="A13" s="26" t="s">
        <v>230</v>
      </c>
      <c r="B13" s="62">
        <v>3610.5500760099999</v>
      </c>
      <c r="C13" s="62">
        <v>3551.1893775799999</v>
      </c>
      <c r="D13" s="62">
        <v>3740.3609700000006</v>
      </c>
      <c r="E13" s="62">
        <v>4339.8895755200001</v>
      </c>
      <c r="F13" s="59">
        <v>5363.6271049999996</v>
      </c>
      <c r="G13" s="59">
        <v>6599.8996129999996</v>
      </c>
      <c r="H13" s="59">
        <v>7981.4218700000001</v>
      </c>
      <c r="I13" s="59">
        <v>10428.544827</v>
      </c>
      <c r="J13" s="59">
        <v>14556.353437999998</v>
      </c>
      <c r="K13" s="59">
        <v>10076.459173000001</v>
      </c>
      <c r="L13" s="59">
        <v>14023.477756</v>
      </c>
      <c r="M13" s="59">
        <v>18255.154376000002</v>
      </c>
      <c r="N13" s="59">
        <v>19256.273325000002</v>
      </c>
      <c r="O13" s="59"/>
      <c r="P13" s="26" t="s">
        <v>254</v>
      </c>
    </row>
    <row r="14" spans="1:16" s="24" customFormat="1" ht="12" customHeight="1">
      <c r="A14" s="26" t="s">
        <v>241</v>
      </c>
      <c r="B14" s="62">
        <v>1083.3106082299998</v>
      </c>
      <c r="C14" s="62">
        <v>908.10844268000005</v>
      </c>
      <c r="D14" s="62">
        <v>975.11883900000009</v>
      </c>
      <c r="E14" s="62">
        <v>1376.1899039699999</v>
      </c>
      <c r="F14" s="59">
        <v>1753.6389569999999</v>
      </c>
      <c r="G14" s="59">
        <v>2325.41689</v>
      </c>
      <c r="H14" s="59">
        <v>2807.9869739999999</v>
      </c>
      <c r="I14" s="59">
        <v>3631.0444830000006</v>
      </c>
      <c r="J14" s="59">
        <v>5224.6189579999991</v>
      </c>
      <c r="K14" s="59">
        <v>2929.2613970000002</v>
      </c>
      <c r="L14" s="59">
        <v>4063.0063459999997</v>
      </c>
      <c r="M14" s="59">
        <v>5736.6061459999983</v>
      </c>
      <c r="N14" s="59">
        <v>5879.3421139999991</v>
      </c>
      <c r="O14" s="59"/>
      <c r="P14" s="26" t="s">
        <v>244</v>
      </c>
    </row>
    <row r="15" spans="1:16" s="24" customFormat="1" ht="12" customHeight="1">
      <c r="A15" s="26" t="s">
        <v>242</v>
      </c>
      <c r="B15" s="62">
        <v>212.08631959999997</v>
      </c>
      <c r="C15" s="62">
        <v>228.88103522</v>
      </c>
      <c r="D15" s="62">
        <v>248.78540700000005</v>
      </c>
      <c r="E15" s="62">
        <v>277.95281612000002</v>
      </c>
      <c r="F15" s="59">
        <v>348.51159199999995</v>
      </c>
      <c r="G15" s="59">
        <v>384.15744000000001</v>
      </c>
      <c r="H15" s="59">
        <v>435.92862099999996</v>
      </c>
      <c r="I15" s="59">
        <v>588.485547</v>
      </c>
      <c r="J15" s="59">
        <v>874.0468229999999</v>
      </c>
      <c r="K15" s="59">
        <v>773.41164500000002</v>
      </c>
      <c r="L15" s="59">
        <v>867.66944200000012</v>
      </c>
      <c r="M15" s="59">
        <v>1090.9089859999999</v>
      </c>
      <c r="N15" s="59">
        <v>1289.2121249999998</v>
      </c>
      <c r="O15" s="59"/>
      <c r="P15" s="26" t="s">
        <v>245</v>
      </c>
    </row>
    <row r="16" spans="1:16" s="24" customFormat="1" ht="12" customHeight="1">
      <c r="A16" s="26" t="s">
        <v>243</v>
      </c>
      <c r="B16" s="62">
        <v>2315.1531481800002</v>
      </c>
      <c r="C16" s="62">
        <v>2414.1998996800003</v>
      </c>
      <c r="D16" s="62">
        <v>2516.4567240000001</v>
      </c>
      <c r="E16" s="62">
        <v>2685.7468554300003</v>
      </c>
      <c r="F16" s="59">
        <v>3261.4765560000001</v>
      </c>
      <c r="G16" s="59">
        <v>3890.3252830000006</v>
      </c>
      <c r="H16" s="59">
        <v>4737.5062750000006</v>
      </c>
      <c r="I16" s="59">
        <v>6209.0147969999998</v>
      </c>
      <c r="J16" s="59">
        <v>8457.6876570000004</v>
      </c>
      <c r="K16" s="59">
        <v>6373.7861309999998</v>
      </c>
      <c r="L16" s="59">
        <v>9092.8019679999998</v>
      </c>
      <c r="M16" s="59">
        <v>11427.639244</v>
      </c>
      <c r="N16" s="59">
        <v>12087.719086000001</v>
      </c>
      <c r="O16" s="59"/>
      <c r="P16" s="26" t="s">
        <v>246</v>
      </c>
    </row>
    <row r="17" spans="1:16" s="24" customFormat="1" ht="12" customHeight="1">
      <c r="A17" s="26" t="s">
        <v>231</v>
      </c>
      <c r="B17" s="62">
        <v>2113.9751860599999</v>
      </c>
      <c r="C17" s="62">
        <v>1921.2771078699996</v>
      </c>
      <c r="D17" s="62">
        <v>1842.2722540000002</v>
      </c>
      <c r="E17" s="62">
        <v>1974.2284006100003</v>
      </c>
      <c r="F17" s="59">
        <v>2360.9803940000002</v>
      </c>
      <c r="G17" s="59">
        <v>3063.5457150000002</v>
      </c>
      <c r="H17" s="59">
        <v>4123.3805389999998</v>
      </c>
      <c r="I17" s="59">
        <v>5854.3184799999999</v>
      </c>
      <c r="J17" s="59">
        <v>9232.5755740000004</v>
      </c>
      <c r="K17" s="59">
        <v>6849.6486080000004</v>
      </c>
      <c r="L17" s="59">
        <v>9073.7030969999996</v>
      </c>
      <c r="M17" s="59">
        <v>11665.427466000001</v>
      </c>
      <c r="N17" s="59">
        <v>13356.122026000003</v>
      </c>
      <c r="O17" s="59"/>
      <c r="P17" s="26" t="s">
        <v>255</v>
      </c>
    </row>
    <row r="18" spans="1:16" s="24" customFormat="1" ht="12" customHeight="1">
      <c r="A18" s="26" t="s">
        <v>247</v>
      </c>
      <c r="B18" s="62">
        <v>212.63623386</v>
      </c>
      <c r="C18" s="62">
        <v>168.27447505000004</v>
      </c>
      <c r="D18" s="62">
        <v>271.71727700000002</v>
      </c>
      <c r="E18" s="62">
        <v>199.04172467000004</v>
      </c>
      <c r="F18" s="59">
        <v>191.61069000000001</v>
      </c>
      <c r="G18" s="59">
        <v>305.185136</v>
      </c>
      <c r="H18" s="59">
        <v>470.482482</v>
      </c>
      <c r="I18" s="59">
        <v>589.51532099999997</v>
      </c>
      <c r="J18" s="59">
        <v>1304.5370039999998</v>
      </c>
      <c r="K18" s="59">
        <v>853.77099299999998</v>
      </c>
      <c r="L18" s="59">
        <v>1086.6725410000001</v>
      </c>
      <c r="M18" s="59">
        <v>1446.510147</v>
      </c>
      <c r="N18" s="59">
        <v>1487.8356859999999</v>
      </c>
      <c r="O18" s="59"/>
      <c r="P18" s="26" t="s">
        <v>251</v>
      </c>
    </row>
    <row r="19" spans="1:16" s="24" customFormat="1" ht="12" customHeight="1">
      <c r="A19" s="26" t="s">
        <v>248</v>
      </c>
      <c r="B19" s="62">
        <v>30.239663220000004</v>
      </c>
      <c r="C19" s="62">
        <v>20.981312920000001</v>
      </c>
      <c r="D19" s="62">
        <v>20.473258999999999</v>
      </c>
      <c r="E19" s="62">
        <v>17.060276529999999</v>
      </c>
      <c r="F19" s="59">
        <v>28.980263999999998</v>
      </c>
      <c r="G19" s="59">
        <v>37.055405</v>
      </c>
      <c r="H19" s="59">
        <v>31.042873</v>
      </c>
      <c r="I19" s="59">
        <v>50.49489299999999</v>
      </c>
      <c r="J19" s="59">
        <v>90.097962999999993</v>
      </c>
      <c r="K19" s="59">
        <v>71.570808000000014</v>
      </c>
      <c r="L19" s="59">
        <v>79.70786099999998</v>
      </c>
      <c r="M19" s="59">
        <v>109.55066600000002</v>
      </c>
      <c r="N19" s="59">
        <v>137.12934600000003</v>
      </c>
      <c r="O19" s="59"/>
      <c r="P19" s="26" t="s">
        <v>245</v>
      </c>
    </row>
    <row r="20" spans="1:16" s="24" customFormat="1" ht="12" customHeight="1">
      <c r="A20" s="26" t="s">
        <v>249</v>
      </c>
      <c r="B20" s="62">
        <v>1430.40058079</v>
      </c>
      <c r="C20" s="62">
        <v>1360.7849488999998</v>
      </c>
      <c r="D20" s="62">
        <v>1226.9654499999999</v>
      </c>
      <c r="E20" s="62">
        <v>1422.1999934500002</v>
      </c>
      <c r="F20" s="59">
        <v>1660.6791460000004</v>
      </c>
      <c r="G20" s="59">
        <v>2114.3062320000004</v>
      </c>
      <c r="H20" s="59">
        <v>2783.8773449999999</v>
      </c>
      <c r="I20" s="59">
        <v>3958.0050449999994</v>
      </c>
      <c r="J20" s="59">
        <v>5764.6431840000005</v>
      </c>
      <c r="K20" s="59">
        <v>4497.9013969999996</v>
      </c>
      <c r="L20" s="59">
        <v>5538.7510779999993</v>
      </c>
      <c r="M20" s="59">
        <v>7296.3906890000017</v>
      </c>
      <c r="N20" s="59">
        <v>8175.0181699999994</v>
      </c>
      <c r="O20" s="59"/>
      <c r="P20" s="26" t="s">
        <v>246</v>
      </c>
    </row>
    <row r="21" spans="1:16" s="24" customFormat="1" ht="12" customHeight="1">
      <c r="A21" s="26" t="s">
        <v>250</v>
      </c>
      <c r="B21" s="62">
        <v>440.69870818999999</v>
      </c>
      <c r="C21" s="62">
        <v>371.23637100000002</v>
      </c>
      <c r="D21" s="62">
        <v>323.11626799999999</v>
      </c>
      <c r="E21" s="62">
        <v>335.92640596000001</v>
      </c>
      <c r="F21" s="59">
        <v>479.71029399999998</v>
      </c>
      <c r="G21" s="59">
        <v>606.99894199999994</v>
      </c>
      <c r="H21" s="59">
        <v>837.97783900000002</v>
      </c>
      <c r="I21" s="59">
        <v>1256.3032210000001</v>
      </c>
      <c r="J21" s="59">
        <v>2073.297423</v>
      </c>
      <c r="K21" s="59">
        <v>1426.4054100000001</v>
      </c>
      <c r="L21" s="59">
        <v>2368.5716170000001</v>
      </c>
      <c r="M21" s="59">
        <v>2812.9759640000002</v>
      </c>
      <c r="N21" s="59">
        <v>3556.1388240000006</v>
      </c>
      <c r="O21" s="59"/>
      <c r="P21" s="26" t="s">
        <v>252</v>
      </c>
    </row>
    <row r="22" spans="1:16" s="24" customFormat="1" ht="12" customHeight="1">
      <c r="A22" s="26" t="s">
        <v>232</v>
      </c>
      <c r="B22" s="62">
        <v>138.83424668000001</v>
      </c>
      <c r="C22" s="62">
        <v>97.109724817152809</v>
      </c>
      <c r="D22" s="62">
        <v>56.027636000000001</v>
      </c>
      <c r="E22" s="62">
        <v>49.443772808854455</v>
      </c>
      <c r="F22" s="59">
        <v>85.036744999999996</v>
      </c>
      <c r="G22" s="59">
        <v>110.40313900000001</v>
      </c>
      <c r="H22" s="59">
        <v>123.177019</v>
      </c>
      <c r="I22" s="59">
        <v>118.73815</v>
      </c>
      <c r="J22" s="59">
        <v>140.15032199999999</v>
      </c>
      <c r="K22" s="59">
        <v>122.21705399999999</v>
      </c>
      <c r="L22" s="59">
        <v>229.39596899999998</v>
      </c>
      <c r="M22" s="59">
        <v>354.60138499999994</v>
      </c>
      <c r="N22" s="59">
        <v>252.96494300000003</v>
      </c>
      <c r="O22" s="59"/>
      <c r="P22" s="26" t="s">
        <v>256</v>
      </c>
    </row>
    <row r="23" spans="1:16" s="24" customFormat="1" ht="12" customHeight="1">
      <c r="B23" s="58"/>
      <c r="C23" s="58"/>
      <c r="D23" s="58"/>
      <c r="E23" s="58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6" s="37" customFormat="1" ht="12" customHeight="1">
      <c r="A24" s="14" t="s">
        <v>40</v>
      </c>
      <c r="B24" s="58">
        <v>457.79482800213918</v>
      </c>
      <c r="C24" s="58">
        <v>503.54504699723316</v>
      </c>
      <c r="D24" s="58">
        <v>545.74687159333814</v>
      </c>
      <c r="E24" s="59">
        <v>560.35719599999993</v>
      </c>
      <c r="F24" s="59">
        <v>721.68325819782604</v>
      </c>
      <c r="G24" s="59">
        <v>746.47960762611149</v>
      </c>
      <c r="H24" s="59">
        <v>879.89963976395131</v>
      </c>
      <c r="I24" s="59">
        <v>1201.4522874500115</v>
      </c>
      <c r="J24" s="59">
        <v>1703.0138428072237</v>
      </c>
      <c r="K24" s="59">
        <v>1349.4919362159981</v>
      </c>
      <c r="L24" s="59">
        <v>1724.8194619618685</v>
      </c>
      <c r="M24" s="59">
        <v>2294.8466140947689</v>
      </c>
      <c r="N24" s="59">
        <v>2528.3301372820229</v>
      </c>
      <c r="O24" s="57"/>
      <c r="P24" s="14" t="s">
        <v>63</v>
      </c>
    </row>
    <row r="25" spans="1:16" s="24" customFormat="1" ht="12" customHeight="1">
      <c r="A25" s="26" t="s">
        <v>109</v>
      </c>
      <c r="B25" s="63">
        <v>149.3649490007119</v>
      </c>
      <c r="C25" s="63">
        <v>168.22963499852872</v>
      </c>
      <c r="D25" s="63">
        <v>171.25602990522228</v>
      </c>
      <c r="E25" s="63">
        <v>185.35403300000004</v>
      </c>
      <c r="F25" s="59">
        <v>219.62876018677588</v>
      </c>
      <c r="G25" s="59">
        <v>209.42077317786874</v>
      </c>
      <c r="H25" s="59">
        <v>224.42310068937857</v>
      </c>
      <c r="I25" s="59">
        <v>345.33375003179003</v>
      </c>
      <c r="J25" s="59">
        <v>489.07413790535389</v>
      </c>
      <c r="K25" s="59">
        <v>346.03753392833562</v>
      </c>
      <c r="L25" s="59">
        <v>368.15586784627158</v>
      </c>
      <c r="M25" s="59">
        <v>535.45553385944595</v>
      </c>
      <c r="N25" s="59">
        <v>516.39733615770012</v>
      </c>
      <c r="O25" s="59"/>
      <c r="P25" s="26" t="s">
        <v>100</v>
      </c>
    </row>
    <row r="26" spans="1:16" s="24" customFormat="1" ht="12" customHeight="1">
      <c r="A26" s="26" t="s">
        <v>233</v>
      </c>
      <c r="B26" s="63">
        <v>79.477816000681969</v>
      </c>
      <c r="C26" s="63">
        <v>79.882169998739741</v>
      </c>
      <c r="D26" s="63">
        <v>92.109111027951045</v>
      </c>
      <c r="E26" s="63">
        <v>98.672912999999994</v>
      </c>
      <c r="F26" s="59">
        <v>119.03870696033998</v>
      </c>
      <c r="G26" s="59">
        <v>122.92223097023236</v>
      </c>
      <c r="H26" s="59">
        <v>172.28886501857781</v>
      </c>
      <c r="I26" s="59">
        <v>257.87871704939937</v>
      </c>
      <c r="J26" s="59">
        <v>309.84574190823332</v>
      </c>
      <c r="K26" s="59">
        <v>265.92653982437633</v>
      </c>
      <c r="L26" s="59">
        <v>371.58007312747378</v>
      </c>
      <c r="M26" s="59">
        <v>562.74143408835221</v>
      </c>
      <c r="N26" s="59">
        <v>507.09687002890126</v>
      </c>
      <c r="O26" s="59"/>
      <c r="P26" s="26" t="s">
        <v>257</v>
      </c>
    </row>
    <row r="27" spans="1:16" s="24" customFormat="1" ht="12" customHeight="1">
      <c r="A27" s="26" t="s">
        <v>234</v>
      </c>
      <c r="B27" s="63">
        <v>43.528171000003844</v>
      </c>
      <c r="C27" s="63">
        <v>42.571767999990392</v>
      </c>
      <c r="D27" s="63">
        <v>31.223024996944936</v>
      </c>
      <c r="E27" s="63">
        <v>23.122270999999998</v>
      </c>
      <c r="F27" s="59">
        <v>35.64916400120935</v>
      </c>
      <c r="G27" s="59">
        <v>34.387489001763747</v>
      </c>
      <c r="H27" s="59">
        <v>45.949288001967588</v>
      </c>
      <c r="I27" s="59">
        <v>60.416096999679326</v>
      </c>
      <c r="J27" s="59">
        <v>77.180314001196962</v>
      </c>
      <c r="K27" s="59">
        <v>36.872122002658152</v>
      </c>
      <c r="L27" s="59">
        <v>80.571778999834379</v>
      </c>
      <c r="M27" s="59">
        <v>96.404111000924061</v>
      </c>
      <c r="N27" s="59">
        <v>166.70133600092981</v>
      </c>
      <c r="O27" s="59"/>
      <c r="P27" s="26" t="s">
        <v>258</v>
      </c>
    </row>
    <row r="28" spans="1:16" s="24" customFormat="1" ht="12" customHeight="1">
      <c r="A28" s="26" t="s">
        <v>235</v>
      </c>
      <c r="B28" s="63">
        <v>102.94573700046558</v>
      </c>
      <c r="C28" s="63">
        <v>131.27498199962994</v>
      </c>
      <c r="D28" s="63">
        <v>195.39008463102047</v>
      </c>
      <c r="E28" s="63">
        <v>224.33202499999999</v>
      </c>
      <c r="F28" s="59">
        <v>255.42220304397063</v>
      </c>
      <c r="G28" s="59">
        <v>246.17627748965864</v>
      </c>
      <c r="H28" s="59">
        <v>299.20621306861648</v>
      </c>
      <c r="I28" s="59">
        <v>395.6855253562004</v>
      </c>
      <c r="J28" s="59">
        <v>625.10407997260563</v>
      </c>
      <c r="K28" s="59">
        <v>560.66206545308376</v>
      </c>
      <c r="L28" s="59">
        <v>679.38077296215715</v>
      </c>
      <c r="M28" s="59">
        <v>793.98168919250656</v>
      </c>
      <c r="N28" s="59">
        <v>936.40330109644765</v>
      </c>
      <c r="O28" s="59"/>
      <c r="P28" s="26" t="s">
        <v>259</v>
      </c>
    </row>
    <row r="29" spans="1:16" s="24" customFormat="1" ht="12" customHeight="1">
      <c r="A29" s="26" t="s">
        <v>236</v>
      </c>
      <c r="B29" s="63">
        <v>17.993767000029855</v>
      </c>
      <c r="C29" s="63">
        <v>16.359819999959193</v>
      </c>
      <c r="D29" s="63">
        <v>17.037084001935469</v>
      </c>
      <c r="E29" s="63">
        <v>21.791452000000003</v>
      </c>
      <c r="F29" s="59">
        <v>20.98063799640197</v>
      </c>
      <c r="G29" s="59">
        <v>22.856364998529678</v>
      </c>
      <c r="H29" s="59">
        <v>23.704335000349928</v>
      </c>
      <c r="I29" s="59">
        <v>27.474552000390013</v>
      </c>
      <c r="J29" s="59">
        <v>41.852059000544145</v>
      </c>
      <c r="K29" s="59">
        <v>33.551028003163573</v>
      </c>
      <c r="L29" s="59">
        <v>49.136022004693935</v>
      </c>
      <c r="M29" s="59">
        <v>54.671927002770573</v>
      </c>
      <c r="N29" s="59">
        <v>64.353725997138014</v>
      </c>
      <c r="O29" s="59"/>
      <c r="P29" s="26" t="s">
        <v>260</v>
      </c>
    </row>
    <row r="30" spans="1:16" s="24" customFormat="1" ht="12" customHeight="1">
      <c r="A30" s="26" t="s">
        <v>102</v>
      </c>
      <c r="B30" s="58">
        <v>23.769773000139438</v>
      </c>
      <c r="C30" s="58">
        <v>15.215832000032329</v>
      </c>
      <c r="D30" s="58">
        <v>8.7128500012111978</v>
      </c>
      <c r="E30" s="59">
        <v>4.4418379999999997</v>
      </c>
      <c r="F30" s="59">
        <v>26.382370007502558</v>
      </c>
      <c r="G30" s="59">
        <v>42.547507014180638</v>
      </c>
      <c r="H30" s="59">
        <v>13.999412995689905</v>
      </c>
      <c r="I30" s="59">
        <v>30.593657999436672</v>
      </c>
      <c r="J30" s="59">
        <v>87.687195007478053</v>
      </c>
      <c r="K30" s="59">
        <v>49.109251003101832</v>
      </c>
      <c r="L30" s="59">
        <v>54.615464010031545</v>
      </c>
      <c r="M30" s="59">
        <v>116.21553796619074</v>
      </c>
      <c r="N30" s="59">
        <v>149.05766203524783</v>
      </c>
      <c r="O30" s="59"/>
      <c r="P30" s="26" t="s">
        <v>93</v>
      </c>
    </row>
    <row r="31" spans="1:16" s="24" customFormat="1" ht="12" customHeight="1">
      <c r="A31" s="26" t="s">
        <v>135</v>
      </c>
      <c r="B31" s="58">
        <v>40.714615000106527</v>
      </c>
      <c r="C31" s="58">
        <v>50.010840000352793</v>
      </c>
      <c r="D31" s="58">
        <v>30.018687029052707</v>
      </c>
      <c r="E31" s="59">
        <v>2.6426639999999999</v>
      </c>
      <c r="F31" s="59">
        <v>44.581416001625804</v>
      </c>
      <c r="G31" s="59">
        <v>68.168964973877635</v>
      </c>
      <c r="H31" s="59">
        <v>100.32842498937102</v>
      </c>
      <c r="I31" s="59">
        <v>84.069988013115619</v>
      </c>
      <c r="J31" s="59">
        <v>72.270315011811405</v>
      </c>
      <c r="K31" s="59">
        <v>57.333396001278757</v>
      </c>
      <c r="L31" s="59">
        <v>121.37948301140581</v>
      </c>
      <c r="M31" s="59">
        <v>135.37638098457907</v>
      </c>
      <c r="N31" s="59">
        <v>188.31990596565848</v>
      </c>
      <c r="O31" s="59"/>
      <c r="P31" s="26" t="s">
        <v>150</v>
      </c>
    </row>
    <row r="32" spans="1:16" s="24" customFormat="1" ht="12" customHeight="1">
      <c r="A32" s="17"/>
      <c r="B32" s="17"/>
      <c r="C32" s="17"/>
      <c r="D32" s="17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17"/>
    </row>
    <row r="33" spans="1:16" s="24" customFormat="1" ht="12" customHeight="1"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</row>
    <row r="34" spans="1:16" s="24" customFormat="1" ht="12" customHeight="1">
      <c r="A34" s="26" t="s">
        <v>35</v>
      </c>
      <c r="B34" s="12"/>
      <c r="C34" s="12"/>
      <c r="D34" s="12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</row>
    <row r="35" spans="1:16" s="24" customFormat="1" ht="12" customHeight="1">
      <c r="A35" s="26" t="s">
        <v>27</v>
      </c>
      <c r="B35" s="12"/>
      <c r="C35" s="12"/>
      <c r="D35" s="12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</row>
    <row r="36" spans="1:16" s="24" customFormat="1" ht="12" customHeight="1">
      <c r="A36" s="35" t="s">
        <v>28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</row>
    <row r="37" spans="1:16" s="24" customFormat="1" ht="12" customHeight="1">
      <c r="A37" s="35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35"/>
    </row>
    <row r="38" spans="1:16" s="24" customFormat="1" ht="12" customHeight="1">
      <c r="A38" s="26" t="s">
        <v>64</v>
      </c>
      <c r="O38" s="59"/>
    </row>
    <row r="39" spans="1:16" s="24" customFormat="1" ht="12" customHeight="1">
      <c r="A39" s="26" t="s">
        <v>43</v>
      </c>
    </row>
    <row r="40" spans="1:16" s="24" customFormat="1" ht="12" customHeight="1">
      <c r="A40" s="35" t="s">
        <v>0</v>
      </c>
    </row>
    <row r="41" spans="1:16" s="65" customFormat="1" ht="12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6" s="24" customFormat="1" ht="12" customHeight="1"/>
    <row r="43" spans="1:16" s="24" customFormat="1" ht="12" customHeight="1"/>
    <row r="44" spans="1:16" s="24" customFormat="1" ht="12" customHeight="1"/>
    <row r="45" spans="1:16" s="24" customFormat="1" ht="12" customHeight="1"/>
    <row r="46" spans="1:16" s="24" customFormat="1" ht="12" customHeight="1"/>
    <row r="47" spans="1:16" s="24" customFormat="1" ht="12" customHeight="1"/>
    <row r="48" spans="1:16" s="24" customFormat="1" ht="12" customHeight="1"/>
    <row r="49" s="24" customFormat="1" ht="12" customHeight="1"/>
    <row r="50" s="24" customFormat="1" ht="12" customHeight="1"/>
    <row r="51" s="24" customFormat="1" ht="12" customHeight="1"/>
    <row r="52" s="24" customFormat="1" ht="12" customHeight="1"/>
    <row r="53" s="24" customFormat="1" ht="12" customHeight="1"/>
    <row r="54" s="24" customFormat="1" ht="12" customHeight="1"/>
    <row r="55" s="24" customFormat="1" ht="12" customHeight="1"/>
    <row r="56" s="24" customFormat="1" ht="12" customHeight="1"/>
    <row r="57" s="24" customFormat="1" ht="12" customHeight="1"/>
    <row r="58" s="24" customFormat="1" ht="12" customHeight="1"/>
    <row r="59" s="24" customFormat="1" ht="12" customHeight="1"/>
    <row r="60" s="24" customFormat="1" ht="12" customHeight="1"/>
    <row r="61" s="24" customFormat="1" ht="12" customHeight="1"/>
    <row r="62" s="24" customFormat="1" ht="12" customHeight="1"/>
    <row r="63" s="24" customFormat="1" ht="12" customHeight="1"/>
    <row r="64" s="24" customFormat="1" ht="12" customHeight="1"/>
    <row r="65" s="24" customFormat="1" ht="12" customHeight="1"/>
    <row r="66" s="24" customFormat="1" ht="12" customHeight="1"/>
    <row r="67" s="24" customFormat="1" ht="12" customHeight="1"/>
    <row r="68" s="24" customFormat="1" ht="12" customHeight="1"/>
    <row r="69" s="24" customFormat="1" ht="12" customHeight="1"/>
    <row r="70" s="24" customFormat="1" ht="12" customHeight="1"/>
    <row r="71" s="24" customFormat="1" ht="12" customHeight="1"/>
    <row r="72" s="24" customFormat="1" ht="12" customHeight="1"/>
    <row r="73" s="24" customFormat="1" ht="12" customHeight="1"/>
    <row r="74" s="24" customFormat="1" ht="12" customHeight="1"/>
    <row r="75" s="24" customFormat="1" ht="12" customHeight="1"/>
    <row r="76" s="24" customFormat="1" ht="12" customHeight="1"/>
    <row r="77" s="24" customFormat="1" ht="12" customHeight="1"/>
    <row r="78" s="24" customFormat="1" ht="12" customHeight="1"/>
    <row r="79" s="24" customFormat="1" ht="12" customHeight="1"/>
    <row r="80" s="24" customFormat="1" ht="12" customHeight="1"/>
    <row r="81" s="24" customFormat="1" ht="12" customHeight="1"/>
    <row r="82" s="24" customFormat="1" ht="12" customHeight="1"/>
    <row r="83" s="24" customFormat="1" ht="12" customHeight="1"/>
    <row r="84" s="24" customFormat="1" ht="12" customHeight="1"/>
    <row r="85" s="24" customFormat="1" ht="12" customHeight="1"/>
    <row r="86" s="24" customFormat="1" ht="12" customHeight="1"/>
    <row r="87" s="24" customFormat="1" ht="12" customHeight="1"/>
    <row r="88" s="24" customFormat="1" ht="12" customHeight="1"/>
    <row r="89" s="24" customFormat="1" ht="12" customHeight="1"/>
    <row r="90" s="24" customFormat="1" ht="12" customHeight="1"/>
    <row r="91" s="24" customFormat="1" ht="12" customHeight="1"/>
    <row r="92" s="24" customFormat="1" ht="12" customHeight="1"/>
    <row r="93" s="24" customFormat="1" ht="12" customHeight="1"/>
    <row r="94" s="24" customFormat="1" ht="12" customHeight="1"/>
    <row r="95" s="24" customFormat="1" ht="12" customHeight="1"/>
    <row r="96" s="24" customFormat="1" ht="12" customHeight="1"/>
    <row r="97" s="24" customFormat="1" ht="12" customHeight="1"/>
    <row r="98" s="24" customFormat="1" ht="12" customHeight="1"/>
    <row r="99" s="24" customFormat="1" ht="12" customHeight="1"/>
    <row r="100" s="24" customFormat="1" ht="12" customHeight="1"/>
    <row r="101" s="24" customFormat="1" ht="12" customHeight="1"/>
    <row r="102" s="24" customFormat="1" ht="12" customHeight="1"/>
    <row r="103" s="24" customFormat="1" ht="12" customHeight="1"/>
    <row r="104" s="24" customFormat="1" ht="12" customHeight="1"/>
    <row r="105" s="24" customFormat="1" ht="12" customHeight="1"/>
    <row r="106" s="24" customFormat="1" ht="12" customHeight="1"/>
    <row r="107" s="24" customFormat="1" ht="12" customHeight="1"/>
    <row r="108" s="24" customFormat="1" ht="12" customHeight="1"/>
    <row r="109" s="24" customFormat="1" ht="12" customHeight="1"/>
    <row r="110" s="24" customFormat="1" ht="12" customHeight="1"/>
    <row r="111" s="24" customFormat="1" ht="12" customHeight="1"/>
    <row r="112" s="24" customFormat="1" ht="12" customHeight="1"/>
    <row r="113" s="24" customFormat="1" ht="12" customHeight="1"/>
    <row r="114" s="24" customFormat="1" ht="12" customHeight="1"/>
    <row r="115" s="24" customFormat="1" ht="12" customHeight="1"/>
    <row r="116" s="24" customFormat="1" ht="12" customHeight="1"/>
    <row r="117" s="24" customFormat="1" ht="12" customHeight="1"/>
    <row r="118" s="24" customFormat="1" ht="12" customHeight="1"/>
    <row r="119" s="24" customFormat="1" ht="12" customHeight="1"/>
    <row r="120" s="24" customFormat="1" ht="12" customHeight="1"/>
    <row r="121" s="24" customFormat="1" ht="12" customHeight="1"/>
    <row r="122" s="24" customFormat="1" ht="12" customHeight="1"/>
    <row r="123" s="24" customFormat="1" ht="12" customHeight="1"/>
    <row r="124" s="24" customFormat="1" ht="12" customHeight="1"/>
    <row r="125" s="24" customFormat="1" ht="12" customHeight="1"/>
    <row r="126" s="24" customFormat="1" ht="12" customHeight="1"/>
    <row r="127" s="24" customFormat="1" ht="12" customHeight="1"/>
    <row r="128" s="24" customFormat="1" ht="12" customHeight="1"/>
    <row r="129" s="24" customFormat="1" ht="12" customHeight="1"/>
    <row r="130" s="24" customFormat="1" ht="12" customHeight="1"/>
    <row r="131" s="24" customFormat="1" ht="12" customHeight="1"/>
    <row r="132" s="24" customFormat="1" ht="12" customHeight="1"/>
    <row r="133" s="24" customFormat="1" ht="12" customHeight="1"/>
    <row r="134" s="24" customFormat="1" ht="12" customHeight="1"/>
    <row r="135" s="24" customFormat="1" ht="12" customHeight="1"/>
    <row r="136" s="24" customFormat="1" ht="12" customHeight="1"/>
    <row r="137" s="24" customFormat="1" ht="12" customHeight="1"/>
    <row r="138" s="24" customFormat="1" ht="12" customHeight="1"/>
    <row r="139" s="24" customFormat="1" ht="12" customHeight="1"/>
    <row r="140" s="24" customFormat="1" ht="12" customHeight="1"/>
    <row r="141" s="24" customFormat="1" ht="12" customHeight="1"/>
    <row r="142" s="24" customFormat="1" ht="12" customHeight="1"/>
    <row r="143" s="24" customFormat="1" ht="12" customHeight="1"/>
    <row r="144" s="24" customFormat="1" ht="12" customHeight="1"/>
    <row r="145" s="24" customFormat="1" ht="12" customHeight="1"/>
    <row r="146" s="24" customFormat="1" ht="12" customHeight="1"/>
    <row r="147" s="24" customFormat="1" ht="12" customHeight="1"/>
    <row r="148" s="24" customFormat="1" ht="12" customHeight="1"/>
    <row r="149" s="24" customFormat="1" ht="12" customHeight="1"/>
    <row r="150" s="24" customFormat="1" ht="12" customHeight="1"/>
    <row r="151" s="24" customFormat="1" ht="12" customHeight="1"/>
    <row r="152" s="24" customFormat="1" ht="12" customHeight="1"/>
    <row r="153" s="24" customFormat="1" ht="12" customHeight="1"/>
    <row r="154" s="24" customFormat="1" ht="12" customHeight="1"/>
    <row r="155" s="24" customFormat="1" ht="12" customHeight="1"/>
    <row r="156" s="24" customFormat="1" ht="12" customHeight="1"/>
    <row r="157" s="24" customFormat="1" ht="12" customHeight="1"/>
    <row r="158" s="24" customFormat="1" ht="12" customHeight="1"/>
    <row r="159" s="24" customFormat="1" ht="12" customHeight="1"/>
    <row r="160" s="24" customFormat="1" ht="12" customHeight="1"/>
    <row r="161" s="24" customFormat="1" ht="12" customHeight="1"/>
    <row r="162" s="24" customFormat="1" ht="12" customHeight="1"/>
    <row r="163" s="24" customFormat="1" ht="12" customHeight="1"/>
    <row r="164" s="24" customFormat="1" ht="12" customHeight="1"/>
    <row r="165" s="24" customFormat="1" ht="12" customHeight="1"/>
    <row r="166" s="24" customFormat="1" ht="12" customHeight="1"/>
    <row r="167" s="24" customFormat="1" ht="12" customHeight="1"/>
    <row r="168" s="24" customFormat="1" ht="12" customHeight="1"/>
    <row r="169" s="24" customFormat="1" ht="12" customHeight="1"/>
    <row r="170" s="24" customFormat="1" ht="12" customHeight="1"/>
    <row r="171" s="24" customFormat="1" ht="12" customHeight="1"/>
    <row r="172" s="24" customFormat="1" ht="12" customHeight="1"/>
    <row r="173" s="24" customFormat="1" ht="12" customHeight="1"/>
    <row r="174" s="24" customFormat="1" ht="12" customHeight="1"/>
    <row r="175" s="24" customFormat="1" ht="12" customHeight="1"/>
    <row r="176" s="24" customFormat="1" ht="12" customHeight="1"/>
    <row r="177" s="24" customFormat="1" ht="12" customHeight="1"/>
    <row r="178" s="24" customFormat="1" ht="12" customHeight="1"/>
    <row r="179" s="24" customFormat="1" ht="12" customHeight="1"/>
    <row r="180" s="24" customFormat="1" ht="12" customHeight="1"/>
    <row r="181" s="24" customFormat="1" ht="12" customHeight="1"/>
    <row r="182" s="24" customFormat="1" ht="12" customHeight="1"/>
    <row r="183" s="24" customFormat="1" ht="12" customHeight="1"/>
    <row r="184" s="24" customFormat="1" ht="12" customHeight="1"/>
    <row r="185" s="24" customFormat="1" ht="12" customHeight="1"/>
    <row r="186" s="24" customFormat="1" ht="12" customHeight="1"/>
    <row r="187" s="24" customFormat="1" ht="12" customHeight="1"/>
    <row r="188" s="24" customFormat="1" ht="12" customHeight="1"/>
    <row r="189" s="24" customFormat="1" ht="12" customHeight="1"/>
    <row r="190" s="24" customFormat="1" ht="12" customHeight="1"/>
    <row r="191" s="24" customFormat="1" ht="12" customHeight="1"/>
    <row r="192" s="24" customFormat="1" ht="12" customHeight="1"/>
    <row r="193" s="24" customFormat="1" ht="12" customHeight="1"/>
    <row r="194" s="24" customFormat="1" ht="12" customHeight="1"/>
    <row r="195" s="24" customFormat="1" ht="12" customHeight="1"/>
    <row r="196" s="24" customFormat="1" ht="12" customHeight="1"/>
    <row r="197" s="24" customFormat="1" ht="12" customHeight="1"/>
    <row r="198" s="24" customFormat="1" ht="12" customHeight="1"/>
    <row r="199" s="24" customFormat="1" ht="12" customHeight="1"/>
    <row r="200" s="24" customFormat="1" ht="12" customHeight="1"/>
    <row r="201" s="24" customFormat="1" ht="12" customHeight="1"/>
    <row r="202" s="24" customFormat="1" ht="12" customHeight="1"/>
    <row r="203" s="24" customFormat="1" ht="12" customHeight="1"/>
    <row r="204" s="24" customFormat="1" ht="12" customHeight="1"/>
    <row r="205" s="24" customFormat="1" ht="12" customHeight="1"/>
    <row r="206" s="24" customFormat="1" ht="12" customHeight="1"/>
    <row r="207" s="24" customFormat="1" ht="12" customHeight="1"/>
    <row r="208" s="24" customFormat="1" ht="12" customHeight="1"/>
    <row r="209" s="24" customFormat="1" ht="12" customHeight="1"/>
  </sheetData>
  <phoneticPr fontId="0" type="noConversion"/>
  <pageMargins left="0.5" right="0" top="1" bottom="0" header="0" footer="0"/>
  <pageSetup scale="80"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I4" sqref="I4"/>
    </sheetView>
  </sheetViews>
  <sheetFormatPr defaultColWidth="11.7109375" defaultRowHeight="15.9" customHeight="1"/>
  <cols>
    <col min="1" max="1" width="6.42578125" style="335" customWidth="1"/>
    <col min="2" max="2" width="1.7109375" style="335" customWidth="1"/>
    <col min="3" max="3" width="1.7109375" style="334" customWidth="1"/>
    <col min="4" max="4" width="11.140625" style="333" customWidth="1"/>
    <col min="5" max="6" width="9.85546875" style="331" customWidth="1"/>
    <col min="7" max="7" width="8.5703125" style="331" customWidth="1"/>
    <col min="8" max="8" width="9.42578125" style="331" customWidth="1"/>
    <col min="9" max="11" width="8.5703125" style="331" customWidth="1"/>
    <col min="12" max="14" width="9.85546875" style="331" customWidth="1"/>
    <col min="15" max="16" width="8.5703125" style="331" customWidth="1"/>
    <col min="17" max="17" width="9.85546875" style="332" customWidth="1"/>
    <col min="18" max="18" width="14.140625" style="331" customWidth="1"/>
    <col min="19" max="16384" width="11.7109375" style="331"/>
  </cols>
  <sheetData>
    <row r="1" spans="1:18" s="403" customFormat="1" ht="12">
      <c r="A1" s="404">
        <v>12</v>
      </c>
      <c r="B1" s="404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Q1" s="405"/>
      <c r="R1" s="404"/>
    </row>
    <row r="2" spans="1:18" ht="10.199999999999999">
      <c r="A2" s="402" t="s">
        <v>772</v>
      </c>
      <c r="B2" s="402"/>
      <c r="D2" s="397"/>
      <c r="E2" s="397"/>
      <c r="F2" s="401"/>
      <c r="G2" s="400"/>
      <c r="H2" s="400"/>
      <c r="I2" s="399"/>
      <c r="J2" s="399"/>
      <c r="K2" s="399"/>
      <c r="L2" s="399"/>
      <c r="M2" s="399"/>
      <c r="N2" s="399"/>
      <c r="Q2" s="394" t="s">
        <v>41</v>
      </c>
    </row>
    <row r="3" spans="1:18" ht="10.199999999999999">
      <c r="A3" s="398" t="s">
        <v>309</v>
      </c>
      <c r="B3" s="398"/>
      <c r="D3" s="397"/>
      <c r="E3" s="396"/>
      <c r="F3" s="392"/>
      <c r="G3" s="395"/>
      <c r="H3" s="391"/>
      <c r="I3" s="392"/>
      <c r="J3" s="392"/>
      <c r="K3" s="392"/>
      <c r="L3" s="392"/>
      <c r="M3" s="392"/>
      <c r="N3" s="392"/>
      <c r="Q3" s="394" t="s">
        <v>308</v>
      </c>
    </row>
    <row r="4" spans="1:18" ht="10.199999999999999">
      <c r="A4" s="393" t="s">
        <v>771</v>
      </c>
      <c r="B4" s="393"/>
      <c r="D4" s="392"/>
      <c r="E4" s="392"/>
      <c r="F4" s="392"/>
      <c r="G4" s="391"/>
      <c r="H4" s="391"/>
      <c r="I4" s="392"/>
      <c r="J4" s="392"/>
      <c r="K4" s="392"/>
      <c r="L4" s="392"/>
      <c r="M4" s="392"/>
      <c r="N4" s="392"/>
      <c r="Q4" s="391" t="s">
        <v>770</v>
      </c>
    </row>
    <row r="5" spans="1:18" s="333" customFormat="1" ht="10.199999999999999">
      <c r="A5" s="390"/>
      <c r="B5" s="390"/>
      <c r="C5" s="36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</row>
    <row r="6" spans="1:18" s="376" customFormat="1" ht="21.9" customHeight="1">
      <c r="A6" s="389"/>
      <c r="B6" s="388"/>
      <c r="C6" s="387"/>
      <c r="D6" s="555" t="s">
        <v>14</v>
      </c>
      <c r="E6" s="558" t="s">
        <v>769</v>
      </c>
      <c r="F6" s="559"/>
      <c r="G6" s="559"/>
      <c r="H6" s="559"/>
      <c r="I6" s="559"/>
      <c r="J6" s="559"/>
      <c r="K6" s="560"/>
      <c r="L6" s="558" t="s">
        <v>768</v>
      </c>
      <c r="M6" s="560"/>
      <c r="N6" s="561" t="s">
        <v>911</v>
      </c>
      <c r="O6" s="562"/>
      <c r="P6" s="563"/>
      <c r="Q6" s="564" t="s">
        <v>767</v>
      </c>
    </row>
    <row r="7" spans="1:18" s="376" customFormat="1" ht="24" customHeight="1">
      <c r="A7" s="386"/>
      <c r="B7" s="385"/>
      <c r="C7" s="384"/>
      <c r="D7" s="556"/>
      <c r="E7" s="567" t="s">
        <v>14</v>
      </c>
      <c r="F7" s="569" t="s">
        <v>766</v>
      </c>
      <c r="G7" s="570"/>
      <c r="H7" s="570"/>
      <c r="I7" s="570"/>
      <c r="J7" s="571"/>
      <c r="K7" s="572" t="s">
        <v>765</v>
      </c>
      <c r="L7" s="574" t="s">
        <v>14</v>
      </c>
      <c r="M7" s="572" t="s">
        <v>764</v>
      </c>
      <c r="N7" s="574" t="s">
        <v>14</v>
      </c>
      <c r="O7" s="575" t="s">
        <v>763</v>
      </c>
      <c r="P7" s="577" t="s">
        <v>762</v>
      </c>
      <c r="Q7" s="565"/>
    </row>
    <row r="8" spans="1:18" s="376" customFormat="1" ht="53.4" customHeight="1">
      <c r="A8" s="383"/>
      <c r="B8" s="382"/>
      <c r="C8" s="381"/>
      <c r="D8" s="557"/>
      <c r="E8" s="568"/>
      <c r="F8" s="380" t="s">
        <v>14</v>
      </c>
      <c r="G8" s="379" t="s">
        <v>761</v>
      </c>
      <c r="H8" s="378" t="s">
        <v>760</v>
      </c>
      <c r="I8" s="378" t="s">
        <v>759</v>
      </c>
      <c r="J8" s="377" t="s">
        <v>758</v>
      </c>
      <c r="K8" s="573"/>
      <c r="L8" s="573"/>
      <c r="M8" s="573"/>
      <c r="N8" s="573"/>
      <c r="O8" s="576"/>
      <c r="P8" s="578"/>
      <c r="Q8" s="566"/>
    </row>
    <row r="9" spans="1:18" ht="18" customHeight="1">
      <c r="A9" s="375"/>
      <c r="B9" s="374"/>
      <c r="C9" s="373"/>
      <c r="D9" s="372"/>
      <c r="E9" s="371"/>
      <c r="F9" s="368"/>
      <c r="G9" s="369"/>
      <c r="H9" s="369"/>
      <c r="I9" s="369"/>
      <c r="J9" s="369"/>
      <c r="K9" s="369"/>
      <c r="L9" s="369"/>
      <c r="M9" s="369"/>
      <c r="N9" s="370"/>
      <c r="O9" s="369"/>
      <c r="P9" s="369"/>
      <c r="Q9" s="368"/>
    </row>
    <row r="10" spans="1:18" ht="18.75" customHeight="1">
      <c r="A10" s="354"/>
      <c r="B10" s="337"/>
      <c r="C10" s="338"/>
      <c r="D10" s="363"/>
      <c r="E10" s="362"/>
      <c r="F10" s="360"/>
      <c r="G10" s="332"/>
      <c r="H10" s="332"/>
      <c r="I10" s="367"/>
      <c r="J10" s="332"/>
      <c r="K10" s="364" t="s">
        <v>757</v>
      </c>
      <c r="L10" s="360"/>
      <c r="M10" s="332"/>
      <c r="N10" s="360"/>
      <c r="O10" s="332"/>
      <c r="P10" s="332"/>
      <c r="Q10" s="360"/>
    </row>
    <row r="11" spans="1:18" ht="10.199999999999999">
      <c r="A11" s="354"/>
      <c r="B11" s="339"/>
      <c r="C11" s="338"/>
      <c r="D11" s="363"/>
      <c r="E11" s="362"/>
      <c r="F11" s="360"/>
      <c r="G11" s="332"/>
      <c r="H11" s="332"/>
      <c r="I11" s="332"/>
      <c r="J11" s="332"/>
      <c r="K11" s="332"/>
      <c r="L11" s="332"/>
      <c r="M11" s="332"/>
      <c r="N11" s="361"/>
      <c r="O11" s="332"/>
      <c r="P11" s="332"/>
      <c r="Q11" s="360"/>
    </row>
    <row r="12" spans="1:18" ht="15.9" customHeight="1">
      <c r="A12" s="354">
        <v>2012</v>
      </c>
      <c r="B12" s="339"/>
      <c r="C12" s="353"/>
      <c r="D12" s="359" t="s">
        <v>559</v>
      </c>
      <c r="E12" s="355" t="s">
        <v>559</v>
      </c>
      <c r="F12" s="355" t="s">
        <v>559</v>
      </c>
      <c r="G12" s="357" t="s">
        <v>559</v>
      </c>
      <c r="H12" s="358" t="s">
        <v>559</v>
      </c>
      <c r="I12" s="358" t="s">
        <v>559</v>
      </c>
      <c r="J12" s="358" t="s">
        <v>559</v>
      </c>
      <c r="K12" s="356" t="s">
        <v>559</v>
      </c>
      <c r="L12" s="355" t="s">
        <v>559</v>
      </c>
      <c r="M12" s="355" t="s">
        <v>559</v>
      </c>
      <c r="N12" s="355" t="s">
        <v>559</v>
      </c>
      <c r="O12" s="357" t="s">
        <v>559</v>
      </c>
      <c r="P12" s="356" t="s">
        <v>559</v>
      </c>
      <c r="Q12" s="355" t="s">
        <v>559</v>
      </c>
    </row>
    <row r="13" spans="1:18" ht="15.9" customHeight="1">
      <c r="A13" s="354">
        <v>2011</v>
      </c>
      <c r="B13" s="366"/>
      <c r="C13" s="353"/>
      <c r="D13" s="352">
        <v>45636.085457999994</v>
      </c>
      <c r="E13" s="351">
        <v>18242.064839000002</v>
      </c>
      <c r="F13" s="348">
        <v>7981.8771459999998</v>
      </c>
      <c r="G13" s="349">
        <v>7191.4364889999997</v>
      </c>
      <c r="H13" s="349">
        <v>2328.417375</v>
      </c>
      <c r="I13" s="349">
        <v>2434.611891</v>
      </c>
      <c r="J13" s="349">
        <v>205.14121499999999</v>
      </c>
      <c r="K13" s="350">
        <v>6083.8706890000003</v>
      </c>
      <c r="L13" s="348">
        <v>14351.913751</v>
      </c>
      <c r="M13" s="349">
        <v>8299.7888590000002</v>
      </c>
      <c r="N13" s="348">
        <v>12321.65645</v>
      </c>
      <c r="O13" s="349">
        <v>6961.4247139999998</v>
      </c>
      <c r="P13" s="349">
        <v>2174.6389819999999</v>
      </c>
      <c r="Q13" s="348">
        <v>452.59154899999999</v>
      </c>
    </row>
    <row r="14" spans="1:18" ht="15.9" customHeight="1">
      <c r="A14" s="354">
        <v>2010</v>
      </c>
      <c r="B14" s="339"/>
      <c r="C14" s="353"/>
      <c r="D14" s="352">
        <v>35205.067795000003</v>
      </c>
      <c r="E14" s="351">
        <v>15070.173805</v>
      </c>
      <c r="F14" s="348">
        <v>5914.8170039999995</v>
      </c>
      <c r="G14" s="349">
        <v>5291.1035179999999</v>
      </c>
      <c r="H14" s="349">
        <v>1993.5591629999999</v>
      </c>
      <c r="I14" s="349">
        <v>1641.3233049999999</v>
      </c>
      <c r="J14" s="349">
        <v>180.85267300000001</v>
      </c>
      <c r="K14" s="350">
        <v>5826.3077350000003</v>
      </c>
      <c r="L14" s="348">
        <v>10300.799010000001</v>
      </c>
      <c r="M14" s="349">
        <v>6305.7910520000005</v>
      </c>
      <c r="N14" s="348">
        <v>9288.8698039999999</v>
      </c>
      <c r="O14" s="349">
        <v>5434.0113940000001</v>
      </c>
      <c r="P14" s="349">
        <v>1790.533375</v>
      </c>
      <c r="Q14" s="348">
        <v>337.248515</v>
      </c>
    </row>
    <row r="15" spans="1:18" ht="15.9" customHeight="1">
      <c r="A15" s="354">
        <v>2009</v>
      </c>
      <c r="B15" s="339"/>
      <c r="C15" s="353"/>
      <c r="D15" s="352">
        <v>26738.259539000002</v>
      </c>
      <c r="E15" s="351">
        <v>11114.233831</v>
      </c>
      <c r="F15" s="348">
        <v>4199.5638210000006</v>
      </c>
      <c r="G15" s="349">
        <v>3762.2353659999999</v>
      </c>
      <c r="H15" s="349">
        <v>1542.0601029999998</v>
      </c>
      <c r="I15" s="349">
        <v>1225.4537180000002</v>
      </c>
      <c r="J15" s="349">
        <v>179.06370199999998</v>
      </c>
      <c r="K15" s="350">
        <v>4603.772868</v>
      </c>
      <c r="L15" s="348">
        <v>8286.5179439999993</v>
      </c>
      <c r="M15" s="349">
        <v>4217.4249650000002</v>
      </c>
      <c r="N15" s="348">
        <v>7081.4749969999993</v>
      </c>
      <c r="O15" s="349">
        <v>4077.9569999999999</v>
      </c>
      <c r="P15" s="349">
        <v>1376.461722</v>
      </c>
      <c r="Q15" s="348">
        <v>139.88880700000001</v>
      </c>
    </row>
    <row r="16" spans="1:18" ht="15.9" customHeight="1">
      <c r="A16" s="354">
        <v>2008</v>
      </c>
      <c r="B16" s="339"/>
      <c r="C16" s="353"/>
      <c r="D16" s="352">
        <v>31288.211596000001</v>
      </c>
      <c r="E16" s="351">
        <v>14259.367642000001</v>
      </c>
      <c r="F16" s="348">
        <v>6474.2193580000003</v>
      </c>
      <c r="G16" s="349">
        <v>5846.4705389999999</v>
      </c>
      <c r="H16" s="349">
        <v>1563.7767020000001</v>
      </c>
      <c r="I16" s="349">
        <v>2143.1179419999999</v>
      </c>
      <c r="J16" s="349">
        <v>143.847275</v>
      </c>
      <c r="K16" s="350">
        <v>5835.2642310000001</v>
      </c>
      <c r="L16" s="348">
        <v>9090.9852809999993</v>
      </c>
      <c r="M16" s="349">
        <v>5540.1753550000003</v>
      </c>
      <c r="N16" s="348">
        <v>7630.144757</v>
      </c>
      <c r="O16" s="349">
        <v>3734.9945430000002</v>
      </c>
      <c r="P16" s="349">
        <v>1860.02503</v>
      </c>
      <c r="Q16" s="348">
        <v>169.020612</v>
      </c>
    </row>
    <row r="17" spans="1:17" ht="15.9" customHeight="1">
      <c r="A17" s="354">
        <v>2007</v>
      </c>
      <c r="B17" s="339"/>
      <c r="C17" s="353"/>
      <c r="D17" s="352">
        <v>28084.585254999998</v>
      </c>
      <c r="E17" s="351">
        <v>13151.896559000001</v>
      </c>
      <c r="F17" s="348">
        <v>5725.1783049999995</v>
      </c>
      <c r="G17" s="349">
        <v>5013.8111339999996</v>
      </c>
      <c r="H17" s="349">
        <v>1220.3970509999999</v>
      </c>
      <c r="I17" s="349">
        <v>1828.0653589999999</v>
      </c>
      <c r="J17" s="349">
        <v>164.74016500000002</v>
      </c>
      <c r="K17" s="350">
        <v>5585.9182330000003</v>
      </c>
      <c r="L17" s="348">
        <v>7526.3171040000007</v>
      </c>
      <c r="M17" s="349">
        <v>5061.4208559999997</v>
      </c>
      <c r="N17" s="348">
        <v>7139.0965799999994</v>
      </c>
      <c r="O17" s="351">
        <v>3040.4894249999998</v>
      </c>
      <c r="P17" s="349">
        <v>2180.5512349999999</v>
      </c>
      <c r="Q17" s="348">
        <v>213.48700700000001</v>
      </c>
    </row>
    <row r="18" spans="1:17" ht="15.9" customHeight="1">
      <c r="A18" s="354">
        <v>2006</v>
      </c>
      <c r="B18" s="339"/>
      <c r="C18" s="353"/>
      <c r="D18" s="352">
        <v>23764.896761</v>
      </c>
      <c r="E18" s="351">
        <v>12073.099176000002</v>
      </c>
      <c r="F18" s="348">
        <v>4754.0060080000003</v>
      </c>
      <c r="G18" s="349">
        <v>4152.6001310000001</v>
      </c>
      <c r="H18" s="349">
        <v>1022.5720690000001</v>
      </c>
      <c r="I18" s="349">
        <v>1309.6636590000001</v>
      </c>
      <c r="J18" s="349">
        <v>136.72236699999999</v>
      </c>
      <c r="K18" s="350">
        <v>5707.4866240000001</v>
      </c>
      <c r="L18" s="348">
        <v>6549.1590450000003</v>
      </c>
      <c r="M18" s="349">
        <v>4727.0659249999999</v>
      </c>
      <c r="N18" s="348">
        <v>4966.2209309999998</v>
      </c>
      <c r="O18" s="349">
        <v>2268.654802</v>
      </c>
      <c r="P18" s="349">
        <v>1230.786928</v>
      </c>
      <c r="Q18" s="348">
        <v>119.19849400000001</v>
      </c>
    </row>
    <row r="19" spans="1:17" ht="15.9" customHeight="1">
      <c r="A19" s="354">
        <v>2005</v>
      </c>
      <c r="B19" s="339"/>
      <c r="C19" s="353"/>
      <c r="D19" s="352">
        <v>17114.288769000003</v>
      </c>
      <c r="E19" s="351">
        <v>9821.0437949999996</v>
      </c>
      <c r="F19" s="348">
        <v>3541.9728709999999</v>
      </c>
      <c r="G19" s="349">
        <v>3070.061588</v>
      </c>
      <c r="H19" s="349">
        <v>796.46823300000005</v>
      </c>
      <c r="I19" s="349">
        <v>812.15868899999998</v>
      </c>
      <c r="J19" s="349">
        <v>129.084969</v>
      </c>
      <c r="K19" s="350">
        <v>5257.260432</v>
      </c>
      <c r="L19" s="348">
        <v>3835.175405</v>
      </c>
      <c r="M19" s="349">
        <v>2964.509904</v>
      </c>
      <c r="N19" s="348">
        <v>3350.4021320000002</v>
      </c>
      <c r="O19" s="349">
        <v>1860.8646200000001</v>
      </c>
      <c r="P19" s="349">
        <v>604.49750899999992</v>
      </c>
      <c r="Q19" s="348">
        <v>66.221395000000001</v>
      </c>
    </row>
    <row r="20" spans="1:17" ht="15.9" customHeight="1">
      <c r="A20" s="354">
        <v>2004</v>
      </c>
      <c r="B20" s="339"/>
      <c r="C20" s="353"/>
      <c r="D20" s="352">
        <v>12726.496792</v>
      </c>
      <c r="E20" s="351">
        <v>6553.7287900000001</v>
      </c>
      <c r="F20" s="348">
        <v>2497.0609829999999</v>
      </c>
      <c r="G20" s="349">
        <v>2147.2753090000001</v>
      </c>
      <c r="H20" s="349">
        <v>599.60965699999997</v>
      </c>
      <c r="I20" s="349">
        <v>599.54389099999992</v>
      </c>
      <c r="J20" s="349">
        <v>114.230512</v>
      </c>
      <c r="K20" s="350">
        <v>3730.488582</v>
      </c>
      <c r="L20" s="348">
        <v>3546.4179479999998</v>
      </c>
      <c r="M20" s="349">
        <v>3173.1828879999998</v>
      </c>
      <c r="N20" s="348">
        <v>2555.9663150000001</v>
      </c>
      <c r="O20" s="349">
        <v>1244.6988940000001</v>
      </c>
      <c r="P20" s="349">
        <v>554.16038800000001</v>
      </c>
      <c r="Q20" s="348">
        <v>54.144745</v>
      </c>
    </row>
    <row r="21" spans="1:17" ht="15.9" customHeight="1">
      <c r="A21" s="354">
        <v>2003</v>
      </c>
      <c r="B21" s="339"/>
      <c r="C21" s="353"/>
      <c r="D21" s="352">
        <v>9026.6390260000007</v>
      </c>
      <c r="E21" s="351">
        <v>4167.2617319999999</v>
      </c>
      <c r="F21" s="348">
        <v>1596.3616179999999</v>
      </c>
      <c r="G21" s="349">
        <v>1339.9209519999999</v>
      </c>
      <c r="H21" s="349">
        <v>450.619618</v>
      </c>
      <c r="I21" s="349">
        <v>368.65023100000002</v>
      </c>
      <c r="J21" s="349">
        <v>53.713017999999998</v>
      </c>
      <c r="K21" s="350">
        <v>2434.5063280000004</v>
      </c>
      <c r="L21" s="348">
        <v>3145.2963450000002</v>
      </c>
      <c r="M21" s="349">
        <v>2426.676117</v>
      </c>
      <c r="N21" s="348">
        <v>1647.7621549999999</v>
      </c>
      <c r="O21" s="349">
        <v>676.97239999999999</v>
      </c>
      <c r="P21" s="349">
        <v>391.17027100000001</v>
      </c>
      <c r="Q21" s="348">
        <v>33.061771999999998</v>
      </c>
    </row>
    <row r="22" spans="1:17" ht="15.9" customHeight="1">
      <c r="A22" s="354">
        <v>2002</v>
      </c>
      <c r="B22" s="339"/>
      <c r="C22" s="353"/>
      <c r="D22" s="352">
        <v>7665.213522</v>
      </c>
      <c r="E22" s="351">
        <v>3416.6622010000001</v>
      </c>
      <c r="F22" s="348">
        <v>1278.4890800000001</v>
      </c>
      <c r="G22" s="349">
        <v>1097.574239</v>
      </c>
      <c r="H22" s="349">
        <v>386.79849300000001</v>
      </c>
      <c r="I22" s="349">
        <v>326.47335200000003</v>
      </c>
      <c r="J22" s="349">
        <v>71.069912000000002</v>
      </c>
      <c r="K22" s="350">
        <v>1998.0852579999998</v>
      </c>
      <c r="L22" s="348">
        <v>2689.930871</v>
      </c>
      <c r="M22" s="349">
        <v>2064.298495</v>
      </c>
      <c r="N22" s="348">
        <v>1491.5075259999999</v>
      </c>
      <c r="O22" s="349">
        <v>597.62506999999994</v>
      </c>
      <c r="P22" s="349">
        <v>374.29567200000002</v>
      </c>
      <c r="Q22" s="348">
        <v>34.803891</v>
      </c>
    </row>
    <row r="23" spans="1:17" ht="15.9" customHeight="1">
      <c r="A23" s="354">
        <v>2001</v>
      </c>
      <c r="B23" s="339"/>
      <c r="C23" s="353"/>
      <c r="D23" s="352">
        <v>6825.6010240000005</v>
      </c>
      <c r="E23" s="351">
        <v>3193.9199840000001</v>
      </c>
      <c r="F23" s="348">
        <v>1357.2571839999998</v>
      </c>
      <c r="G23" s="349">
        <v>1175.942573</v>
      </c>
      <c r="H23" s="349">
        <v>368.35679200000004</v>
      </c>
      <c r="I23" s="349">
        <v>397.77735699999999</v>
      </c>
      <c r="J23" s="349">
        <v>49.32573</v>
      </c>
      <c r="K23" s="350">
        <v>1693.5499520000001</v>
      </c>
      <c r="L23" s="348">
        <v>2230.1840240000001</v>
      </c>
      <c r="M23" s="349">
        <v>1856.7008529999998</v>
      </c>
      <c r="N23" s="348">
        <v>1335.2892340000001</v>
      </c>
      <c r="O23" s="349">
        <v>426.25062400000002</v>
      </c>
      <c r="P23" s="349">
        <v>383.004032</v>
      </c>
      <c r="Q23" s="348">
        <v>31.639443</v>
      </c>
    </row>
    <row r="24" spans="1:17" ht="15.9" customHeight="1">
      <c r="A24" s="354">
        <v>2000</v>
      </c>
      <c r="B24" s="339"/>
      <c r="C24" s="353"/>
      <c r="D24" s="352">
        <v>6866.0377600000002</v>
      </c>
      <c r="E24" s="351">
        <v>3288.0683089999998</v>
      </c>
      <c r="F24" s="348">
        <v>1245.0589969999999</v>
      </c>
      <c r="G24" s="349">
        <v>1113.8252199999999</v>
      </c>
      <c r="H24" s="349">
        <v>336.956344</v>
      </c>
      <c r="I24" s="349">
        <v>363.655036</v>
      </c>
      <c r="J24" s="349">
        <v>43.742874999999998</v>
      </c>
      <c r="K24" s="350">
        <v>1919.8805759999998</v>
      </c>
      <c r="L24" s="348">
        <v>2136.6528069999999</v>
      </c>
      <c r="M24" s="349">
        <v>1509.923241</v>
      </c>
      <c r="N24" s="348">
        <v>1362.2174530000002</v>
      </c>
      <c r="O24" s="349">
        <v>442.67692800000003</v>
      </c>
      <c r="P24" s="349">
        <v>325.36451199999999</v>
      </c>
      <c r="Q24" s="348">
        <v>38.532353000000001</v>
      </c>
    </row>
    <row r="25" spans="1:17" s="332" customFormat="1" ht="11.25" customHeight="1">
      <c r="A25" s="354"/>
      <c r="B25" s="339"/>
      <c r="C25" s="338"/>
      <c r="D25" s="363"/>
      <c r="E25" s="362"/>
      <c r="F25" s="360"/>
      <c r="N25" s="361"/>
      <c r="Q25" s="360"/>
    </row>
    <row r="26" spans="1:17" s="332" customFormat="1" ht="11.25" customHeight="1">
      <c r="A26" s="354"/>
      <c r="B26" s="339"/>
      <c r="C26" s="338"/>
      <c r="D26" s="365"/>
      <c r="E26" s="360"/>
      <c r="F26" s="360"/>
      <c r="N26" s="361"/>
      <c r="Q26" s="360"/>
    </row>
    <row r="27" spans="1:17" s="332" customFormat="1" ht="19.5" customHeight="1">
      <c r="A27" s="365"/>
      <c r="B27" s="337"/>
      <c r="C27" s="338"/>
      <c r="D27" s="363"/>
      <c r="E27" s="362"/>
      <c r="F27" s="360"/>
      <c r="K27" s="364" t="s">
        <v>756</v>
      </c>
      <c r="L27" s="363"/>
      <c r="N27" s="360"/>
      <c r="Q27" s="360"/>
    </row>
    <row r="28" spans="1:17" ht="10.199999999999999">
      <c r="A28" s="354"/>
      <c r="B28" s="339"/>
      <c r="C28" s="338"/>
      <c r="D28" s="363"/>
      <c r="E28" s="362"/>
      <c r="F28" s="360"/>
      <c r="G28" s="332"/>
      <c r="H28" s="332"/>
      <c r="I28" s="332"/>
      <c r="J28" s="332"/>
      <c r="K28" s="332"/>
      <c r="L28" s="332"/>
      <c r="M28" s="332"/>
      <c r="N28" s="361"/>
      <c r="O28" s="332"/>
      <c r="P28" s="332"/>
      <c r="Q28" s="360"/>
    </row>
    <row r="29" spans="1:17" ht="15.9" customHeight="1">
      <c r="A29" s="354">
        <v>2012</v>
      </c>
      <c r="B29" s="339"/>
      <c r="C29" s="353"/>
      <c r="D29" s="359" t="s">
        <v>559</v>
      </c>
      <c r="E29" s="355" t="s">
        <v>559</v>
      </c>
      <c r="F29" s="355" t="s">
        <v>559</v>
      </c>
      <c r="G29" s="357" t="s">
        <v>559</v>
      </c>
      <c r="H29" s="358" t="s">
        <v>559</v>
      </c>
      <c r="I29" s="358" t="s">
        <v>559</v>
      </c>
      <c r="J29" s="358" t="s">
        <v>559</v>
      </c>
      <c r="K29" s="356" t="s">
        <v>559</v>
      </c>
      <c r="L29" s="355" t="s">
        <v>559</v>
      </c>
      <c r="M29" s="355" t="s">
        <v>559</v>
      </c>
      <c r="N29" s="355" t="s">
        <v>559</v>
      </c>
      <c r="O29" s="357" t="s">
        <v>559</v>
      </c>
      <c r="P29" s="356" t="s">
        <v>559</v>
      </c>
      <c r="Q29" s="355" t="s">
        <v>559</v>
      </c>
    </row>
    <row r="30" spans="1:17" ht="15.9" customHeight="1">
      <c r="A30" s="354">
        <v>2011</v>
      </c>
      <c r="B30" s="339"/>
      <c r="C30" s="353"/>
      <c r="D30" s="352">
        <v>37747.091789999999</v>
      </c>
      <c r="E30" s="351">
        <v>19705.629991999998</v>
      </c>
      <c r="F30" s="348">
        <v>11690.819364000001</v>
      </c>
      <c r="G30" s="349">
        <v>11155.267876</v>
      </c>
      <c r="H30" s="349">
        <v>3620.6525860000002</v>
      </c>
      <c r="I30" s="349">
        <v>4823.2261429999999</v>
      </c>
      <c r="J30" s="349">
        <v>121.76674700000001</v>
      </c>
      <c r="K30" s="350">
        <v>7430.7012720000002</v>
      </c>
      <c r="L30" s="348">
        <v>5171.1874669999997</v>
      </c>
      <c r="M30" s="349">
        <v>4103.4220109999997</v>
      </c>
      <c r="N30" s="348">
        <v>11971.690908</v>
      </c>
      <c r="O30" s="349">
        <v>6320.9676360000003</v>
      </c>
      <c r="P30" s="349">
        <v>1309.335581</v>
      </c>
      <c r="Q30" s="348">
        <v>1143.4304079999999</v>
      </c>
    </row>
    <row r="31" spans="1:17" ht="15.9" customHeight="1">
      <c r="A31" s="354">
        <v>2010</v>
      </c>
      <c r="B31" s="339"/>
      <c r="C31" s="353"/>
      <c r="D31" s="352">
        <v>30030.471320999997</v>
      </c>
      <c r="E31" s="351">
        <v>15825.198550000001</v>
      </c>
      <c r="F31" s="348">
        <v>9426.5831959999996</v>
      </c>
      <c r="G31" s="349">
        <v>8964.8746250000004</v>
      </c>
      <c r="H31" s="349">
        <v>3064.8130169999999</v>
      </c>
      <c r="I31" s="349">
        <v>3723.756633</v>
      </c>
      <c r="J31" s="349">
        <v>108.657669</v>
      </c>
      <c r="K31" s="350">
        <v>5854.0413410000001</v>
      </c>
      <c r="L31" s="348">
        <v>3740.49406</v>
      </c>
      <c r="M31" s="349">
        <v>3188.3047710000001</v>
      </c>
      <c r="N31" s="348">
        <v>9645.5250070000002</v>
      </c>
      <c r="O31" s="349">
        <v>5144.4839139999995</v>
      </c>
      <c r="P31" s="349">
        <v>1376.8293880000001</v>
      </c>
      <c r="Q31" s="348">
        <v>970.24394799999993</v>
      </c>
    </row>
    <row r="32" spans="1:17" ht="15.9" customHeight="1">
      <c r="A32" s="354">
        <v>2009</v>
      </c>
      <c r="B32" s="339"/>
      <c r="C32" s="353"/>
      <c r="D32" s="352">
        <v>21813.514041000002</v>
      </c>
      <c r="E32" s="351">
        <v>12053.769396</v>
      </c>
      <c r="F32" s="348">
        <v>7329.3309639999998</v>
      </c>
      <c r="G32" s="349">
        <v>7065.035124</v>
      </c>
      <c r="H32" s="349">
        <v>2246.367381</v>
      </c>
      <c r="I32" s="349">
        <v>3086.8766310000001</v>
      </c>
      <c r="J32" s="349">
        <v>50.447514000000005</v>
      </c>
      <c r="K32" s="350">
        <v>4315.35419</v>
      </c>
      <c r="L32" s="348">
        <v>2895.8191590000001</v>
      </c>
      <c r="M32" s="349">
        <v>2454.2681970000003</v>
      </c>
      <c r="N32" s="348">
        <v>6223.2334519999995</v>
      </c>
      <c r="O32" s="349">
        <v>3266.5028390000002</v>
      </c>
      <c r="P32" s="349">
        <v>926.59639000000004</v>
      </c>
      <c r="Q32" s="348">
        <v>716.29134799999997</v>
      </c>
    </row>
    <row r="33" spans="1:17" ht="15.9" customHeight="1">
      <c r="A33" s="354">
        <v>2008</v>
      </c>
      <c r="B33" s="339"/>
      <c r="C33" s="353"/>
      <c r="D33" s="352">
        <v>29950.590357999998</v>
      </c>
      <c r="E33" s="351">
        <v>16793.429260000001</v>
      </c>
      <c r="F33" s="348">
        <v>10709.827096999999</v>
      </c>
      <c r="G33" s="349">
        <v>10278.583360999999</v>
      </c>
      <c r="H33" s="349">
        <v>3306.7798579999999</v>
      </c>
      <c r="I33" s="349">
        <v>4624.8309589999999</v>
      </c>
      <c r="J33" s="349">
        <v>84.513747000000009</v>
      </c>
      <c r="K33" s="350">
        <v>5647.4938400000001</v>
      </c>
      <c r="L33" s="348">
        <v>4112.9643799999994</v>
      </c>
      <c r="M33" s="349">
        <v>3636.735212</v>
      </c>
      <c r="N33" s="348">
        <v>8092.0252660000006</v>
      </c>
      <c r="O33" s="349">
        <v>4069.4897529999998</v>
      </c>
      <c r="P33" s="349">
        <v>1277.047814</v>
      </c>
      <c r="Q33" s="348">
        <v>983.54141299999992</v>
      </c>
    </row>
    <row r="34" spans="1:17" ht="15.9" customHeight="1">
      <c r="A34" s="354">
        <v>2007</v>
      </c>
      <c r="B34" s="339"/>
      <c r="C34" s="353"/>
      <c r="D34" s="352">
        <v>20368.278180000001</v>
      </c>
      <c r="E34" s="351">
        <v>11789.137052999999</v>
      </c>
      <c r="F34" s="348">
        <v>7872.2829519999996</v>
      </c>
      <c r="G34" s="349">
        <v>7703.4610379999995</v>
      </c>
      <c r="H34" s="349">
        <v>2650.7475420000001</v>
      </c>
      <c r="I34" s="349">
        <v>3418.6217609999999</v>
      </c>
      <c r="J34" s="349">
        <v>56.449078999999998</v>
      </c>
      <c r="K34" s="350">
        <v>3584.1546899999998</v>
      </c>
      <c r="L34" s="348">
        <v>2657.9989660000001</v>
      </c>
      <c r="M34" s="349">
        <v>2347.8150780000001</v>
      </c>
      <c r="N34" s="348">
        <v>4963.8596010000001</v>
      </c>
      <c r="O34" s="349">
        <v>2462.9578080000001</v>
      </c>
      <c r="P34" s="349">
        <v>787.00925100000006</v>
      </c>
      <c r="Q34" s="348">
        <v>880.35117100000002</v>
      </c>
    </row>
    <row r="35" spans="1:17" ht="15.9" customHeight="1">
      <c r="A35" s="354">
        <v>2006</v>
      </c>
      <c r="B35" s="339"/>
      <c r="C35" s="353"/>
      <c r="D35" s="352">
        <v>15310.861789999999</v>
      </c>
      <c r="E35" s="351">
        <v>9534.4950939999999</v>
      </c>
      <c r="F35" s="348">
        <v>6726.3932999999997</v>
      </c>
      <c r="G35" s="349">
        <v>6650.2347730000001</v>
      </c>
      <c r="H35" s="349">
        <v>2161.8809209999999</v>
      </c>
      <c r="I35" s="349">
        <v>3105.5836939999999</v>
      </c>
      <c r="J35" s="349">
        <v>43.692025999999998</v>
      </c>
      <c r="K35" s="350">
        <v>2515.690548</v>
      </c>
      <c r="L35" s="348">
        <v>2007.098497</v>
      </c>
      <c r="M35" s="349">
        <v>1792.979051</v>
      </c>
      <c r="N35" s="348">
        <v>3351.7747260000006</v>
      </c>
      <c r="O35" s="349">
        <v>1583.6559240000001</v>
      </c>
      <c r="P35" s="349">
        <v>563.73859100000004</v>
      </c>
      <c r="Q35" s="348">
        <v>366.70390000000003</v>
      </c>
    </row>
    <row r="36" spans="1:17" ht="15.9" customHeight="1">
      <c r="A36" s="354">
        <v>2005</v>
      </c>
      <c r="B36" s="339"/>
      <c r="C36" s="353"/>
      <c r="D36" s="352">
        <v>12501.829884999999</v>
      </c>
      <c r="E36" s="351">
        <v>7684.266732</v>
      </c>
      <c r="F36" s="348">
        <v>5253.7403709999999</v>
      </c>
      <c r="G36" s="349">
        <v>5183.9895199999992</v>
      </c>
      <c r="H36" s="349">
        <v>1795.177038</v>
      </c>
      <c r="I36" s="349">
        <v>2409.2766929999998</v>
      </c>
      <c r="J36" s="349">
        <v>21.246655999999998</v>
      </c>
      <c r="K36" s="350">
        <v>2220.1327470000001</v>
      </c>
      <c r="L36" s="348">
        <v>1768.2406000000001</v>
      </c>
      <c r="M36" s="349">
        <v>1500.1279890000001</v>
      </c>
      <c r="N36" s="348">
        <v>2603.6539769999999</v>
      </c>
      <c r="O36" s="349">
        <v>1057.9324609999999</v>
      </c>
      <c r="P36" s="349">
        <v>445.56457699999999</v>
      </c>
      <c r="Q36" s="348">
        <v>422.98675600000001</v>
      </c>
    </row>
    <row r="37" spans="1:17" ht="15.9" customHeight="1">
      <c r="A37" s="354">
        <v>2004</v>
      </c>
      <c r="B37" s="339"/>
      <c r="C37" s="353"/>
      <c r="D37" s="352">
        <v>10101.02745</v>
      </c>
      <c r="E37" s="351">
        <v>6620.0435499999994</v>
      </c>
      <c r="F37" s="348">
        <v>4443.6943469999997</v>
      </c>
      <c r="G37" s="349">
        <v>4393.1158890000006</v>
      </c>
      <c r="H37" s="349">
        <v>1572.8446550000001</v>
      </c>
      <c r="I37" s="349">
        <v>2066.5602610000001</v>
      </c>
      <c r="J37" s="349">
        <v>16.894551</v>
      </c>
      <c r="K37" s="350">
        <v>1981.5116929999999</v>
      </c>
      <c r="L37" s="348">
        <v>1379.6455390000001</v>
      </c>
      <c r="M37" s="349">
        <v>1221.418666</v>
      </c>
      <c r="N37" s="348">
        <v>2033.680106</v>
      </c>
      <c r="O37" s="349">
        <v>768.12377800000002</v>
      </c>
      <c r="P37" s="349">
        <v>358.75094100000001</v>
      </c>
      <c r="Q37" s="348">
        <v>71.108085000000003</v>
      </c>
    </row>
    <row r="38" spans="1:17" ht="15.9" customHeight="1">
      <c r="A38" s="354">
        <v>2003</v>
      </c>
      <c r="B38" s="339"/>
      <c r="C38" s="353"/>
      <c r="D38" s="352">
        <v>8414.0513929999997</v>
      </c>
      <c r="E38" s="351">
        <v>5166.3770219999997</v>
      </c>
      <c r="F38" s="348">
        <v>3487.5627840000002</v>
      </c>
      <c r="G38" s="349">
        <v>3407.1778180000001</v>
      </c>
      <c r="H38" s="349">
        <v>1215.6213789999999</v>
      </c>
      <c r="I38" s="349">
        <v>1483.3927919999999</v>
      </c>
      <c r="J38" s="349">
        <v>8.7672439999999998</v>
      </c>
      <c r="K38" s="350">
        <v>1565.757006</v>
      </c>
      <c r="L38" s="348">
        <v>1308.3716629999999</v>
      </c>
      <c r="M38" s="349">
        <v>1130.7776880000001</v>
      </c>
      <c r="N38" s="348">
        <v>1749.0294730000001</v>
      </c>
      <c r="O38" s="349">
        <v>639.97952399999997</v>
      </c>
      <c r="P38" s="349">
        <v>368.75432499999999</v>
      </c>
      <c r="Q38" s="348">
        <v>191.60983899999999</v>
      </c>
    </row>
    <row r="39" spans="1:17" ht="15.9" customHeight="1">
      <c r="A39" s="354">
        <v>2002</v>
      </c>
      <c r="B39" s="339"/>
      <c r="C39" s="353"/>
      <c r="D39" s="352">
        <v>7493.0041169999995</v>
      </c>
      <c r="E39" s="351">
        <v>4642.1331339999997</v>
      </c>
      <c r="F39" s="348">
        <v>3078.1519229999999</v>
      </c>
      <c r="G39" s="349">
        <v>3047.5083629999999</v>
      </c>
      <c r="H39" s="349">
        <v>952.99313399999994</v>
      </c>
      <c r="I39" s="349">
        <v>1400.2276420000001</v>
      </c>
      <c r="J39" s="349">
        <v>12.689703</v>
      </c>
      <c r="K39" s="350">
        <v>1440.4715409999999</v>
      </c>
      <c r="L39" s="348">
        <v>1139.0078870000002</v>
      </c>
      <c r="M39" s="349">
        <v>1013.925013</v>
      </c>
      <c r="N39" s="348">
        <v>1549.2764280000001</v>
      </c>
      <c r="O39" s="349">
        <v>463.43897200000004</v>
      </c>
      <c r="P39" s="349">
        <v>411.10639299999997</v>
      </c>
      <c r="Q39" s="348">
        <v>159.39135300000001</v>
      </c>
    </row>
    <row r="40" spans="1:17" ht="15.9" customHeight="1">
      <c r="A40" s="354">
        <v>2001</v>
      </c>
      <c r="B40" s="339"/>
      <c r="C40" s="353"/>
      <c r="D40" s="352">
        <v>7315.9127040000003</v>
      </c>
      <c r="E40" s="351">
        <v>4542.5556279999992</v>
      </c>
      <c r="F40" s="348">
        <v>2702.2888599999997</v>
      </c>
      <c r="G40" s="349">
        <v>2675.5213720000002</v>
      </c>
      <c r="H40" s="349">
        <v>777.12461199999996</v>
      </c>
      <c r="I40" s="349">
        <v>1221.8934159999999</v>
      </c>
      <c r="J40" s="349">
        <v>13.313471</v>
      </c>
      <c r="K40" s="350">
        <v>1691.4268160000001</v>
      </c>
      <c r="L40" s="348">
        <v>1170.4502009999999</v>
      </c>
      <c r="M40" s="349">
        <v>1067.397271</v>
      </c>
      <c r="N40" s="348">
        <v>1454.2166120000002</v>
      </c>
      <c r="O40" s="349">
        <v>353.57753600000001</v>
      </c>
      <c r="P40" s="349">
        <v>429.102464</v>
      </c>
      <c r="Q40" s="348">
        <v>154.35204400000001</v>
      </c>
    </row>
    <row r="41" spans="1:17" ht="15.9" customHeight="1">
      <c r="A41" s="354">
        <v>2000</v>
      </c>
      <c r="B41" s="339"/>
      <c r="C41" s="353"/>
      <c r="D41" s="352">
        <v>7415.0184960000006</v>
      </c>
      <c r="E41" s="351">
        <v>4804.7822450000003</v>
      </c>
      <c r="F41" s="348">
        <v>2849.9671409999996</v>
      </c>
      <c r="G41" s="349">
        <v>2796.6708199999998</v>
      </c>
      <c r="H41" s="349">
        <v>775.07493999999997</v>
      </c>
      <c r="I41" s="349">
        <v>1388.8613519999999</v>
      </c>
      <c r="J41" s="349">
        <v>13.063191000000002</v>
      </c>
      <c r="K41" s="350">
        <v>1736.8572160000001</v>
      </c>
      <c r="L41" s="348">
        <v>1174.7268300000001</v>
      </c>
      <c r="M41" s="349">
        <v>1048.9516590000001</v>
      </c>
      <c r="N41" s="348">
        <v>1340.9811689999999</v>
      </c>
      <c r="O41" s="349">
        <v>288.80896000000001</v>
      </c>
      <c r="P41" s="349">
        <v>485.81225599999999</v>
      </c>
      <c r="Q41" s="348">
        <v>97.814576000000002</v>
      </c>
    </row>
    <row r="42" spans="1:17" ht="6.9" customHeight="1">
      <c r="A42" s="347"/>
      <c r="B42" s="346"/>
      <c r="C42" s="345"/>
      <c r="D42" s="344"/>
      <c r="E42" s="343"/>
      <c r="F42" s="340"/>
      <c r="G42" s="341"/>
      <c r="H42" s="341"/>
      <c r="I42" s="341"/>
      <c r="J42" s="341"/>
      <c r="K42" s="342"/>
      <c r="L42" s="340"/>
      <c r="M42" s="341"/>
      <c r="N42" s="340"/>
      <c r="O42" s="341"/>
      <c r="P42" s="341"/>
      <c r="Q42" s="340"/>
    </row>
    <row r="43" spans="1:17" ht="6.9" customHeight="1">
      <c r="A43" s="339"/>
      <c r="B43" s="339"/>
      <c r="C43" s="338"/>
      <c r="D43" s="337"/>
      <c r="E43" s="332"/>
      <c r="F43" s="332"/>
      <c r="G43" s="332"/>
      <c r="H43" s="332"/>
      <c r="I43" s="332"/>
      <c r="J43" s="332"/>
      <c r="K43" s="332"/>
      <c r="L43" s="332"/>
      <c r="M43" s="332"/>
      <c r="N43" s="332"/>
      <c r="O43" s="332"/>
      <c r="P43" s="332"/>
    </row>
    <row r="44" spans="1:17" ht="10.199999999999999">
      <c r="A44" s="553" t="s">
        <v>755</v>
      </c>
      <c r="B44" s="336"/>
    </row>
    <row r="45" spans="1:17" ht="10.199999999999999">
      <c r="A45" s="554" t="s">
        <v>907</v>
      </c>
    </row>
    <row r="46" spans="1:17" ht="10.199999999999999">
      <c r="A46" s="554" t="s">
        <v>908</v>
      </c>
    </row>
    <row r="47" spans="1:17" ht="10.199999999999999">
      <c r="A47" s="554"/>
    </row>
    <row r="48" spans="1:17" ht="10.199999999999999">
      <c r="A48" s="553" t="s">
        <v>754</v>
      </c>
    </row>
    <row r="49" spans="1:2" s="331" customFormat="1" ht="10.199999999999999">
      <c r="A49" s="554" t="s">
        <v>909</v>
      </c>
      <c r="B49" s="335"/>
    </row>
    <row r="50" spans="1:2" s="331" customFormat="1" ht="10.199999999999999">
      <c r="A50" s="554" t="s">
        <v>910</v>
      </c>
      <c r="B50" s="335"/>
    </row>
    <row r="51" spans="1:2" s="331" customFormat="1" ht="10.199999999999999">
      <c r="A51" s="335"/>
      <c r="B51" s="335"/>
    </row>
    <row r="52" spans="1:2" s="331" customFormat="1" ht="10.199999999999999">
      <c r="B52" s="336"/>
    </row>
    <row r="53" spans="1:2" s="331" customFormat="1" ht="10.199999999999999">
      <c r="A53" s="335"/>
      <c r="B53" s="335"/>
    </row>
    <row r="54" spans="1:2" s="331" customFormat="1" ht="10.199999999999999">
      <c r="A54" s="335"/>
      <c r="B54" s="335"/>
    </row>
    <row r="55" spans="1:2" s="331" customFormat="1" ht="10.199999999999999">
      <c r="A55" s="335"/>
      <c r="B55" s="335"/>
    </row>
    <row r="56" spans="1:2" s="331" customFormat="1" ht="10.199999999999999">
      <c r="A56" s="335"/>
      <c r="B56" s="335"/>
    </row>
    <row r="57" spans="1:2" s="331" customFormat="1" ht="10.199999999999999">
      <c r="A57" s="335"/>
      <c r="B57" s="335"/>
    </row>
    <row r="58" spans="1:2" s="331" customFormat="1" ht="10.199999999999999">
      <c r="A58" s="335"/>
      <c r="B58" s="335"/>
    </row>
    <row r="59" spans="1:2" s="331" customFormat="1" ht="10.199999999999999">
      <c r="A59" s="335"/>
      <c r="B59" s="335"/>
    </row>
    <row r="60" spans="1:2" s="331" customFormat="1" ht="10.199999999999999">
      <c r="A60" s="335"/>
      <c r="B60" s="335"/>
    </row>
    <row r="61" spans="1:2" s="331" customFormat="1" ht="10.199999999999999">
      <c r="A61" s="335"/>
      <c r="B61" s="335"/>
    </row>
    <row r="62" spans="1:2" s="331" customFormat="1" ht="10.199999999999999">
      <c r="A62" s="335"/>
      <c r="B62" s="335"/>
    </row>
    <row r="63" spans="1:2" s="331" customFormat="1" ht="10.199999999999999">
      <c r="A63" s="335"/>
      <c r="B63" s="335"/>
    </row>
    <row r="64" spans="1:2" s="331" customFormat="1" ht="10.199999999999999">
      <c r="A64" s="335"/>
      <c r="B64" s="335"/>
    </row>
    <row r="65" s="331" customFormat="1" ht="10.199999999999999"/>
    <row r="66" s="331" customFormat="1" ht="10.199999999999999"/>
    <row r="67" s="331" customFormat="1" ht="10.199999999999999"/>
    <row r="68" s="331" customFormat="1" ht="10.199999999999999"/>
    <row r="69" s="331" customFormat="1" ht="10.199999999999999"/>
    <row r="70" s="331" customFormat="1" ht="10.199999999999999"/>
    <row r="71" s="331" customFormat="1" ht="10.199999999999999"/>
    <row r="72" s="331" customFormat="1" ht="10.199999999999999"/>
    <row r="73" s="331" customFormat="1" ht="10.199999999999999"/>
    <row r="74" s="331" customFormat="1" ht="10.199999999999999"/>
    <row r="75" s="331" customFormat="1" ht="10.199999999999999"/>
    <row r="76" s="331" customFormat="1" ht="10.199999999999999"/>
    <row r="77" s="331" customFormat="1" ht="10.199999999999999"/>
    <row r="78" s="331" customFormat="1" ht="10.199999999999999"/>
    <row r="79" s="331" customFormat="1" ht="10.199999999999999"/>
    <row r="80" s="331" customFormat="1" ht="10.199999999999999"/>
    <row r="81" s="331" customFormat="1" ht="10.199999999999999"/>
    <row r="82" s="331" customFormat="1" ht="10.199999999999999"/>
    <row r="83" s="331" customFormat="1" ht="10.199999999999999"/>
    <row r="84" s="331" customFormat="1" ht="10.199999999999999"/>
    <row r="85" s="331" customFormat="1" ht="10.199999999999999"/>
    <row r="86" s="331" customFormat="1" ht="10.199999999999999"/>
    <row r="87" s="331" customFormat="1" ht="10.199999999999999"/>
    <row r="88" s="331" customFormat="1" ht="10.199999999999999"/>
    <row r="89" s="331" customFormat="1" ht="10.199999999999999"/>
    <row r="90" s="331" customFormat="1" ht="10.199999999999999"/>
    <row r="91" s="331" customFormat="1" ht="10.199999999999999"/>
    <row r="92" s="331" customFormat="1" ht="10.199999999999999"/>
    <row r="93" s="331" customFormat="1" ht="10.199999999999999"/>
    <row r="94" s="331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I4" sqref="I4"/>
    </sheetView>
  </sheetViews>
  <sheetFormatPr defaultColWidth="11.7109375" defaultRowHeight="10.199999999999999"/>
  <cols>
    <col min="1" max="1" width="5.85546875" style="407" customWidth="1"/>
    <col min="2" max="2" width="13" style="407" customWidth="1"/>
    <col min="3" max="3" width="1.85546875" style="407" customWidth="1"/>
    <col min="4" max="4" width="11.140625" style="408" customWidth="1"/>
    <col min="5" max="6" width="9.85546875" style="407" customWidth="1"/>
    <col min="7" max="11" width="8.5703125" style="407" customWidth="1"/>
    <col min="12" max="13" width="9.85546875" style="407" customWidth="1"/>
    <col min="14" max="14" width="11" style="407" customWidth="1"/>
    <col min="15" max="16" width="8.5703125" style="407" customWidth="1"/>
    <col min="17" max="17" width="9.85546875" style="407" customWidth="1"/>
    <col min="18" max="18" width="13.42578125" style="407" customWidth="1"/>
    <col min="19" max="16384" width="11.7109375" style="407"/>
  </cols>
  <sheetData>
    <row r="1" spans="1:18" s="459" customFormat="1" ht="12">
      <c r="A1" s="404">
        <v>13</v>
      </c>
      <c r="B1" s="460"/>
      <c r="C1" s="460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60"/>
      <c r="P1" s="460"/>
      <c r="R1" s="404"/>
    </row>
    <row r="2" spans="1:18">
      <c r="A2" s="402" t="s">
        <v>772</v>
      </c>
      <c r="B2" s="458"/>
      <c r="C2" s="458"/>
      <c r="D2" s="397"/>
      <c r="E2" s="397"/>
      <c r="F2" s="401"/>
      <c r="G2" s="400"/>
      <c r="H2" s="400"/>
      <c r="I2" s="399"/>
      <c r="J2" s="399"/>
      <c r="K2" s="399"/>
      <c r="L2" s="399"/>
      <c r="M2" s="399"/>
      <c r="N2" s="399"/>
      <c r="O2" s="456"/>
      <c r="P2" s="456"/>
      <c r="R2" s="394" t="s">
        <v>41</v>
      </c>
    </row>
    <row r="3" spans="1:18">
      <c r="A3" s="402" t="s">
        <v>787</v>
      </c>
      <c r="B3" s="456"/>
      <c r="C3" s="456"/>
      <c r="D3" s="397"/>
      <c r="E3" s="396"/>
      <c r="F3" s="392"/>
      <c r="G3" s="395"/>
      <c r="H3" s="391"/>
      <c r="I3" s="392"/>
      <c r="J3" s="392"/>
      <c r="K3" s="392"/>
      <c r="L3" s="392"/>
      <c r="M3" s="392"/>
      <c r="N3" s="392"/>
      <c r="O3" s="456"/>
      <c r="P3" s="456"/>
      <c r="R3" s="394" t="s">
        <v>786</v>
      </c>
    </row>
    <row r="4" spans="1:18">
      <c r="A4" s="457" t="s">
        <v>771</v>
      </c>
      <c r="B4" s="456"/>
      <c r="C4" s="456"/>
      <c r="D4" s="392"/>
      <c r="E4" s="392"/>
      <c r="F4" s="392"/>
      <c r="G4" s="391"/>
      <c r="H4" s="391"/>
      <c r="I4" s="392"/>
      <c r="J4" s="392"/>
      <c r="K4" s="392"/>
      <c r="L4" s="392"/>
      <c r="M4" s="392"/>
      <c r="N4" s="392"/>
      <c r="O4" s="456"/>
      <c r="P4" s="456"/>
      <c r="R4" s="391" t="s">
        <v>770</v>
      </c>
    </row>
    <row r="5" spans="1:18">
      <c r="A5" s="454"/>
      <c r="B5" s="454"/>
      <c r="C5" s="454"/>
      <c r="D5" s="455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3"/>
    </row>
    <row r="6" spans="1:18" s="436" customFormat="1" ht="21.9" customHeight="1">
      <c r="A6" s="452"/>
      <c r="B6" s="451"/>
      <c r="C6" s="450"/>
      <c r="D6" s="555" t="s">
        <v>14</v>
      </c>
      <c r="E6" s="558" t="s">
        <v>769</v>
      </c>
      <c r="F6" s="559"/>
      <c r="G6" s="559"/>
      <c r="H6" s="559"/>
      <c r="I6" s="559"/>
      <c r="J6" s="559"/>
      <c r="K6" s="560"/>
      <c r="L6" s="558" t="s">
        <v>768</v>
      </c>
      <c r="M6" s="560"/>
      <c r="N6" s="579" t="s">
        <v>911</v>
      </c>
      <c r="O6" s="580"/>
      <c r="P6" s="581"/>
      <c r="Q6" s="582" t="s">
        <v>767</v>
      </c>
      <c r="R6" s="449"/>
    </row>
    <row r="7" spans="1:18" s="436" customFormat="1" ht="24" customHeight="1">
      <c r="A7" s="448"/>
      <c r="B7" s="447"/>
      <c r="C7" s="446"/>
      <c r="D7" s="556"/>
      <c r="E7" s="567" t="s">
        <v>14</v>
      </c>
      <c r="F7" s="569" t="s">
        <v>766</v>
      </c>
      <c r="G7" s="570"/>
      <c r="H7" s="570"/>
      <c r="I7" s="570"/>
      <c r="J7" s="571"/>
      <c r="K7" s="585" t="s">
        <v>765</v>
      </c>
      <c r="L7" s="587" t="s">
        <v>14</v>
      </c>
      <c r="M7" s="585" t="s">
        <v>764</v>
      </c>
      <c r="N7" s="587" t="s">
        <v>14</v>
      </c>
      <c r="O7" s="588" t="s">
        <v>763</v>
      </c>
      <c r="P7" s="590" t="s">
        <v>762</v>
      </c>
      <c r="Q7" s="583"/>
      <c r="R7" s="445"/>
    </row>
    <row r="8" spans="1:18" s="436" customFormat="1" ht="53.4" customHeight="1">
      <c r="A8" s="444"/>
      <c r="B8" s="443"/>
      <c r="C8" s="442"/>
      <c r="D8" s="557"/>
      <c r="E8" s="568"/>
      <c r="F8" s="441" t="s">
        <v>14</v>
      </c>
      <c r="G8" s="440" t="s">
        <v>761</v>
      </c>
      <c r="H8" s="439" t="s">
        <v>785</v>
      </c>
      <c r="I8" s="439" t="s">
        <v>759</v>
      </c>
      <c r="J8" s="438" t="s">
        <v>758</v>
      </c>
      <c r="K8" s="586"/>
      <c r="L8" s="586"/>
      <c r="M8" s="586"/>
      <c r="N8" s="586"/>
      <c r="O8" s="589"/>
      <c r="P8" s="591"/>
      <c r="Q8" s="584"/>
      <c r="R8" s="437"/>
    </row>
    <row r="9" spans="1:18">
      <c r="A9" s="435"/>
      <c r="B9" s="434"/>
      <c r="C9" s="422"/>
      <c r="D9" s="433"/>
      <c r="E9" s="431"/>
      <c r="G9" s="432"/>
      <c r="L9" s="430"/>
      <c r="N9" s="431"/>
      <c r="Q9" s="430"/>
      <c r="R9" s="429"/>
    </row>
    <row r="10" spans="1:18" ht="15.9" customHeight="1">
      <c r="A10" s="423">
        <v>2012</v>
      </c>
      <c r="B10" s="422" t="s">
        <v>14</v>
      </c>
      <c r="C10" s="422"/>
      <c r="D10" s="428" t="s">
        <v>559</v>
      </c>
      <c r="E10" s="424" t="s">
        <v>559</v>
      </c>
      <c r="F10" s="424" t="s">
        <v>559</v>
      </c>
      <c r="G10" s="426" t="s">
        <v>559</v>
      </c>
      <c r="H10" s="427" t="s">
        <v>559</v>
      </c>
      <c r="I10" s="427" t="s">
        <v>559</v>
      </c>
      <c r="J10" s="427" t="s">
        <v>559</v>
      </c>
      <c r="K10" s="425" t="s">
        <v>559</v>
      </c>
      <c r="L10" s="424" t="s">
        <v>559</v>
      </c>
      <c r="M10" s="424" t="s">
        <v>559</v>
      </c>
      <c r="N10" s="424" t="s">
        <v>559</v>
      </c>
      <c r="O10" s="426" t="s">
        <v>559</v>
      </c>
      <c r="P10" s="425" t="s">
        <v>559</v>
      </c>
      <c r="Q10" s="424" t="s">
        <v>559</v>
      </c>
      <c r="R10" s="417" t="s">
        <v>784</v>
      </c>
    </row>
    <row r="11" spans="1:18" ht="15.9" customHeight="1">
      <c r="A11" s="423"/>
      <c r="B11" s="422" t="s">
        <v>783</v>
      </c>
      <c r="C11" s="422"/>
      <c r="D11" s="428" t="s">
        <v>559</v>
      </c>
      <c r="E11" s="424" t="s">
        <v>559</v>
      </c>
      <c r="F11" s="424" t="s">
        <v>559</v>
      </c>
      <c r="G11" s="426" t="s">
        <v>559</v>
      </c>
      <c r="H11" s="427" t="s">
        <v>559</v>
      </c>
      <c r="I11" s="427" t="s">
        <v>559</v>
      </c>
      <c r="J11" s="427" t="s">
        <v>559</v>
      </c>
      <c r="K11" s="425" t="s">
        <v>559</v>
      </c>
      <c r="L11" s="424" t="s">
        <v>559</v>
      </c>
      <c r="M11" s="424" t="s">
        <v>559</v>
      </c>
      <c r="N11" s="424" t="s">
        <v>559</v>
      </c>
      <c r="O11" s="426" t="s">
        <v>559</v>
      </c>
      <c r="P11" s="425" t="s">
        <v>559</v>
      </c>
      <c r="Q11" s="424" t="s">
        <v>559</v>
      </c>
      <c r="R11" s="417" t="s">
        <v>782</v>
      </c>
    </row>
    <row r="12" spans="1:18" ht="15.9" customHeight="1">
      <c r="A12" s="423"/>
      <c r="B12" s="422" t="s">
        <v>781</v>
      </c>
      <c r="C12" s="422"/>
      <c r="D12" s="428" t="s">
        <v>559</v>
      </c>
      <c r="E12" s="424" t="s">
        <v>559</v>
      </c>
      <c r="F12" s="424" t="s">
        <v>559</v>
      </c>
      <c r="G12" s="426" t="s">
        <v>559</v>
      </c>
      <c r="H12" s="427" t="s">
        <v>559</v>
      </c>
      <c r="I12" s="427" t="s">
        <v>559</v>
      </c>
      <c r="J12" s="427" t="s">
        <v>559</v>
      </c>
      <c r="K12" s="425" t="s">
        <v>559</v>
      </c>
      <c r="L12" s="424" t="s">
        <v>559</v>
      </c>
      <c r="M12" s="424" t="s">
        <v>559</v>
      </c>
      <c r="N12" s="424" t="s">
        <v>559</v>
      </c>
      <c r="O12" s="426" t="s">
        <v>559</v>
      </c>
      <c r="P12" s="425" t="s">
        <v>559</v>
      </c>
      <c r="Q12" s="424" t="s">
        <v>559</v>
      </c>
      <c r="R12" s="417" t="s">
        <v>780</v>
      </c>
    </row>
    <row r="13" spans="1:18" ht="24" customHeight="1">
      <c r="A13" s="423">
        <v>2011</v>
      </c>
      <c r="B13" s="422" t="s">
        <v>14</v>
      </c>
      <c r="C13" s="422"/>
      <c r="D13" s="421">
        <v>45636.085457999994</v>
      </c>
      <c r="E13" s="418">
        <v>18242.064839000002</v>
      </c>
      <c r="F13" s="419">
        <v>7981.8771459999998</v>
      </c>
      <c r="G13" s="420">
        <v>7191.4364889999997</v>
      </c>
      <c r="H13" s="419">
        <v>2328.417375</v>
      </c>
      <c r="I13" s="419">
        <v>2434.611891</v>
      </c>
      <c r="J13" s="419">
        <v>205.14121499999999</v>
      </c>
      <c r="K13" s="419">
        <v>6083.8706890000003</v>
      </c>
      <c r="L13" s="418">
        <v>14351.913751</v>
      </c>
      <c r="M13" s="419">
        <v>8299.7888590000002</v>
      </c>
      <c r="N13" s="418">
        <v>12321.65645</v>
      </c>
      <c r="O13" s="419">
        <v>6961.4247139999998</v>
      </c>
      <c r="P13" s="419">
        <v>2174.6389819999999</v>
      </c>
      <c r="Q13" s="418">
        <v>452.59154899999999</v>
      </c>
      <c r="R13" s="417" t="s">
        <v>784</v>
      </c>
    </row>
    <row r="14" spans="1:18" ht="15.9" customHeight="1">
      <c r="A14" s="423"/>
      <c r="B14" s="422" t="s">
        <v>783</v>
      </c>
      <c r="C14" s="422"/>
      <c r="D14" s="421">
        <v>40731.569164</v>
      </c>
      <c r="E14" s="418">
        <v>14047.545692</v>
      </c>
      <c r="F14" s="419">
        <v>4828.7092270000003</v>
      </c>
      <c r="G14" s="420">
        <v>4314.3390149999996</v>
      </c>
      <c r="H14" s="419">
        <v>1104.7106489999999</v>
      </c>
      <c r="I14" s="419">
        <v>1369.7180719999999</v>
      </c>
      <c r="J14" s="419">
        <v>68.461617000000004</v>
      </c>
      <c r="K14" s="419">
        <v>5070.5496990000001</v>
      </c>
      <c r="L14" s="418">
        <v>13828.051966000001</v>
      </c>
      <c r="M14" s="419">
        <v>7813.0469970000004</v>
      </c>
      <c r="N14" s="418">
        <v>12148.192719000001</v>
      </c>
      <c r="O14" s="419">
        <v>6910.030761</v>
      </c>
      <c r="P14" s="419">
        <v>2147.5047500000001</v>
      </c>
      <c r="Q14" s="418">
        <v>442.33355999999998</v>
      </c>
      <c r="R14" s="417" t="s">
        <v>782</v>
      </c>
    </row>
    <row r="15" spans="1:18" ht="15.9" customHeight="1">
      <c r="A15" s="423"/>
      <c r="B15" s="422" t="s">
        <v>781</v>
      </c>
      <c r="C15" s="422"/>
      <c r="D15" s="421">
        <v>4904.5162950000004</v>
      </c>
      <c r="E15" s="418">
        <v>4194.5191509999995</v>
      </c>
      <c r="F15" s="419">
        <v>3153.167923</v>
      </c>
      <c r="G15" s="420">
        <v>2877.0974719999999</v>
      </c>
      <c r="H15" s="419">
        <v>1223.7067239999999</v>
      </c>
      <c r="I15" s="419">
        <v>1064.893818</v>
      </c>
      <c r="J15" s="419">
        <v>136.679599</v>
      </c>
      <c r="K15" s="419">
        <v>1013.3209899999999</v>
      </c>
      <c r="L15" s="418">
        <v>523.86179500000003</v>
      </c>
      <c r="M15" s="419">
        <v>486.74186800000001</v>
      </c>
      <c r="N15" s="418">
        <v>173.46373600000001</v>
      </c>
      <c r="O15" s="419">
        <v>51.393953000000003</v>
      </c>
      <c r="P15" s="419">
        <v>27.134232000000001</v>
      </c>
      <c r="Q15" s="418">
        <v>10.257989</v>
      </c>
      <c r="R15" s="417" t="s">
        <v>780</v>
      </c>
    </row>
    <row r="16" spans="1:18" ht="24" customHeight="1">
      <c r="A16" s="423">
        <v>2010</v>
      </c>
      <c r="B16" s="422" t="s">
        <v>14</v>
      </c>
      <c r="C16" s="422"/>
      <c r="D16" s="421">
        <v>35205.067795000003</v>
      </c>
      <c r="E16" s="418">
        <v>15070.173805</v>
      </c>
      <c r="F16" s="419">
        <v>5914.8170039999995</v>
      </c>
      <c r="G16" s="420">
        <v>5291.1035179999999</v>
      </c>
      <c r="H16" s="419">
        <v>1993.5591629999999</v>
      </c>
      <c r="I16" s="419">
        <v>1641.3233049999999</v>
      </c>
      <c r="J16" s="419">
        <v>180.85267300000001</v>
      </c>
      <c r="K16" s="419">
        <v>5826.3077350000003</v>
      </c>
      <c r="L16" s="418">
        <v>10300.799010000001</v>
      </c>
      <c r="M16" s="419">
        <v>6305.7910520000005</v>
      </c>
      <c r="N16" s="418">
        <v>9288.8698039999999</v>
      </c>
      <c r="O16" s="419">
        <v>5434.0113940000001</v>
      </c>
      <c r="P16" s="419">
        <v>1790.533375</v>
      </c>
      <c r="Q16" s="418">
        <v>337.248515</v>
      </c>
      <c r="R16" s="417" t="s">
        <v>784</v>
      </c>
    </row>
    <row r="17" spans="1:18" ht="15.9" customHeight="1">
      <c r="A17" s="423"/>
      <c r="B17" s="422" t="s">
        <v>783</v>
      </c>
      <c r="C17" s="422"/>
      <c r="D17" s="421">
        <v>31379.279254999998</v>
      </c>
      <c r="E17" s="418">
        <v>11838.602763000001</v>
      </c>
      <c r="F17" s="419">
        <v>3651.5683080000003</v>
      </c>
      <c r="G17" s="420">
        <v>3248.6975109999998</v>
      </c>
      <c r="H17" s="419">
        <v>985.11417000000006</v>
      </c>
      <c r="I17" s="419">
        <v>1037.48631</v>
      </c>
      <c r="J17" s="419">
        <v>86.340564999999998</v>
      </c>
      <c r="K17" s="419">
        <v>4881.4493600000005</v>
      </c>
      <c r="L17" s="418">
        <v>9862.8954969999995</v>
      </c>
      <c r="M17" s="419">
        <v>5890.1553910000002</v>
      </c>
      <c r="N17" s="418">
        <v>9143.0747069999998</v>
      </c>
      <c r="O17" s="420">
        <v>5391.5980749999999</v>
      </c>
      <c r="P17" s="419">
        <v>1771.7497890000002</v>
      </c>
      <c r="Q17" s="418">
        <v>328.85066499999999</v>
      </c>
      <c r="R17" s="417" t="s">
        <v>782</v>
      </c>
    </row>
    <row r="18" spans="1:18" ht="15.9" customHeight="1">
      <c r="A18" s="423"/>
      <c r="B18" s="422" t="s">
        <v>781</v>
      </c>
      <c r="C18" s="422"/>
      <c r="D18" s="421">
        <v>3825.7885389999997</v>
      </c>
      <c r="E18" s="418">
        <v>3231.5710370000002</v>
      </c>
      <c r="F18" s="419">
        <v>2263.248693</v>
      </c>
      <c r="G18" s="420">
        <v>2042.4060049999998</v>
      </c>
      <c r="H18" s="419">
        <v>1008.444994</v>
      </c>
      <c r="I18" s="419">
        <v>603.83699300000001</v>
      </c>
      <c r="J18" s="419">
        <v>94.512110000000007</v>
      </c>
      <c r="K18" s="419">
        <v>944.85837300000003</v>
      </c>
      <c r="L18" s="418">
        <v>437.90351299999998</v>
      </c>
      <c r="M18" s="419">
        <v>415.63566100000003</v>
      </c>
      <c r="N18" s="418">
        <v>145.79510400000001</v>
      </c>
      <c r="O18" s="419">
        <v>42.413319000000001</v>
      </c>
      <c r="P18" s="419">
        <v>18.783588999999999</v>
      </c>
      <c r="Q18" s="418">
        <v>8.3978490000000008</v>
      </c>
      <c r="R18" s="417" t="s">
        <v>780</v>
      </c>
    </row>
    <row r="19" spans="1:18" ht="24" customHeight="1">
      <c r="A19" s="423">
        <v>2009</v>
      </c>
      <c r="B19" s="422" t="s">
        <v>14</v>
      </c>
      <c r="C19" s="422"/>
      <c r="D19" s="421">
        <v>26738.259539000002</v>
      </c>
      <c r="E19" s="418">
        <v>11114.233831</v>
      </c>
      <c r="F19" s="419">
        <v>4199.5638210000006</v>
      </c>
      <c r="G19" s="420">
        <v>3762.2353659999999</v>
      </c>
      <c r="H19" s="419">
        <v>1542.0601029999998</v>
      </c>
      <c r="I19" s="419">
        <v>1225.4537180000002</v>
      </c>
      <c r="J19" s="419">
        <v>179.06370199999998</v>
      </c>
      <c r="K19" s="419">
        <v>4603.772868</v>
      </c>
      <c r="L19" s="418">
        <v>8286.5179439999993</v>
      </c>
      <c r="M19" s="419">
        <v>4217.4249650000002</v>
      </c>
      <c r="N19" s="418">
        <v>7081.4749969999993</v>
      </c>
      <c r="O19" s="419">
        <v>4077.9569999999999</v>
      </c>
      <c r="P19" s="419">
        <v>1376.461722</v>
      </c>
      <c r="Q19" s="418">
        <v>139.88880700000001</v>
      </c>
      <c r="R19" s="417" t="s">
        <v>784</v>
      </c>
    </row>
    <row r="20" spans="1:18" ht="15.9" customHeight="1">
      <c r="A20" s="423"/>
      <c r="B20" s="422" t="s">
        <v>783</v>
      </c>
      <c r="C20" s="422"/>
      <c r="D20" s="421">
        <v>23467.360435999999</v>
      </c>
      <c r="E20" s="418">
        <v>8270.3772479999989</v>
      </c>
      <c r="F20" s="419">
        <v>2186.7770920000003</v>
      </c>
      <c r="G20" s="420">
        <v>1941.870727</v>
      </c>
      <c r="H20" s="419">
        <v>719.29473499999995</v>
      </c>
      <c r="I20" s="419">
        <v>565.95831199999998</v>
      </c>
      <c r="J20" s="419">
        <v>93.081056000000004</v>
      </c>
      <c r="K20" s="419">
        <v>3796.048761</v>
      </c>
      <c r="L20" s="418">
        <v>7988.1696550000006</v>
      </c>
      <c r="M20" s="419">
        <v>3934.8363119999999</v>
      </c>
      <c r="N20" s="418">
        <v>6976.1754060000003</v>
      </c>
      <c r="O20" s="419">
        <v>4049.882411</v>
      </c>
      <c r="P20" s="419">
        <v>1359.8900060000001</v>
      </c>
      <c r="Q20" s="418">
        <v>132.63415499999999</v>
      </c>
      <c r="R20" s="417" t="s">
        <v>782</v>
      </c>
    </row>
    <row r="21" spans="1:18" ht="15.9" customHeight="1">
      <c r="A21" s="423"/>
      <c r="B21" s="422" t="s">
        <v>781</v>
      </c>
      <c r="C21" s="422"/>
      <c r="D21" s="421">
        <v>3270.8991019999999</v>
      </c>
      <c r="E21" s="418">
        <v>2843.8565899999999</v>
      </c>
      <c r="F21" s="419">
        <v>2012.7867369999999</v>
      </c>
      <c r="G21" s="420">
        <v>1820.3646410000001</v>
      </c>
      <c r="H21" s="419">
        <v>822.76536399999998</v>
      </c>
      <c r="I21" s="419">
        <v>659.49541199999999</v>
      </c>
      <c r="J21" s="419">
        <v>85.982647999999998</v>
      </c>
      <c r="K21" s="419">
        <v>807.72410500000001</v>
      </c>
      <c r="L21" s="418">
        <v>298.34830200000005</v>
      </c>
      <c r="M21" s="419">
        <v>282.58866499999999</v>
      </c>
      <c r="N21" s="418">
        <v>105.29959700000001</v>
      </c>
      <c r="O21" s="419">
        <v>28.074587999999999</v>
      </c>
      <c r="P21" s="419">
        <v>16.571717</v>
      </c>
      <c r="Q21" s="418">
        <v>7.2546569999999999</v>
      </c>
      <c r="R21" s="417" t="s">
        <v>780</v>
      </c>
    </row>
    <row r="22" spans="1:18" ht="24" customHeight="1">
      <c r="A22" s="423">
        <v>2008</v>
      </c>
      <c r="B22" s="422" t="s">
        <v>14</v>
      </c>
      <c r="C22" s="422"/>
      <c r="D22" s="421">
        <v>31288.211596000001</v>
      </c>
      <c r="E22" s="418">
        <v>14259.367642000001</v>
      </c>
      <c r="F22" s="419">
        <v>6474.2193580000003</v>
      </c>
      <c r="G22" s="420">
        <v>5846.4705389999999</v>
      </c>
      <c r="H22" s="419">
        <v>1563.7767020000001</v>
      </c>
      <c r="I22" s="419">
        <v>2143.1179419999999</v>
      </c>
      <c r="J22" s="419">
        <v>143.847275</v>
      </c>
      <c r="K22" s="419">
        <v>5835.2642310000001</v>
      </c>
      <c r="L22" s="418">
        <v>9090.9852809999993</v>
      </c>
      <c r="M22" s="419">
        <v>5540.1753550000003</v>
      </c>
      <c r="N22" s="418">
        <v>7630.144757</v>
      </c>
      <c r="O22" s="419">
        <v>3734.9945430000002</v>
      </c>
      <c r="P22" s="419">
        <v>1860.02503</v>
      </c>
      <c r="Q22" s="418">
        <v>169.020612</v>
      </c>
      <c r="R22" s="417" t="s">
        <v>784</v>
      </c>
    </row>
    <row r="23" spans="1:18" ht="15.9" customHeight="1">
      <c r="A23" s="423"/>
      <c r="B23" s="422" t="s">
        <v>783</v>
      </c>
      <c r="C23" s="422"/>
      <c r="D23" s="421">
        <v>27164.716967</v>
      </c>
      <c r="E23" s="418">
        <v>10625.055503</v>
      </c>
      <c r="F23" s="419">
        <v>3962.0450000000001</v>
      </c>
      <c r="G23" s="420">
        <v>3500.4957549999999</v>
      </c>
      <c r="H23" s="419">
        <v>691.35371699999996</v>
      </c>
      <c r="I23" s="419">
        <v>1116.0000759999998</v>
      </c>
      <c r="J23" s="419">
        <v>69.784437999999994</v>
      </c>
      <c r="K23" s="419">
        <v>4736.0385299999998</v>
      </c>
      <c r="L23" s="418">
        <v>8716.6175120000007</v>
      </c>
      <c r="M23" s="419">
        <v>5183.6154529999994</v>
      </c>
      <c r="N23" s="418">
        <v>7528.1207199999999</v>
      </c>
      <c r="O23" s="419">
        <v>3714.969556</v>
      </c>
      <c r="P23" s="419">
        <v>1843.1440339999999</v>
      </c>
      <c r="Q23" s="418">
        <v>160.37601900000001</v>
      </c>
      <c r="R23" s="417" t="s">
        <v>782</v>
      </c>
    </row>
    <row r="24" spans="1:18" ht="15.9" customHeight="1">
      <c r="A24" s="423"/>
      <c r="B24" s="422" t="s">
        <v>781</v>
      </c>
      <c r="C24" s="422"/>
      <c r="D24" s="421">
        <v>4123.4946289999998</v>
      </c>
      <c r="E24" s="418">
        <v>3634.3121510000001</v>
      </c>
      <c r="F24" s="419">
        <v>2512.1743689999998</v>
      </c>
      <c r="G24" s="420">
        <v>2345.9747889999999</v>
      </c>
      <c r="H24" s="419">
        <v>872.42298699999992</v>
      </c>
      <c r="I24" s="419">
        <v>1027.117866</v>
      </c>
      <c r="J24" s="419">
        <v>74.062839999999994</v>
      </c>
      <c r="K24" s="419">
        <v>1099.225702</v>
      </c>
      <c r="L24" s="418">
        <v>374.36777699999999</v>
      </c>
      <c r="M24" s="419">
        <v>356.55990700000001</v>
      </c>
      <c r="N24" s="418">
        <v>102.02405</v>
      </c>
      <c r="O24" s="419">
        <v>20.024990000000003</v>
      </c>
      <c r="P24" s="419">
        <v>16.880996</v>
      </c>
      <c r="Q24" s="418">
        <v>8.6445949999999989</v>
      </c>
      <c r="R24" s="417" t="s">
        <v>780</v>
      </c>
    </row>
    <row r="25" spans="1:18" ht="24" customHeight="1">
      <c r="A25" s="423">
        <v>2007</v>
      </c>
      <c r="B25" s="422" t="s">
        <v>14</v>
      </c>
      <c r="C25" s="422"/>
      <c r="D25" s="421">
        <v>28084.585254999998</v>
      </c>
      <c r="E25" s="418">
        <v>13151.896559000001</v>
      </c>
      <c r="F25" s="419">
        <v>5725.1783049999995</v>
      </c>
      <c r="G25" s="420">
        <v>5013.8111339999996</v>
      </c>
      <c r="H25" s="419">
        <v>1220.3970509999999</v>
      </c>
      <c r="I25" s="419">
        <v>1828.0653589999999</v>
      </c>
      <c r="J25" s="419">
        <v>164.74016500000002</v>
      </c>
      <c r="K25" s="419">
        <v>5585.9182330000003</v>
      </c>
      <c r="L25" s="418">
        <v>7526.3171040000007</v>
      </c>
      <c r="M25" s="419">
        <v>5061.4208559999997</v>
      </c>
      <c r="N25" s="418">
        <v>7139.0965799999994</v>
      </c>
      <c r="O25" s="419">
        <v>3040.4894249999998</v>
      </c>
      <c r="P25" s="419">
        <v>2180.5512349999999</v>
      </c>
      <c r="Q25" s="418">
        <v>213.48700700000001</v>
      </c>
      <c r="R25" s="417" t="s">
        <v>784</v>
      </c>
    </row>
    <row r="26" spans="1:18" ht="15.9" customHeight="1">
      <c r="A26" s="423"/>
      <c r="B26" s="422" t="s">
        <v>783</v>
      </c>
      <c r="C26" s="422"/>
      <c r="D26" s="421">
        <v>24718.869451000002</v>
      </c>
      <c r="E26" s="418">
        <v>10270.485712</v>
      </c>
      <c r="F26" s="419">
        <v>3997.7633409999999</v>
      </c>
      <c r="G26" s="420">
        <v>3426.9812710000001</v>
      </c>
      <c r="H26" s="419">
        <v>613.91707400000007</v>
      </c>
      <c r="I26" s="419">
        <v>1157.7492209999998</v>
      </c>
      <c r="J26" s="419">
        <v>97.669955000000002</v>
      </c>
      <c r="K26" s="419">
        <v>4453.1664680000004</v>
      </c>
      <c r="L26" s="418">
        <v>7149.0150300000005</v>
      </c>
      <c r="M26" s="419">
        <v>4700.229902</v>
      </c>
      <c r="N26" s="418">
        <v>7039.9870709999996</v>
      </c>
      <c r="O26" s="419">
        <v>3020.8021150000004</v>
      </c>
      <c r="P26" s="419">
        <v>2163.0046189999998</v>
      </c>
      <c r="Q26" s="418">
        <v>208.29034300000001</v>
      </c>
      <c r="R26" s="417" t="s">
        <v>782</v>
      </c>
    </row>
    <row r="27" spans="1:18" ht="15.9" customHeight="1">
      <c r="A27" s="423"/>
      <c r="B27" s="422" t="s">
        <v>781</v>
      </c>
      <c r="C27" s="422"/>
      <c r="D27" s="421">
        <v>3365.7158050000003</v>
      </c>
      <c r="E27" s="418">
        <v>2881.4108509999996</v>
      </c>
      <c r="F27" s="419">
        <v>1727.414966</v>
      </c>
      <c r="G27" s="420">
        <v>1586.8298609999999</v>
      </c>
      <c r="H27" s="419">
        <v>606.47997400000008</v>
      </c>
      <c r="I27" s="419">
        <v>670.31614000000002</v>
      </c>
      <c r="J27" s="419">
        <v>67.070210000000003</v>
      </c>
      <c r="K27" s="419">
        <v>1132.751767</v>
      </c>
      <c r="L27" s="418">
        <v>377.30208299999998</v>
      </c>
      <c r="M27" s="419">
        <v>361.19096100000002</v>
      </c>
      <c r="N27" s="418">
        <v>99.109504000000001</v>
      </c>
      <c r="O27" s="419">
        <v>19.687312000000002</v>
      </c>
      <c r="P27" s="419">
        <v>17.546616</v>
      </c>
      <c r="Q27" s="418">
        <v>5.1966650000000003</v>
      </c>
      <c r="R27" s="417" t="s">
        <v>780</v>
      </c>
    </row>
    <row r="28" spans="1:18" ht="24" customHeight="1">
      <c r="A28" s="423">
        <v>2006</v>
      </c>
      <c r="B28" s="422" t="s">
        <v>14</v>
      </c>
      <c r="C28" s="422"/>
      <c r="D28" s="421">
        <v>23764.896761</v>
      </c>
      <c r="E28" s="418">
        <v>12073.099176000002</v>
      </c>
      <c r="F28" s="419">
        <v>4754.0060080000003</v>
      </c>
      <c r="G28" s="420">
        <v>4152.6001310000001</v>
      </c>
      <c r="H28" s="419">
        <v>1022.5720690000001</v>
      </c>
      <c r="I28" s="419">
        <v>1309.6636590000001</v>
      </c>
      <c r="J28" s="419">
        <v>136.72236699999999</v>
      </c>
      <c r="K28" s="419">
        <v>5707.4866240000001</v>
      </c>
      <c r="L28" s="418">
        <v>6549.1590450000003</v>
      </c>
      <c r="M28" s="419">
        <v>4727.0659249999999</v>
      </c>
      <c r="N28" s="418">
        <v>4966.2209309999998</v>
      </c>
      <c r="O28" s="419">
        <v>2268.654802</v>
      </c>
      <c r="P28" s="419">
        <v>1230.786928</v>
      </c>
      <c r="Q28" s="418">
        <v>119.19849400000001</v>
      </c>
      <c r="R28" s="417" t="s">
        <v>784</v>
      </c>
    </row>
    <row r="29" spans="1:18" ht="15.9" customHeight="1">
      <c r="A29" s="423"/>
      <c r="B29" s="422" t="s">
        <v>783</v>
      </c>
      <c r="C29" s="422"/>
      <c r="D29" s="421">
        <v>20993.924531000001</v>
      </c>
      <c r="E29" s="418">
        <v>9692.8013769999998</v>
      </c>
      <c r="F29" s="419">
        <v>3565.426821</v>
      </c>
      <c r="G29" s="420">
        <v>3075.3167130000002</v>
      </c>
      <c r="H29" s="419">
        <v>555.96242400000006</v>
      </c>
      <c r="I29" s="419">
        <v>969.40528599999993</v>
      </c>
      <c r="J29" s="419">
        <v>80.777377999999999</v>
      </c>
      <c r="K29" s="419">
        <v>4538.7428219999993</v>
      </c>
      <c r="L29" s="418">
        <v>6249.033257</v>
      </c>
      <c r="M29" s="419">
        <v>4442.8432149999999</v>
      </c>
      <c r="N29" s="418">
        <v>4881.4589500000002</v>
      </c>
      <c r="O29" s="419">
        <v>2255.4184810000002</v>
      </c>
      <c r="P29" s="419">
        <v>1213.776791</v>
      </c>
      <c r="Q29" s="418">
        <v>115.43615799999999</v>
      </c>
      <c r="R29" s="417" t="s">
        <v>782</v>
      </c>
    </row>
    <row r="30" spans="1:18" ht="15.9" customHeight="1">
      <c r="A30" s="423"/>
      <c r="B30" s="422" t="s">
        <v>781</v>
      </c>
      <c r="C30" s="422"/>
      <c r="D30" s="421">
        <v>2770.9722269999997</v>
      </c>
      <c r="E30" s="418">
        <v>2380.2978039999998</v>
      </c>
      <c r="F30" s="419">
        <v>1188.5791920000001</v>
      </c>
      <c r="G30" s="420">
        <v>1077.2834169999999</v>
      </c>
      <c r="H30" s="419">
        <v>466.60964399999995</v>
      </c>
      <c r="I30" s="419">
        <v>340.25837300000001</v>
      </c>
      <c r="J30" s="419">
        <v>55.944991999999999</v>
      </c>
      <c r="K30" s="419">
        <v>1168.7438030000001</v>
      </c>
      <c r="L30" s="418">
        <v>300.12578999999999</v>
      </c>
      <c r="M30" s="419">
        <v>284.222711</v>
      </c>
      <c r="N30" s="418">
        <v>84.761989</v>
      </c>
      <c r="O30" s="419">
        <v>13.236321</v>
      </c>
      <c r="P30" s="419">
        <v>17.010137</v>
      </c>
      <c r="Q30" s="418">
        <v>3.7623409999999997</v>
      </c>
      <c r="R30" s="417" t="s">
        <v>780</v>
      </c>
    </row>
    <row r="31" spans="1:18" ht="24" customHeight="1">
      <c r="A31" s="423">
        <v>2005</v>
      </c>
      <c r="B31" s="422" t="s">
        <v>14</v>
      </c>
      <c r="C31" s="422"/>
      <c r="D31" s="421">
        <v>17114.288769000003</v>
      </c>
      <c r="E31" s="418">
        <v>9821.0437949999996</v>
      </c>
      <c r="F31" s="419">
        <v>3541.9728709999999</v>
      </c>
      <c r="G31" s="420">
        <v>3070.061588</v>
      </c>
      <c r="H31" s="419">
        <v>796.46823300000005</v>
      </c>
      <c r="I31" s="419">
        <v>812.15868899999998</v>
      </c>
      <c r="J31" s="419">
        <v>129.084969</v>
      </c>
      <c r="K31" s="419">
        <v>5257.260432</v>
      </c>
      <c r="L31" s="418">
        <v>3835.175405</v>
      </c>
      <c r="M31" s="419">
        <v>2964.509904</v>
      </c>
      <c r="N31" s="418">
        <v>3350.4021320000002</v>
      </c>
      <c r="O31" s="419">
        <v>1860.8646200000001</v>
      </c>
      <c r="P31" s="419">
        <v>604.49750899999992</v>
      </c>
      <c r="Q31" s="418">
        <v>66.221395000000001</v>
      </c>
      <c r="R31" s="417" t="s">
        <v>784</v>
      </c>
    </row>
    <row r="32" spans="1:18" ht="15.9" customHeight="1">
      <c r="A32" s="423"/>
      <c r="B32" s="422" t="s">
        <v>783</v>
      </c>
      <c r="C32" s="422"/>
      <c r="D32" s="421">
        <v>14669.456262</v>
      </c>
      <c r="E32" s="418">
        <v>7664.6351629999999</v>
      </c>
      <c r="F32" s="419">
        <v>2616.925686</v>
      </c>
      <c r="G32" s="420">
        <v>2235.7103050000001</v>
      </c>
      <c r="H32" s="419">
        <v>427.38682499999999</v>
      </c>
      <c r="I32" s="419">
        <v>570.900488</v>
      </c>
      <c r="J32" s="419">
        <v>77.709358999999992</v>
      </c>
      <c r="K32" s="419">
        <v>4047.5531740000001</v>
      </c>
      <c r="L32" s="418">
        <v>3620.3598050000001</v>
      </c>
      <c r="M32" s="419">
        <v>2759.7966120000001</v>
      </c>
      <c r="N32" s="418">
        <v>3282.2401980000004</v>
      </c>
      <c r="O32" s="419">
        <v>1849.676618</v>
      </c>
      <c r="P32" s="419">
        <v>588.34220200000004</v>
      </c>
      <c r="Q32" s="418">
        <v>63.194969</v>
      </c>
      <c r="R32" s="417" t="s">
        <v>782</v>
      </c>
    </row>
    <row r="33" spans="1:18" ht="15.9" customHeight="1">
      <c r="A33" s="423"/>
      <c r="B33" s="422" t="s">
        <v>781</v>
      </c>
      <c r="C33" s="422"/>
      <c r="D33" s="421">
        <v>2444.8325060000002</v>
      </c>
      <c r="E33" s="418">
        <v>2156.4086310000002</v>
      </c>
      <c r="F33" s="419">
        <v>925.04718200000002</v>
      </c>
      <c r="G33" s="420">
        <v>834.35128099999997</v>
      </c>
      <c r="H33" s="419">
        <v>369.08140500000002</v>
      </c>
      <c r="I33" s="419">
        <v>241.25820000000002</v>
      </c>
      <c r="J33" s="419">
        <v>51.375610000000002</v>
      </c>
      <c r="K33" s="419">
        <v>1209.707259</v>
      </c>
      <c r="L33" s="418">
        <v>214.81560099999999</v>
      </c>
      <c r="M33" s="419">
        <v>204.713291</v>
      </c>
      <c r="N33" s="418">
        <v>68.161945000000003</v>
      </c>
      <c r="O33" s="419">
        <v>11.188003</v>
      </c>
      <c r="P33" s="419">
        <v>16.155308000000002</v>
      </c>
      <c r="Q33" s="418">
        <v>3.0264229999999999</v>
      </c>
      <c r="R33" s="417" t="s">
        <v>780</v>
      </c>
    </row>
    <row r="34" spans="1:18" ht="24" customHeight="1">
      <c r="A34" s="423">
        <v>2004</v>
      </c>
      <c r="B34" s="422" t="s">
        <v>14</v>
      </c>
      <c r="C34" s="422"/>
      <c r="D34" s="421">
        <v>12726.496792</v>
      </c>
      <c r="E34" s="418">
        <v>6553.7287900000001</v>
      </c>
      <c r="F34" s="419">
        <v>2497.0609829999999</v>
      </c>
      <c r="G34" s="420">
        <v>2147.2753090000001</v>
      </c>
      <c r="H34" s="419">
        <v>599.60965699999997</v>
      </c>
      <c r="I34" s="419">
        <v>599.54389099999992</v>
      </c>
      <c r="J34" s="419">
        <v>114.230512</v>
      </c>
      <c r="K34" s="419">
        <v>3730.488582</v>
      </c>
      <c r="L34" s="418">
        <v>3546.4179479999998</v>
      </c>
      <c r="M34" s="419">
        <v>3173.1828879999998</v>
      </c>
      <c r="N34" s="418">
        <v>2555.9663150000001</v>
      </c>
      <c r="O34" s="419">
        <v>1244.6988940000001</v>
      </c>
      <c r="P34" s="419">
        <v>554.16038800000001</v>
      </c>
      <c r="Q34" s="418">
        <v>54.144745</v>
      </c>
      <c r="R34" s="417" t="s">
        <v>784</v>
      </c>
    </row>
    <row r="35" spans="1:18" ht="15.9" customHeight="1">
      <c r="A35" s="423"/>
      <c r="B35" s="422" t="s">
        <v>783</v>
      </c>
      <c r="C35" s="422"/>
      <c r="D35" s="421">
        <v>10741.52267</v>
      </c>
      <c r="E35" s="418">
        <v>4829.1560410000002</v>
      </c>
      <c r="F35" s="419">
        <v>1793.9900579999999</v>
      </c>
      <c r="G35" s="420">
        <v>1511.0648160000001</v>
      </c>
      <c r="H35" s="419">
        <v>287.96669400000002</v>
      </c>
      <c r="I35" s="419">
        <v>439.52367800000002</v>
      </c>
      <c r="J35" s="419">
        <v>76.329723000000001</v>
      </c>
      <c r="K35" s="419">
        <v>2727.162131</v>
      </c>
      <c r="L35" s="418">
        <v>3355.043142</v>
      </c>
      <c r="M35" s="419">
        <v>2989.1676979999997</v>
      </c>
      <c r="N35" s="418">
        <v>2497.322052</v>
      </c>
      <c r="O35" s="419">
        <v>1237.6662739999999</v>
      </c>
      <c r="P35" s="419">
        <v>538.46714800000007</v>
      </c>
      <c r="Q35" s="418">
        <v>45.075163999999994</v>
      </c>
      <c r="R35" s="417" t="s">
        <v>782</v>
      </c>
    </row>
    <row r="36" spans="1:18" ht="15.9" customHeight="1">
      <c r="A36" s="423"/>
      <c r="B36" s="422" t="s">
        <v>781</v>
      </c>
      <c r="C36" s="422"/>
      <c r="D36" s="421">
        <v>1984.9741240000001</v>
      </c>
      <c r="E36" s="418">
        <v>1724.572752</v>
      </c>
      <c r="F36" s="419">
        <v>703.07092899999998</v>
      </c>
      <c r="G36" s="420">
        <v>636.21049899999991</v>
      </c>
      <c r="H36" s="419">
        <v>311.64296400000001</v>
      </c>
      <c r="I36" s="419">
        <v>160.02021500000001</v>
      </c>
      <c r="J36" s="419">
        <v>37.900787999999999</v>
      </c>
      <c r="K36" s="419">
        <v>1003.326451</v>
      </c>
      <c r="L36" s="418">
        <v>191.37481700000001</v>
      </c>
      <c r="M36" s="419">
        <v>184.01520199999999</v>
      </c>
      <c r="N36" s="418">
        <v>58.644266000000009</v>
      </c>
      <c r="O36" s="419">
        <v>7.0326199999999996</v>
      </c>
      <c r="P36" s="419">
        <v>15.693237999999999</v>
      </c>
      <c r="Q36" s="418">
        <v>9.0695820000000005</v>
      </c>
      <c r="R36" s="417" t="s">
        <v>780</v>
      </c>
    </row>
    <row r="37" spans="1:18" ht="24" customHeight="1">
      <c r="A37" s="423">
        <v>2003</v>
      </c>
      <c r="B37" s="422" t="s">
        <v>14</v>
      </c>
      <c r="C37" s="422"/>
      <c r="D37" s="421">
        <v>9026.6390260000007</v>
      </c>
      <c r="E37" s="418">
        <v>4167.2617319999999</v>
      </c>
      <c r="F37" s="419">
        <v>1596.3616179999999</v>
      </c>
      <c r="G37" s="420">
        <v>1339.9209519999999</v>
      </c>
      <c r="H37" s="419">
        <v>450.619618</v>
      </c>
      <c r="I37" s="419">
        <v>368.65023100000002</v>
      </c>
      <c r="J37" s="419">
        <v>53.713017999999998</v>
      </c>
      <c r="K37" s="419">
        <v>2434.5063280000004</v>
      </c>
      <c r="L37" s="418">
        <v>3145.2963450000002</v>
      </c>
      <c r="M37" s="419">
        <v>2426.676117</v>
      </c>
      <c r="N37" s="418">
        <v>1647.7621549999999</v>
      </c>
      <c r="O37" s="419">
        <v>676.97239999999999</v>
      </c>
      <c r="P37" s="419">
        <v>391.17027100000001</v>
      </c>
      <c r="Q37" s="418">
        <v>33.061771999999998</v>
      </c>
      <c r="R37" s="417" t="s">
        <v>784</v>
      </c>
    </row>
    <row r="38" spans="1:18" ht="15.9" customHeight="1">
      <c r="A38" s="423"/>
      <c r="B38" s="422" t="s">
        <v>783</v>
      </c>
      <c r="C38" s="422"/>
      <c r="D38" s="421">
        <v>7530.8540729999995</v>
      </c>
      <c r="E38" s="418">
        <v>2874.2877149999999</v>
      </c>
      <c r="F38" s="419">
        <v>1038.251399</v>
      </c>
      <c r="G38" s="420">
        <v>844.32734100000005</v>
      </c>
      <c r="H38" s="419">
        <v>189.46290500000001</v>
      </c>
      <c r="I38" s="419">
        <v>264.07893099999995</v>
      </c>
      <c r="J38" s="419">
        <v>22.859745999999998</v>
      </c>
      <c r="K38" s="419">
        <v>1714.547155</v>
      </c>
      <c r="L38" s="418">
        <v>3001.902188</v>
      </c>
      <c r="M38" s="419">
        <v>2287.6064270000002</v>
      </c>
      <c r="N38" s="418">
        <v>1594.7007309999999</v>
      </c>
      <c r="O38" s="419">
        <v>674.03198699999996</v>
      </c>
      <c r="P38" s="419">
        <v>373.78672999999998</v>
      </c>
      <c r="Q38" s="418">
        <v>29.214702000000003</v>
      </c>
      <c r="R38" s="417" t="s">
        <v>782</v>
      </c>
    </row>
    <row r="39" spans="1:18" ht="15.9" customHeight="1">
      <c r="A39" s="423"/>
      <c r="B39" s="422" t="s">
        <v>781</v>
      </c>
      <c r="C39" s="422"/>
      <c r="D39" s="421">
        <v>1495.784956</v>
      </c>
      <c r="E39" s="418">
        <v>1292.974013</v>
      </c>
      <c r="F39" s="419">
        <v>558.11021400000004</v>
      </c>
      <c r="G39" s="420">
        <v>495.59360300000003</v>
      </c>
      <c r="H39" s="419">
        <v>261.15671100000003</v>
      </c>
      <c r="I39" s="419">
        <v>104.571297</v>
      </c>
      <c r="J39" s="419">
        <v>30.853273000000002</v>
      </c>
      <c r="K39" s="419">
        <v>719.95917299999996</v>
      </c>
      <c r="L39" s="418">
        <v>143.39416599999998</v>
      </c>
      <c r="M39" s="419">
        <v>139.06970000000001</v>
      </c>
      <c r="N39" s="418">
        <v>53.061426999999995</v>
      </c>
      <c r="O39" s="419">
        <v>2.9404140000000001</v>
      </c>
      <c r="P39" s="419">
        <v>17.383542000000002</v>
      </c>
      <c r="Q39" s="418">
        <v>3.8470680000000002</v>
      </c>
      <c r="R39" s="417" t="s">
        <v>780</v>
      </c>
    </row>
    <row r="40" spans="1:18" ht="24" customHeight="1">
      <c r="A40" s="423">
        <v>2002</v>
      </c>
      <c r="B40" s="422" t="s">
        <v>14</v>
      </c>
      <c r="C40" s="422"/>
      <c r="D40" s="421">
        <v>7665.213522</v>
      </c>
      <c r="E40" s="418">
        <v>3416.6622010000001</v>
      </c>
      <c r="F40" s="419">
        <v>1278.4890800000001</v>
      </c>
      <c r="G40" s="420">
        <v>1097.574239</v>
      </c>
      <c r="H40" s="419">
        <v>386.79849300000001</v>
      </c>
      <c r="I40" s="419">
        <v>326.47335200000003</v>
      </c>
      <c r="J40" s="419">
        <v>71.069912000000002</v>
      </c>
      <c r="K40" s="419">
        <v>1998.0852579999998</v>
      </c>
      <c r="L40" s="418">
        <v>2689.930871</v>
      </c>
      <c r="M40" s="419">
        <v>2064.298495</v>
      </c>
      <c r="N40" s="418">
        <v>1491.5075259999999</v>
      </c>
      <c r="O40" s="419">
        <v>597.62506999999994</v>
      </c>
      <c r="P40" s="419">
        <v>374.29567200000002</v>
      </c>
      <c r="Q40" s="418">
        <v>34.803891</v>
      </c>
      <c r="R40" s="417" t="s">
        <v>784</v>
      </c>
    </row>
    <row r="41" spans="1:18" ht="15.9" customHeight="1">
      <c r="A41" s="423"/>
      <c r="B41" s="422" t="s">
        <v>783</v>
      </c>
      <c r="C41" s="422"/>
      <c r="D41" s="421">
        <v>6386.6057520000004</v>
      </c>
      <c r="E41" s="418">
        <v>2334.463166</v>
      </c>
      <c r="F41" s="419">
        <v>775.81881799999996</v>
      </c>
      <c r="G41" s="420">
        <v>653.91093799999999</v>
      </c>
      <c r="H41" s="419">
        <v>165.48834500000001</v>
      </c>
      <c r="I41" s="419">
        <v>220.421707</v>
      </c>
      <c r="J41" s="419">
        <v>35.859165000000004</v>
      </c>
      <c r="K41" s="419">
        <v>1429.3578419999999</v>
      </c>
      <c r="L41" s="418">
        <v>2556.466273</v>
      </c>
      <c r="M41" s="419">
        <v>1936.727163</v>
      </c>
      <c r="N41" s="418">
        <v>1440.6691779999999</v>
      </c>
      <c r="O41" s="419">
        <v>595.23661399999992</v>
      </c>
      <c r="P41" s="419">
        <v>358.13329800000002</v>
      </c>
      <c r="Q41" s="418">
        <v>24.415510999999999</v>
      </c>
      <c r="R41" s="417" t="s">
        <v>782</v>
      </c>
    </row>
    <row r="42" spans="1:18" ht="15.9" customHeight="1">
      <c r="A42" s="423"/>
      <c r="B42" s="422" t="s">
        <v>781</v>
      </c>
      <c r="C42" s="422"/>
      <c r="D42" s="421">
        <v>1278.607771</v>
      </c>
      <c r="E42" s="418">
        <v>1082.1990390000001</v>
      </c>
      <c r="F42" s="419">
        <v>502.67026699999997</v>
      </c>
      <c r="G42" s="420">
        <v>443.66330300000004</v>
      </c>
      <c r="H42" s="419">
        <v>221.31015199999999</v>
      </c>
      <c r="I42" s="419">
        <v>106.051643</v>
      </c>
      <c r="J42" s="419">
        <v>35.210749999999997</v>
      </c>
      <c r="K42" s="419">
        <v>568.72741599999995</v>
      </c>
      <c r="L42" s="418">
        <v>133.464606</v>
      </c>
      <c r="M42" s="419">
        <v>127.571336</v>
      </c>
      <c r="N42" s="418">
        <v>50.838355000000007</v>
      </c>
      <c r="O42" s="419">
        <v>2.3884569999999998</v>
      </c>
      <c r="P42" s="419">
        <v>16.162374</v>
      </c>
      <c r="Q42" s="418">
        <v>10.388380999999999</v>
      </c>
      <c r="R42" s="417" t="s">
        <v>780</v>
      </c>
    </row>
    <row r="43" spans="1:18" ht="24" customHeight="1">
      <c r="A43" s="423">
        <v>2001</v>
      </c>
      <c r="B43" s="422" t="s">
        <v>14</v>
      </c>
      <c r="C43" s="422"/>
      <c r="D43" s="421">
        <v>6825.6010240000005</v>
      </c>
      <c r="E43" s="418">
        <v>3193.9199840000001</v>
      </c>
      <c r="F43" s="419">
        <v>1357.2571839999998</v>
      </c>
      <c r="G43" s="420">
        <v>1175.942573</v>
      </c>
      <c r="H43" s="419">
        <v>368.35679200000004</v>
      </c>
      <c r="I43" s="419">
        <v>397.77735699999999</v>
      </c>
      <c r="J43" s="419">
        <v>49.32573</v>
      </c>
      <c r="K43" s="419">
        <v>1693.5499520000001</v>
      </c>
      <c r="L43" s="418">
        <v>2230.1840240000001</v>
      </c>
      <c r="M43" s="419">
        <v>1856.7008529999998</v>
      </c>
      <c r="N43" s="418">
        <v>1335.2892340000001</v>
      </c>
      <c r="O43" s="419">
        <v>426.25062400000002</v>
      </c>
      <c r="P43" s="419">
        <v>383.004032</v>
      </c>
      <c r="Q43" s="418">
        <v>31.639443</v>
      </c>
      <c r="R43" s="417" t="s">
        <v>784</v>
      </c>
    </row>
    <row r="44" spans="1:18" ht="15.9" customHeight="1">
      <c r="A44" s="423"/>
      <c r="B44" s="422" t="s">
        <v>783</v>
      </c>
      <c r="C44" s="422"/>
      <c r="D44" s="421">
        <v>5554.3626969999996</v>
      </c>
      <c r="E44" s="418">
        <v>2090.061076</v>
      </c>
      <c r="F44" s="419">
        <v>821.31776000000002</v>
      </c>
      <c r="G44" s="420">
        <v>697.01725600000009</v>
      </c>
      <c r="H44" s="419">
        <v>163.33025099999998</v>
      </c>
      <c r="I44" s="419">
        <v>269.52830999999998</v>
      </c>
      <c r="J44" s="419">
        <v>27.647622999999999</v>
      </c>
      <c r="K44" s="419">
        <v>1135.6049399999999</v>
      </c>
      <c r="L44" s="418">
        <v>2103.4802089999998</v>
      </c>
      <c r="M44" s="419">
        <v>1733.794089</v>
      </c>
      <c r="N44" s="418">
        <v>1300.2698560000001</v>
      </c>
      <c r="O44" s="419">
        <v>424.14216600000003</v>
      </c>
      <c r="P44" s="419">
        <v>369.03816999999998</v>
      </c>
      <c r="Q44" s="418">
        <v>28.104547999999998</v>
      </c>
      <c r="R44" s="417" t="s">
        <v>782</v>
      </c>
    </row>
    <row r="45" spans="1:18" ht="15.9" customHeight="1">
      <c r="A45" s="423"/>
      <c r="B45" s="422" t="s">
        <v>781</v>
      </c>
      <c r="C45" s="422"/>
      <c r="D45" s="421">
        <v>1271.2385120000001</v>
      </c>
      <c r="E45" s="418">
        <v>1103.8588850000001</v>
      </c>
      <c r="F45" s="419">
        <v>535.93941700000005</v>
      </c>
      <c r="G45" s="420">
        <v>478.92531099999997</v>
      </c>
      <c r="H45" s="419">
        <v>205.02653899999999</v>
      </c>
      <c r="I45" s="419">
        <v>128.24905200000001</v>
      </c>
      <c r="J45" s="419">
        <v>21.678107000000001</v>
      </c>
      <c r="K45" s="419">
        <v>557.94499300000007</v>
      </c>
      <c r="L45" s="418">
        <v>126.703838</v>
      </c>
      <c r="M45" s="419">
        <v>122.906786</v>
      </c>
      <c r="N45" s="418">
        <v>35.019390999999999</v>
      </c>
      <c r="O45" s="419">
        <v>2.108466</v>
      </c>
      <c r="P45" s="419">
        <v>13.965869000000001</v>
      </c>
      <c r="Q45" s="418">
        <v>3.5348950000000001</v>
      </c>
      <c r="R45" s="417" t="s">
        <v>780</v>
      </c>
    </row>
    <row r="46" spans="1:18" ht="24" customHeight="1">
      <c r="A46" s="423">
        <v>2000</v>
      </c>
      <c r="B46" s="422" t="s">
        <v>14</v>
      </c>
      <c r="C46" s="422"/>
      <c r="D46" s="421">
        <v>6866.0377600000002</v>
      </c>
      <c r="E46" s="418">
        <v>3288.0683089999998</v>
      </c>
      <c r="F46" s="419">
        <v>1245.0589969999999</v>
      </c>
      <c r="G46" s="420">
        <v>1113.8252199999999</v>
      </c>
      <c r="H46" s="419">
        <v>336.956344</v>
      </c>
      <c r="I46" s="419">
        <v>363.655036</v>
      </c>
      <c r="J46" s="419">
        <v>43.742874999999998</v>
      </c>
      <c r="K46" s="419">
        <v>1919.8805759999998</v>
      </c>
      <c r="L46" s="418">
        <v>2136.6528069999999</v>
      </c>
      <c r="M46" s="419">
        <v>1509.923241</v>
      </c>
      <c r="N46" s="418">
        <v>1362.2174530000002</v>
      </c>
      <c r="O46" s="419">
        <v>442.67692800000003</v>
      </c>
      <c r="P46" s="419">
        <v>325.36451199999999</v>
      </c>
      <c r="Q46" s="418">
        <v>38.532353000000001</v>
      </c>
      <c r="R46" s="417" t="s">
        <v>784</v>
      </c>
    </row>
    <row r="47" spans="1:18" ht="15.9" customHeight="1">
      <c r="A47" s="423"/>
      <c r="B47" s="422" t="s">
        <v>783</v>
      </c>
      <c r="C47" s="422"/>
      <c r="D47" s="421">
        <v>5704.6627750000007</v>
      </c>
      <c r="E47" s="418">
        <v>2289.057785</v>
      </c>
      <c r="F47" s="419">
        <v>799.417193</v>
      </c>
      <c r="G47" s="420">
        <v>721.65420700000004</v>
      </c>
      <c r="H47" s="419">
        <v>170.31053400000002</v>
      </c>
      <c r="I47" s="419">
        <v>278.16970299999997</v>
      </c>
      <c r="J47" s="419">
        <v>18.396682999999999</v>
      </c>
      <c r="K47" s="419">
        <v>1376.986445</v>
      </c>
      <c r="L47" s="418">
        <v>2011.012974</v>
      </c>
      <c r="M47" s="419">
        <v>1388.166849</v>
      </c>
      <c r="N47" s="418">
        <v>1331.3081590000002</v>
      </c>
      <c r="O47" s="419">
        <v>441.029403</v>
      </c>
      <c r="P47" s="419">
        <v>310.71890000000002</v>
      </c>
      <c r="Q47" s="418">
        <v>34.416656000000003</v>
      </c>
      <c r="R47" s="417" t="s">
        <v>782</v>
      </c>
    </row>
    <row r="48" spans="1:18" ht="15.9" customHeight="1">
      <c r="A48" s="423"/>
      <c r="B48" s="422" t="s">
        <v>781</v>
      </c>
      <c r="C48" s="422"/>
      <c r="D48" s="421">
        <v>1161.3749299999999</v>
      </c>
      <c r="E48" s="418">
        <v>999.01057600000001</v>
      </c>
      <c r="F48" s="419">
        <v>445.64180699999997</v>
      </c>
      <c r="G48" s="420">
        <v>392.17101500000001</v>
      </c>
      <c r="H48" s="419">
        <v>166.645814</v>
      </c>
      <c r="I48" s="419">
        <v>85.485328999999993</v>
      </c>
      <c r="J48" s="419">
        <v>25.346191999999999</v>
      </c>
      <c r="K48" s="419">
        <v>542.89417700000001</v>
      </c>
      <c r="L48" s="418">
        <v>125.639798</v>
      </c>
      <c r="M48" s="419">
        <v>121.75635199999999</v>
      </c>
      <c r="N48" s="418">
        <v>30.909292000000001</v>
      </c>
      <c r="O48" s="419">
        <v>1.6475150000000001</v>
      </c>
      <c r="P48" s="419">
        <v>14.645627000000001</v>
      </c>
      <c r="Q48" s="418">
        <v>4.1156969999999999</v>
      </c>
      <c r="R48" s="417" t="s">
        <v>780</v>
      </c>
    </row>
    <row r="49" spans="1:18" ht="8.1" customHeight="1">
      <c r="A49" s="416"/>
      <c r="B49" s="415"/>
      <c r="C49" s="415"/>
      <c r="D49" s="414"/>
      <c r="E49" s="413"/>
      <c r="F49" s="412"/>
      <c r="G49" s="411"/>
      <c r="H49" s="412"/>
      <c r="I49" s="412"/>
      <c r="J49" s="412"/>
      <c r="K49" s="412"/>
      <c r="L49" s="413"/>
      <c r="M49" s="412"/>
      <c r="N49" s="413"/>
      <c r="O49" s="412"/>
      <c r="P49" s="412"/>
      <c r="Q49" s="411"/>
      <c r="R49" s="410"/>
    </row>
    <row r="51" spans="1:18">
      <c r="A51" s="336" t="s">
        <v>755</v>
      </c>
    </row>
    <row r="52" spans="1:18">
      <c r="A52" s="336" t="s">
        <v>779</v>
      </c>
    </row>
    <row r="53" spans="1:18">
      <c r="A53" s="336" t="s">
        <v>778</v>
      </c>
    </row>
    <row r="54" spans="1:18">
      <c r="A54" s="336" t="s">
        <v>777</v>
      </c>
    </row>
    <row r="55" spans="1:18">
      <c r="A55" s="336" t="s">
        <v>776</v>
      </c>
    </row>
    <row r="56" spans="1:18">
      <c r="A56" s="336" t="s">
        <v>754</v>
      </c>
    </row>
    <row r="57" spans="1:18">
      <c r="A57" s="336" t="s">
        <v>775</v>
      </c>
    </row>
    <row r="58" spans="1:18">
      <c r="A58" s="336" t="s">
        <v>774</v>
      </c>
      <c r="D58" s="409"/>
    </row>
    <row r="59" spans="1:18">
      <c r="A59" s="336" t="s">
        <v>773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I4" sqref="I4"/>
    </sheetView>
  </sheetViews>
  <sheetFormatPr defaultColWidth="11.7109375" defaultRowHeight="10.199999999999999"/>
  <cols>
    <col min="1" max="1" width="7" style="463" customWidth="1"/>
    <col min="2" max="2" width="13.28515625" style="461" customWidth="1"/>
    <col min="3" max="3" width="2.140625" style="461" customWidth="1"/>
    <col min="4" max="4" width="11.140625" style="462" customWidth="1"/>
    <col min="5" max="6" width="9.85546875" style="461" customWidth="1"/>
    <col min="7" max="10" width="8.5703125" style="461" customWidth="1"/>
    <col min="11" max="12" width="9.85546875" style="461" customWidth="1"/>
    <col min="13" max="13" width="11.42578125" style="461" customWidth="1"/>
    <col min="14" max="17" width="9.85546875" style="461" customWidth="1"/>
    <col min="18" max="18" width="14.140625" style="461" customWidth="1"/>
    <col min="19" max="16384" width="11.7109375" style="461"/>
  </cols>
  <sheetData>
    <row r="1" spans="1:18" s="473" customFormat="1" ht="12">
      <c r="A1" s="404">
        <v>14</v>
      </c>
      <c r="B1" s="403"/>
      <c r="C1" s="403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3"/>
      <c r="P1" s="403"/>
      <c r="R1" s="404"/>
    </row>
    <row r="2" spans="1:18">
      <c r="A2" s="402" t="s">
        <v>772</v>
      </c>
      <c r="B2" s="334"/>
      <c r="C2" s="334"/>
      <c r="D2" s="397"/>
      <c r="E2" s="397"/>
      <c r="F2" s="401"/>
      <c r="G2" s="400"/>
      <c r="H2" s="400"/>
      <c r="I2" s="399"/>
      <c r="J2" s="399"/>
      <c r="K2" s="399"/>
      <c r="L2" s="399"/>
      <c r="M2" s="399"/>
      <c r="N2" s="399"/>
      <c r="O2" s="331"/>
      <c r="P2" s="331"/>
      <c r="R2" s="472" t="s">
        <v>41</v>
      </c>
    </row>
    <row r="3" spans="1:18">
      <c r="A3" s="398" t="s">
        <v>789</v>
      </c>
      <c r="B3" s="331"/>
      <c r="C3" s="331"/>
      <c r="D3" s="397"/>
      <c r="E3" s="396"/>
      <c r="F3" s="392"/>
      <c r="G3" s="395"/>
      <c r="H3" s="391"/>
      <c r="I3" s="392"/>
      <c r="J3" s="392"/>
      <c r="K3" s="392"/>
      <c r="L3" s="392"/>
      <c r="M3" s="392"/>
      <c r="N3" s="392"/>
      <c r="O3" s="331"/>
      <c r="P3" s="331"/>
      <c r="R3" s="471" t="s">
        <v>788</v>
      </c>
    </row>
    <row r="4" spans="1:18">
      <c r="A4" s="470" t="s">
        <v>771</v>
      </c>
      <c r="B4" s="331"/>
      <c r="C4" s="331"/>
      <c r="D4" s="392"/>
      <c r="E4" s="392"/>
      <c r="F4" s="392"/>
      <c r="G4" s="391"/>
      <c r="H4" s="391"/>
      <c r="I4" s="392"/>
      <c r="J4" s="392"/>
      <c r="K4" s="392"/>
      <c r="L4" s="392"/>
      <c r="M4" s="392"/>
      <c r="N4" s="392"/>
      <c r="O4" s="331"/>
      <c r="P4" s="331"/>
      <c r="R4" s="469" t="s">
        <v>770</v>
      </c>
    </row>
    <row r="5" spans="1:18">
      <c r="A5" s="468"/>
      <c r="B5" s="341"/>
      <c r="C5" s="341"/>
      <c r="D5" s="46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32"/>
    </row>
    <row r="6" spans="1:18" s="465" customFormat="1" ht="21.9" customHeight="1">
      <c r="A6" s="452"/>
      <c r="B6" s="451"/>
      <c r="C6" s="450"/>
      <c r="D6" s="555" t="s">
        <v>14</v>
      </c>
      <c r="E6" s="558" t="s">
        <v>769</v>
      </c>
      <c r="F6" s="559"/>
      <c r="G6" s="559"/>
      <c r="H6" s="559"/>
      <c r="I6" s="559"/>
      <c r="J6" s="559"/>
      <c r="K6" s="560"/>
      <c r="L6" s="558" t="s">
        <v>768</v>
      </c>
      <c r="M6" s="560"/>
      <c r="N6" s="579" t="s">
        <v>911</v>
      </c>
      <c r="O6" s="580"/>
      <c r="P6" s="581"/>
      <c r="Q6" s="582" t="s">
        <v>767</v>
      </c>
      <c r="R6" s="449"/>
    </row>
    <row r="7" spans="1:18" s="465" customFormat="1" ht="21.9" customHeight="1">
      <c r="A7" s="448"/>
      <c r="B7" s="447"/>
      <c r="C7" s="446"/>
      <c r="D7" s="556"/>
      <c r="E7" s="567" t="s">
        <v>14</v>
      </c>
      <c r="F7" s="569" t="s">
        <v>766</v>
      </c>
      <c r="G7" s="570"/>
      <c r="H7" s="570"/>
      <c r="I7" s="570"/>
      <c r="J7" s="571"/>
      <c r="K7" s="585" t="s">
        <v>765</v>
      </c>
      <c r="L7" s="587" t="s">
        <v>14</v>
      </c>
      <c r="M7" s="585" t="s">
        <v>764</v>
      </c>
      <c r="N7" s="587" t="s">
        <v>14</v>
      </c>
      <c r="O7" s="588" t="s">
        <v>763</v>
      </c>
      <c r="P7" s="590" t="s">
        <v>762</v>
      </c>
      <c r="Q7" s="583"/>
      <c r="R7" s="445"/>
    </row>
    <row r="8" spans="1:18" s="465" customFormat="1" ht="53.1" customHeight="1">
      <c r="A8" s="444"/>
      <c r="B8" s="443"/>
      <c r="C8" s="442"/>
      <c r="D8" s="557"/>
      <c r="E8" s="568"/>
      <c r="F8" s="441" t="s">
        <v>14</v>
      </c>
      <c r="G8" s="440" t="s">
        <v>761</v>
      </c>
      <c r="H8" s="439" t="s">
        <v>785</v>
      </c>
      <c r="I8" s="439" t="s">
        <v>759</v>
      </c>
      <c r="J8" s="466" t="s">
        <v>758</v>
      </c>
      <c r="K8" s="586"/>
      <c r="L8" s="586"/>
      <c r="M8" s="586"/>
      <c r="N8" s="586"/>
      <c r="O8" s="589"/>
      <c r="P8" s="591"/>
      <c r="Q8" s="584"/>
      <c r="R8" s="437"/>
    </row>
    <row r="9" spans="1:18">
      <c r="A9" s="435"/>
      <c r="B9" s="434"/>
      <c r="C9" s="422"/>
      <c r="D9" s="433"/>
      <c r="E9" s="431"/>
      <c r="F9" s="407"/>
      <c r="G9" s="432"/>
      <c r="H9" s="407"/>
      <c r="I9" s="407"/>
      <c r="J9" s="407"/>
      <c r="K9" s="407"/>
      <c r="L9" s="430"/>
      <c r="M9" s="407"/>
      <c r="N9" s="431"/>
      <c r="O9" s="407"/>
      <c r="P9" s="407"/>
      <c r="Q9" s="430"/>
      <c r="R9" s="429"/>
    </row>
    <row r="10" spans="1:18" ht="15.9" customHeight="1">
      <c r="A10" s="423">
        <v>2012</v>
      </c>
      <c r="B10" s="422" t="s">
        <v>14</v>
      </c>
      <c r="C10" s="422"/>
      <c r="D10" s="428" t="s">
        <v>559</v>
      </c>
      <c r="E10" s="424" t="s">
        <v>559</v>
      </c>
      <c r="F10" s="424" t="s">
        <v>559</v>
      </c>
      <c r="G10" s="426" t="s">
        <v>559</v>
      </c>
      <c r="H10" s="427" t="s">
        <v>559</v>
      </c>
      <c r="I10" s="427" t="s">
        <v>559</v>
      </c>
      <c r="J10" s="427" t="s">
        <v>559</v>
      </c>
      <c r="K10" s="425" t="s">
        <v>559</v>
      </c>
      <c r="L10" s="424" t="s">
        <v>559</v>
      </c>
      <c r="M10" s="424" t="s">
        <v>559</v>
      </c>
      <c r="N10" s="424" t="s">
        <v>559</v>
      </c>
      <c r="O10" s="426" t="s">
        <v>559</v>
      </c>
      <c r="P10" s="425" t="s">
        <v>559</v>
      </c>
      <c r="Q10" s="424" t="s">
        <v>559</v>
      </c>
      <c r="R10" s="417" t="s">
        <v>784</v>
      </c>
    </row>
    <row r="11" spans="1:18" ht="15.9" customHeight="1">
      <c r="A11" s="423"/>
      <c r="B11" s="422" t="s">
        <v>783</v>
      </c>
      <c r="C11" s="422"/>
      <c r="D11" s="428" t="s">
        <v>559</v>
      </c>
      <c r="E11" s="424" t="s">
        <v>559</v>
      </c>
      <c r="F11" s="424" t="s">
        <v>559</v>
      </c>
      <c r="G11" s="426" t="s">
        <v>559</v>
      </c>
      <c r="H11" s="427" t="s">
        <v>559</v>
      </c>
      <c r="I11" s="427" t="s">
        <v>559</v>
      </c>
      <c r="J11" s="427" t="s">
        <v>559</v>
      </c>
      <c r="K11" s="425" t="s">
        <v>559</v>
      </c>
      <c r="L11" s="424" t="s">
        <v>559</v>
      </c>
      <c r="M11" s="424" t="s">
        <v>559</v>
      </c>
      <c r="N11" s="424" t="s">
        <v>559</v>
      </c>
      <c r="O11" s="426" t="s">
        <v>559</v>
      </c>
      <c r="P11" s="425" t="s">
        <v>559</v>
      </c>
      <c r="Q11" s="424" t="s">
        <v>559</v>
      </c>
      <c r="R11" s="417" t="s">
        <v>782</v>
      </c>
    </row>
    <row r="12" spans="1:18" ht="15.9" customHeight="1">
      <c r="A12" s="423"/>
      <c r="B12" s="422" t="s">
        <v>781</v>
      </c>
      <c r="C12" s="422"/>
      <c r="D12" s="428" t="s">
        <v>559</v>
      </c>
      <c r="E12" s="424" t="s">
        <v>559</v>
      </c>
      <c r="F12" s="424" t="s">
        <v>559</v>
      </c>
      <c r="G12" s="426" t="s">
        <v>559</v>
      </c>
      <c r="H12" s="427" t="s">
        <v>559</v>
      </c>
      <c r="I12" s="427" t="s">
        <v>559</v>
      </c>
      <c r="J12" s="427" t="s">
        <v>559</v>
      </c>
      <c r="K12" s="425" t="s">
        <v>559</v>
      </c>
      <c r="L12" s="424" t="s">
        <v>559</v>
      </c>
      <c r="M12" s="424" t="s">
        <v>559</v>
      </c>
      <c r="N12" s="424" t="s">
        <v>559</v>
      </c>
      <c r="O12" s="426" t="s">
        <v>559</v>
      </c>
      <c r="P12" s="425" t="s">
        <v>559</v>
      </c>
      <c r="Q12" s="424" t="s">
        <v>559</v>
      </c>
      <c r="R12" s="417" t="s">
        <v>780</v>
      </c>
    </row>
    <row r="13" spans="1:18" ht="24" customHeight="1">
      <c r="A13" s="423">
        <v>2011</v>
      </c>
      <c r="B13" s="422" t="s">
        <v>14</v>
      </c>
      <c r="C13" s="422"/>
      <c r="D13" s="421">
        <v>37747.091789999999</v>
      </c>
      <c r="E13" s="418">
        <v>19705.629991999998</v>
      </c>
      <c r="F13" s="419">
        <v>11690.819364000001</v>
      </c>
      <c r="G13" s="420">
        <v>11155.267876</v>
      </c>
      <c r="H13" s="419">
        <v>3620.6525860000002</v>
      </c>
      <c r="I13" s="419">
        <v>4823.2261429999999</v>
      </c>
      <c r="J13" s="419">
        <v>121.76674700000001</v>
      </c>
      <c r="K13" s="419">
        <v>7430.7012720000002</v>
      </c>
      <c r="L13" s="418">
        <v>5171.1874669999997</v>
      </c>
      <c r="M13" s="419">
        <v>4103.4220109999997</v>
      </c>
      <c r="N13" s="418">
        <v>11971.690908</v>
      </c>
      <c r="O13" s="419">
        <v>6320.9676360000003</v>
      </c>
      <c r="P13" s="419">
        <v>1309.335581</v>
      </c>
      <c r="Q13" s="418">
        <v>1143.4304079999999</v>
      </c>
      <c r="R13" s="417" t="s">
        <v>784</v>
      </c>
    </row>
    <row r="14" spans="1:18" ht="15.9" customHeight="1">
      <c r="A14" s="423"/>
      <c r="B14" s="422" t="s">
        <v>783</v>
      </c>
      <c r="C14" s="422"/>
      <c r="D14" s="421">
        <v>10854.554480000001</v>
      </c>
      <c r="E14" s="418">
        <v>8817.1489750000001</v>
      </c>
      <c r="F14" s="419">
        <v>5673.0577970000004</v>
      </c>
      <c r="G14" s="420">
        <v>5238.410433</v>
      </c>
      <c r="H14" s="419">
        <v>2468.526691</v>
      </c>
      <c r="I14" s="419">
        <v>2080.3207609999999</v>
      </c>
      <c r="J14" s="419">
        <v>86.556607</v>
      </c>
      <c r="K14" s="419">
        <v>2891.4619389999998</v>
      </c>
      <c r="L14" s="418">
        <v>486.12355200000002</v>
      </c>
      <c r="M14" s="419">
        <v>264.70853299999999</v>
      </c>
      <c r="N14" s="418">
        <v>406.865568</v>
      </c>
      <c r="O14" s="419">
        <v>153.56858600000001</v>
      </c>
      <c r="P14" s="419">
        <v>10.431253</v>
      </c>
      <c r="Q14" s="418">
        <v>1058.5244680000001</v>
      </c>
      <c r="R14" s="417" t="s">
        <v>782</v>
      </c>
    </row>
    <row r="15" spans="1:18" ht="15.9" customHeight="1">
      <c r="A15" s="423"/>
      <c r="B15" s="422" t="s">
        <v>781</v>
      </c>
      <c r="C15" s="422"/>
      <c r="D15" s="421">
        <v>26892.53731</v>
      </c>
      <c r="E15" s="418">
        <v>10888.481024000001</v>
      </c>
      <c r="F15" s="419">
        <v>6017.7615729999998</v>
      </c>
      <c r="G15" s="420">
        <v>5916.8574469999994</v>
      </c>
      <c r="H15" s="419">
        <v>1152.125898</v>
      </c>
      <c r="I15" s="419">
        <v>2742.9053829999998</v>
      </c>
      <c r="J15" s="419">
        <v>35.210141</v>
      </c>
      <c r="K15" s="419">
        <v>4539.2393320000001</v>
      </c>
      <c r="L15" s="418">
        <v>4685.0639060000003</v>
      </c>
      <c r="M15" s="419">
        <v>3838.713471</v>
      </c>
      <c r="N15" s="418">
        <v>11564.825346</v>
      </c>
      <c r="O15" s="419">
        <v>6167.39905</v>
      </c>
      <c r="P15" s="419">
        <v>1298.9043259999999</v>
      </c>
      <c r="Q15" s="418">
        <v>84.905937999999992</v>
      </c>
      <c r="R15" s="417" t="s">
        <v>780</v>
      </c>
    </row>
    <row r="16" spans="1:18" ht="24" customHeight="1">
      <c r="A16" s="423">
        <v>2010</v>
      </c>
      <c r="B16" s="422" t="s">
        <v>14</v>
      </c>
      <c r="C16" s="422"/>
      <c r="D16" s="421">
        <v>30030.471320999997</v>
      </c>
      <c r="E16" s="418">
        <v>15825.198550000001</v>
      </c>
      <c r="F16" s="419">
        <v>9426.5831959999996</v>
      </c>
      <c r="G16" s="420">
        <v>8964.8746250000004</v>
      </c>
      <c r="H16" s="419">
        <v>3064.8130169999999</v>
      </c>
      <c r="I16" s="419">
        <v>3723.756633</v>
      </c>
      <c r="J16" s="419">
        <v>108.657669</v>
      </c>
      <c r="K16" s="419">
        <v>5854.0413410000001</v>
      </c>
      <c r="L16" s="418">
        <v>3740.49406</v>
      </c>
      <c r="M16" s="419">
        <v>3188.3047710000001</v>
      </c>
      <c r="N16" s="418">
        <v>9645.5250070000002</v>
      </c>
      <c r="O16" s="419">
        <v>5144.4839139999995</v>
      </c>
      <c r="P16" s="419">
        <v>1376.8293880000001</v>
      </c>
      <c r="Q16" s="418">
        <v>970.24394799999993</v>
      </c>
      <c r="R16" s="417" t="s">
        <v>784</v>
      </c>
    </row>
    <row r="17" spans="1:18" ht="15.9" customHeight="1">
      <c r="A17" s="423"/>
      <c r="B17" s="422" t="s">
        <v>783</v>
      </c>
      <c r="C17" s="422"/>
      <c r="D17" s="421">
        <v>8261.0928619999995</v>
      </c>
      <c r="E17" s="418">
        <v>6648.5495190000001</v>
      </c>
      <c r="F17" s="419">
        <v>4351.2940310000004</v>
      </c>
      <c r="G17" s="420">
        <v>3976.7923020000003</v>
      </c>
      <c r="H17" s="419">
        <v>2008.8442640000001</v>
      </c>
      <c r="I17" s="419">
        <v>1392.257742</v>
      </c>
      <c r="J17" s="419">
        <v>73.776191000000011</v>
      </c>
      <c r="K17" s="419">
        <v>2043.0976910000002</v>
      </c>
      <c r="L17" s="418">
        <v>221.79691099999999</v>
      </c>
      <c r="M17" s="419">
        <v>197.99507800000001</v>
      </c>
      <c r="N17" s="418">
        <v>456.05419999999998</v>
      </c>
      <c r="O17" s="420">
        <v>124.314149</v>
      </c>
      <c r="P17" s="419">
        <v>78.092308000000003</v>
      </c>
      <c r="Q17" s="418">
        <v>904.76686199999995</v>
      </c>
      <c r="R17" s="417" t="s">
        <v>782</v>
      </c>
    </row>
    <row r="18" spans="1:18" ht="15.9" customHeight="1">
      <c r="A18" s="423"/>
      <c r="B18" s="422" t="s">
        <v>781</v>
      </c>
      <c r="C18" s="422"/>
      <c r="D18" s="421">
        <v>21769.378459</v>
      </c>
      <c r="E18" s="418">
        <v>9176.649034</v>
      </c>
      <c r="F18" s="419">
        <v>5075.2891660000005</v>
      </c>
      <c r="G18" s="420">
        <v>4988.0823219999993</v>
      </c>
      <c r="H18" s="419">
        <v>1055.9687490000001</v>
      </c>
      <c r="I18" s="419">
        <v>2331.498893</v>
      </c>
      <c r="J18" s="419">
        <v>34.881478000000001</v>
      </c>
      <c r="K18" s="419">
        <v>3810.9436519999999</v>
      </c>
      <c r="L18" s="418">
        <v>3518.6971469999999</v>
      </c>
      <c r="M18" s="419">
        <v>2990.3096889999997</v>
      </c>
      <c r="N18" s="418">
        <v>9189.4708070000015</v>
      </c>
      <c r="O18" s="419">
        <v>5020.169766</v>
      </c>
      <c r="P18" s="419">
        <v>1298.7370800000001</v>
      </c>
      <c r="Q18" s="418">
        <v>65.477088000000009</v>
      </c>
      <c r="R18" s="417" t="s">
        <v>780</v>
      </c>
    </row>
    <row r="19" spans="1:18" ht="24" customHeight="1">
      <c r="A19" s="423">
        <v>2009</v>
      </c>
      <c r="B19" s="422" t="s">
        <v>14</v>
      </c>
      <c r="C19" s="422"/>
      <c r="D19" s="421">
        <v>21813.514041000002</v>
      </c>
      <c r="E19" s="418">
        <v>12053.769396</v>
      </c>
      <c r="F19" s="419">
        <v>7329.3309639999998</v>
      </c>
      <c r="G19" s="420">
        <v>7065.035124</v>
      </c>
      <c r="H19" s="419">
        <v>2246.367381</v>
      </c>
      <c r="I19" s="419">
        <v>3086.8766310000001</v>
      </c>
      <c r="J19" s="419">
        <v>50.447514000000005</v>
      </c>
      <c r="K19" s="419">
        <v>4315.35419</v>
      </c>
      <c r="L19" s="418">
        <v>2895.8191590000001</v>
      </c>
      <c r="M19" s="419">
        <v>2454.2681970000003</v>
      </c>
      <c r="N19" s="418">
        <v>6223.2334519999995</v>
      </c>
      <c r="O19" s="419">
        <v>3266.5028390000002</v>
      </c>
      <c r="P19" s="419">
        <v>926.59639000000004</v>
      </c>
      <c r="Q19" s="418">
        <v>716.29134799999997</v>
      </c>
      <c r="R19" s="417" t="s">
        <v>784</v>
      </c>
    </row>
    <row r="20" spans="1:18" ht="15.9" customHeight="1">
      <c r="A20" s="423"/>
      <c r="B20" s="422" t="s">
        <v>783</v>
      </c>
      <c r="C20" s="422"/>
      <c r="D20" s="421">
        <v>6017.5788410000005</v>
      </c>
      <c r="E20" s="418">
        <v>4871.4606830000002</v>
      </c>
      <c r="F20" s="419">
        <v>3542.5219659999998</v>
      </c>
      <c r="G20" s="420">
        <v>3340.487435</v>
      </c>
      <c r="H20" s="419">
        <v>1465.520976</v>
      </c>
      <c r="I20" s="419">
        <v>1384.70775</v>
      </c>
      <c r="J20" s="419">
        <v>17.817900000000002</v>
      </c>
      <c r="K20" s="419">
        <v>1127.6133239999999</v>
      </c>
      <c r="L20" s="418">
        <v>182.73394500000001</v>
      </c>
      <c r="M20" s="419">
        <v>127.291825</v>
      </c>
      <c r="N20" s="418">
        <v>256.42629500000004</v>
      </c>
      <c r="O20" s="419">
        <v>79.289335000000008</v>
      </c>
      <c r="P20" s="419">
        <v>2.3471439999999997</v>
      </c>
      <c r="Q20" s="418">
        <v>677.83829000000003</v>
      </c>
      <c r="R20" s="417" t="s">
        <v>782</v>
      </c>
    </row>
    <row r="21" spans="1:18" ht="15.9" customHeight="1">
      <c r="A21" s="423"/>
      <c r="B21" s="422" t="s">
        <v>781</v>
      </c>
      <c r="C21" s="422"/>
      <c r="D21" s="421">
        <v>15795.9352</v>
      </c>
      <c r="E21" s="418">
        <v>7182.3087079999996</v>
      </c>
      <c r="F21" s="419">
        <v>3786.808994</v>
      </c>
      <c r="G21" s="420">
        <v>3724.547685</v>
      </c>
      <c r="H21" s="419">
        <v>780.84640200000001</v>
      </c>
      <c r="I21" s="419">
        <v>1702.1688829999998</v>
      </c>
      <c r="J21" s="419">
        <v>32.629614000000004</v>
      </c>
      <c r="K21" s="419">
        <v>3187.7408660000001</v>
      </c>
      <c r="L21" s="418">
        <v>2713.0852100000002</v>
      </c>
      <c r="M21" s="419">
        <v>2326.9763739999999</v>
      </c>
      <c r="N21" s="418">
        <v>5966.8071499999996</v>
      </c>
      <c r="O21" s="419">
        <v>3187.2135029999999</v>
      </c>
      <c r="P21" s="419">
        <v>924.24924499999997</v>
      </c>
      <c r="Q21" s="418">
        <v>38.453059000000003</v>
      </c>
      <c r="R21" s="417" t="s">
        <v>780</v>
      </c>
    </row>
    <row r="22" spans="1:18" ht="24" customHeight="1">
      <c r="A22" s="423">
        <v>2008</v>
      </c>
      <c r="B22" s="422" t="s">
        <v>14</v>
      </c>
      <c r="C22" s="422"/>
      <c r="D22" s="421">
        <v>29950.590357999998</v>
      </c>
      <c r="E22" s="418">
        <v>16793.429260000001</v>
      </c>
      <c r="F22" s="419">
        <v>10709.827096999999</v>
      </c>
      <c r="G22" s="420">
        <v>10278.583360999999</v>
      </c>
      <c r="H22" s="419">
        <v>3306.7798579999999</v>
      </c>
      <c r="I22" s="419">
        <v>4624.8309589999999</v>
      </c>
      <c r="J22" s="419">
        <v>84.513747000000009</v>
      </c>
      <c r="K22" s="419">
        <v>5647.4938400000001</v>
      </c>
      <c r="L22" s="418">
        <v>4112.9643799999994</v>
      </c>
      <c r="M22" s="419">
        <v>3636.735212</v>
      </c>
      <c r="N22" s="418">
        <v>8092.0252660000006</v>
      </c>
      <c r="O22" s="419">
        <v>4069.4897529999998</v>
      </c>
      <c r="P22" s="419">
        <v>1277.047814</v>
      </c>
      <c r="Q22" s="418">
        <v>983.54141299999992</v>
      </c>
      <c r="R22" s="417" t="s">
        <v>784</v>
      </c>
    </row>
    <row r="23" spans="1:18" ht="15.9" customHeight="1">
      <c r="A23" s="423"/>
      <c r="B23" s="422" t="s">
        <v>783</v>
      </c>
      <c r="C23" s="422"/>
      <c r="D23" s="421">
        <v>9249.3334890000006</v>
      </c>
      <c r="E23" s="418">
        <v>7707.0574310000002</v>
      </c>
      <c r="F23" s="419">
        <v>5516.4903709999999</v>
      </c>
      <c r="G23" s="420">
        <v>5158.6777750000001</v>
      </c>
      <c r="H23" s="419">
        <v>2407.2847650000003</v>
      </c>
      <c r="I23" s="419">
        <v>2112.6754530000003</v>
      </c>
      <c r="J23" s="419">
        <v>46.905763</v>
      </c>
      <c r="K23" s="419">
        <v>2007.3955100000001</v>
      </c>
      <c r="L23" s="418">
        <v>262.17788999999999</v>
      </c>
      <c r="M23" s="419">
        <v>219.49067700000001</v>
      </c>
      <c r="N23" s="418">
        <v>297.65716900000001</v>
      </c>
      <c r="O23" s="419">
        <v>94.499724000000001</v>
      </c>
      <c r="P23" s="419">
        <v>2.650509</v>
      </c>
      <c r="Q23" s="418">
        <v>935.81778599999996</v>
      </c>
      <c r="R23" s="417" t="s">
        <v>782</v>
      </c>
    </row>
    <row r="24" spans="1:18" ht="15.9" customHeight="1">
      <c r="A24" s="423"/>
      <c r="B24" s="422" t="s">
        <v>781</v>
      </c>
      <c r="C24" s="422"/>
      <c r="D24" s="421">
        <v>20701.256870000001</v>
      </c>
      <c r="E24" s="418">
        <v>9086.3718369999988</v>
      </c>
      <c r="F24" s="419">
        <v>5193.3367350000008</v>
      </c>
      <c r="G24" s="420">
        <v>5119.905589</v>
      </c>
      <c r="H24" s="419">
        <v>899.49509399999999</v>
      </c>
      <c r="I24" s="419">
        <v>2512.1555060000001</v>
      </c>
      <c r="J24" s="419">
        <v>37.607985999999997</v>
      </c>
      <c r="K24" s="419">
        <v>3640.0983309999997</v>
      </c>
      <c r="L24" s="418">
        <v>3850.7864959999997</v>
      </c>
      <c r="M24" s="419">
        <v>3417.2445389999998</v>
      </c>
      <c r="N24" s="418">
        <v>7794.3680860000004</v>
      </c>
      <c r="O24" s="419">
        <v>3974.990029</v>
      </c>
      <c r="P24" s="419">
        <v>1274.3973080000001</v>
      </c>
      <c r="Q24" s="418">
        <v>47.723622999999996</v>
      </c>
      <c r="R24" s="417" t="s">
        <v>780</v>
      </c>
    </row>
    <row r="25" spans="1:18" ht="24" customHeight="1">
      <c r="A25" s="423">
        <v>2007</v>
      </c>
      <c r="B25" s="422" t="s">
        <v>14</v>
      </c>
      <c r="C25" s="422"/>
      <c r="D25" s="421">
        <v>20368.278180000001</v>
      </c>
      <c r="E25" s="418">
        <v>11789.137052999999</v>
      </c>
      <c r="F25" s="419">
        <v>7872.2829519999996</v>
      </c>
      <c r="G25" s="420">
        <v>7703.4610379999995</v>
      </c>
      <c r="H25" s="419">
        <v>2650.7475420000001</v>
      </c>
      <c r="I25" s="419">
        <v>3418.6217609999999</v>
      </c>
      <c r="J25" s="419">
        <v>56.449078999999998</v>
      </c>
      <c r="K25" s="419">
        <v>3584.1546899999998</v>
      </c>
      <c r="L25" s="418">
        <v>2657.9989660000001</v>
      </c>
      <c r="M25" s="419">
        <v>2347.8150780000001</v>
      </c>
      <c r="N25" s="418">
        <v>4963.8596010000001</v>
      </c>
      <c r="O25" s="419">
        <v>2462.9578080000001</v>
      </c>
      <c r="P25" s="419">
        <v>787.00925100000006</v>
      </c>
      <c r="Q25" s="418">
        <v>880.35117100000002</v>
      </c>
      <c r="R25" s="417" t="s">
        <v>784</v>
      </c>
    </row>
    <row r="26" spans="1:18" ht="15.9" customHeight="1">
      <c r="A26" s="423"/>
      <c r="B26" s="422" t="s">
        <v>783</v>
      </c>
      <c r="C26" s="422"/>
      <c r="D26" s="421">
        <v>7052.4492449999998</v>
      </c>
      <c r="E26" s="418">
        <v>5298.2553099999996</v>
      </c>
      <c r="F26" s="419">
        <v>3999.7731329999997</v>
      </c>
      <c r="G26" s="420">
        <v>3880.2561030000002</v>
      </c>
      <c r="H26" s="419">
        <v>1919.251031</v>
      </c>
      <c r="I26" s="419">
        <v>1470.7657369999999</v>
      </c>
      <c r="J26" s="419">
        <v>34.574838999999997</v>
      </c>
      <c r="K26" s="419">
        <v>1139.473872</v>
      </c>
      <c r="L26" s="418">
        <v>249.66281599999999</v>
      </c>
      <c r="M26" s="419">
        <v>228.39253500000001</v>
      </c>
      <c r="N26" s="418">
        <v>574.3832910000001</v>
      </c>
      <c r="O26" s="419">
        <v>266.47335399999997</v>
      </c>
      <c r="P26" s="419">
        <v>53.749172000000002</v>
      </c>
      <c r="Q26" s="418">
        <v>842.06549699999994</v>
      </c>
      <c r="R26" s="417" t="s">
        <v>782</v>
      </c>
    </row>
    <row r="27" spans="1:18" ht="15.9" customHeight="1">
      <c r="A27" s="423"/>
      <c r="B27" s="422" t="s">
        <v>781</v>
      </c>
      <c r="C27" s="422"/>
      <c r="D27" s="421">
        <v>13315.828934000001</v>
      </c>
      <c r="E27" s="418">
        <v>6490.8817479999998</v>
      </c>
      <c r="F27" s="419">
        <v>3872.5098229999999</v>
      </c>
      <c r="G27" s="420">
        <v>3823.2049389999997</v>
      </c>
      <c r="H27" s="419">
        <v>731.49651199999994</v>
      </c>
      <c r="I27" s="419">
        <v>1947.8560260000002</v>
      </c>
      <c r="J27" s="419">
        <v>21.874241000000001</v>
      </c>
      <c r="K27" s="419">
        <v>2444.6808179999998</v>
      </c>
      <c r="L27" s="418">
        <v>2408.3361730000001</v>
      </c>
      <c r="M27" s="419">
        <v>2119.4225569999999</v>
      </c>
      <c r="N27" s="418">
        <v>4389.476318</v>
      </c>
      <c r="O27" s="419">
        <v>2196.4844539999999</v>
      </c>
      <c r="P27" s="419">
        <v>733.26007700000002</v>
      </c>
      <c r="Q27" s="418">
        <v>38.285682000000001</v>
      </c>
      <c r="R27" s="417" t="s">
        <v>780</v>
      </c>
    </row>
    <row r="28" spans="1:18" ht="24" customHeight="1">
      <c r="A28" s="423">
        <v>2006</v>
      </c>
      <c r="B28" s="422" t="s">
        <v>14</v>
      </c>
      <c r="C28" s="422"/>
      <c r="D28" s="421">
        <v>15310.861789999999</v>
      </c>
      <c r="E28" s="418">
        <v>9534.4950939999999</v>
      </c>
      <c r="F28" s="419">
        <v>6726.3932999999997</v>
      </c>
      <c r="G28" s="420">
        <v>6650.2347730000001</v>
      </c>
      <c r="H28" s="419">
        <v>2161.8809209999999</v>
      </c>
      <c r="I28" s="419">
        <v>3105.5836939999999</v>
      </c>
      <c r="J28" s="419">
        <v>43.692025999999998</v>
      </c>
      <c r="K28" s="419">
        <v>2515.690548</v>
      </c>
      <c r="L28" s="418">
        <v>2007.098497</v>
      </c>
      <c r="M28" s="419">
        <v>1792.979051</v>
      </c>
      <c r="N28" s="418">
        <v>3351.7747260000006</v>
      </c>
      <c r="O28" s="419">
        <v>1583.6559240000001</v>
      </c>
      <c r="P28" s="419">
        <v>563.73859100000004</v>
      </c>
      <c r="Q28" s="418">
        <v>366.70390000000003</v>
      </c>
      <c r="R28" s="417" t="s">
        <v>784</v>
      </c>
    </row>
    <row r="29" spans="1:18" ht="15.9" customHeight="1">
      <c r="A29" s="423"/>
      <c r="B29" s="422" t="s">
        <v>783</v>
      </c>
      <c r="C29" s="422"/>
      <c r="D29" s="421">
        <v>4913.3034850000004</v>
      </c>
      <c r="E29" s="418">
        <v>4289.717772</v>
      </c>
      <c r="F29" s="419">
        <v>3540.8871899999999</v>
      </c>
      <c r="G29" s="420">
        <v>3491.750994</v>
      </c>
      <c r="H29" s="419">
        <v>1529.608197</v>
      </c>
      <c r="I29" s="419">
        <v>1517.314629</v>
      </c>
      <c r="J29" s="419">
        <v>25.935777999999999</v>
      </c>
      <c r="K29" s="419">
        <v>600.51389599999993</v>
      </c>
      <c r="L29" s="418">
        <v>119.22574</v>
      </c>
      <c r="M29" s="419">
        <v>99.303080000000008</v>
      </c>
      <c r="N29" s="418">
        <v>106.488128</v>
      </c>
      <c r="O29" s="419">
        <v>41.756792999999995</v>
      </c>
      <c r="P29" s="419">
        <v>2.049042</v>
      </c>
      <c r="Q29" s="418">
        <v>337.74138799999997</v>
      </c>
      <c r="R29" s="417" t="s">
        <v>782</v>
      </c>
    </row>
    <row r="30" spans="1:18" ht="15.9" customHeight="1">
      <c r="A30" s="423"/>
      <c r="B30" s="422" t="s">
        <v>781</v>
      </c>
      <c r="C30" s="422"/>
      <c r="D30" s="421">
        <v>10397.558304</v>
      </c>
      <c r="E30" s="418">
        <v>5244.7773210000005</v>
      </c>
      <c r="F30" s="419">
        <v>3185.5061069999997</v>
      </c>
      <c r="G30" s="420">
        <v>3158.4837740000003</v>
      </c>
      <c r="H30" s="419">
        <v>632.27272199999993</v>
      </c>
      <c r="I30" s="419">
        <v>1588.2690619999998</v>
      </c>
      <c r="J30" s="419">
        <v>17.756249</v>
      </c>
      <c r="K30" s="419">
        <v>1915.176653</v>
      </c>
      <c r="L30" s="418">
        <v>1887.872754</v>
      </c>
      <c r="M30" s="419">
        <v>1693.6759690000001</v>
      </c>
      <c r="N30" s="418">
        <v>3245.2866050000002</v>
      </c>
      <c r="O30" s="419">
        <v>1541.899132</v>
      </c>
      <c r="P30" s="419">
        <v>561.68955000000005</v>
      </c>
      <c r="Q30" s="418">
        <v>28.962512999999998</v>
      </c>
      <c r="R30" s="417" t="s">
        <v>780</v>
      </c>
    </row>
    <row r="31" spans="1:18" ht="24" customHeight="1">
      <c r="A31" s="423">
        <v>2005</v>
      </c>
      <c r="B31" s="422" t="s">
        <v>14</v>
      </c>
      <c r="C31" s="422"/>
      <c r="D31" s="421">
        <v>12501.829884999999</v>
      </c>
      <c r="E31" s="418">
        <v>7684.266732</v>
      </c>
      <c r="F31" s="419">
        <v>5253.7403709999999</v>
      </c>
      <c r="G31" s="420">
        <v>5183.9895199999992</v>
      </c>
      <c r="H31" s="419">
        <v>1795.177038</v>
      </c>
      <c r="I31" s="419">
        <v>2409.2766929999998</v>
      </c>
      <c r="J31" s="419">
        <v>21.246655999999998</v>
      </c>
      <c r="K31" s="419">
        <v>2220.1327470000001</v>
      </c>
      <c r="L31" s="418">
        <v>1768.2406000000001</v>
      </c>
      <c r="M31" s="419">
        <v>1500.1279890000001</v>
      </c>
      <c r="N31" s="418">
        <v>2603.6539769999999</v>
      </c>
      <c r="O31" s="419">
        <v>1057.9324609999999</v>
      </c>
      <c r="P31" s="419">
        <v>445.56457699999999</v>
      </c>
      <c r="Q31" s="418">
        <v>422.98675600000001</v>
      </c>
      <c r="R31" s="417" t="s">
        <v>784</v>
      </c>
    </row>
    <row r="32" spans="1:18" ht="15.9" customHeight="1">
      <c r="A32" s="423"/>
      <c r="B32" s="422" t="s">
        <v>783</v>
      </c>
      <c r="C32" s="422"/>
      <c r="D32" s="421">
        <v>4246.2736530000002</v>
      </c>
      <c r="E32" s="418">
        <v>3510.0249180000001</v>
      </c>
      <c r="F32" s="419">
        <v>2772.6433470000002</v>
      </c>
      <c r="G32" s="420">
        <v>2731.7773539999998</v>
      </c>
      <c r="H32" s="419">
        <v>1271.9109469999999</v>
      </c>
      <c r="I32" s="419">
        <v>1169.9664269999998</v>
      </c>
      <c r="J32" s="419">
        <v>9.2111900000000002</v>
      </c>
      <c r="K32" s="419">
        <v>639.70806299999992</v>
      </c>
      <c r="L32" s="418">
        <v>137.90715499999999</v>
      </c>
      <c r="M32" s="419">
        <v>98.638605999999996</v>
      </c>
      <c r="N32" s="418">
        <v>166.249166</v>
      </c>
      <c r="O32" s="419">
        <v>23.129356000000001</v>
      </c>
      <c r="P32" s="419">
        <v>1.9943839999999999</v>
      </c>
      <c r="Q32" s="418">
        <v>396.07943699999998</v>
      </c>
      <c r="R32" s="417" t="s">
        <v>782</v>
      </c>
    </row>
    <row r="33" spans="1:18" ht="15.9" customHeight="1">
      <c r="A33" s="423"/>
      <c r="B33" s="422" t="s">
        <v>781</v>
      </c>
      <c r="C33" s="422"/>
      <c r="D33" s="421">
        <v>8255.5562310000005</v>
      </c>
      <c r="E33" s="418">
        <v>4174.2418239999997</v>
      </c>
      <c r="F33" s="419">
        <v>2481.097033</v>
      </c>
      <c r="G33" s="420">
        <v>2452.2121749999997</v>
      </c>
      <c r="H33" s="419">
        <v>523.26609499999995</v>
      </c>
      <c r="I33" s="419">
        <v>1239.3102699999999</v>
      </c>
      <c r="J33" s="419">
        <v>12.035465</v>
      </c>
      <c r="K33" s="419">
        <v>1580.4246860000001</v>
      </c>
      <c r="L33" s="418">
        <v>1630.333445</v>
      </c>
      <c r="M33" s="419">
        <v>1401.4893850000001</v>
      </c>
      <c r="N33" s="418">
        <v>2437.4048150000003</v>
      </c>
      <c r="O33" s="419">
        <v>1034.8031060000001</v>
      </c>
      <c r="P33" s="419">
        <v>443.57019199999996</v>
      </c>
      <c r="Q33" s="418">
        <v>26.907319000000001</v>
      </c>
      <c r="R33" s="417" t="s">
        <v>780</v>
      </c>
    </row>
    <row r="34" spans="1:18" ht="24" customHeight="1">
      <c r="A34" s="423">
        <v>2004</v>
      </c>
      <c r="B34" s="422" t="s">
        <v>14</v>
      </c>
      <c r="C34" s="422"/>
      <c r="D34" s="421">
        <v>10101.02745</v>
      </c>
      <c r="E34" s="418">
        <v>6620.0435499999994</v>
      </c>
      <c r="F34" s="419">
        <v>4443.6943469999997</v>
      </c>
      <c r="G34" s="420">
        <v>4393.1158890000006</v>
      </c>
      <c r="H34" s="419">
        <v>1572.8446550000001</v>
      </c>
      <c r="I34" s="419">
        <v>2066.5602610000001</v>
      </c>
      <c r="J34" s="419">
        <v>16.894551</v>
      </c>
      <c r="K34" s="419">
        <v>1981.5116929999999</v>
      </c>
      <c r="L34" s="418">
        <v>1379.6455390000001</v>
      </c>
      <c r="M34" s="419">
        <v>1221.418666</v>
      </c>
      <c r="N34" s="418">
        <v>2033.680106</v>
      </c>
      <c r="O34" s="419">
        <v>768.12377800000002</v>
      </c>
      <c r="P34" s="419">
        <v>358.75094100000001</v>
      </c>
      <c r="Q34" s="418">
        <v>71.108085000000003</v>
      </c>
      <c r="R34" s="417" t="s">
        <v>784</v>
      </c>
    </row>
    <row r="35" spans="1:18" ht="15.9" customHeight="1">
      <c r="A35" s="423"/>
      <c r="B35" s="422" t="s">
        <v>783</v>
      </c>
      <c r="C35" s="422"/>
      <c r="D35" s="421">
        <v>3473.0098700000003</v>
      </c>
      <c r="E35" s="418">
        <v>3189.52988</v>
      </c>
      <c r="F35" s="419">
        <v>2512.7835060000002</v>
      </c>
      <c r="G35" s="420">
        <v>2486.4297140000003</v>
      </c>
      <c r="H35" s="419">
        <v>1140.3311980000001</v>
      </c>
      <c r="I35" s="419">
        <v>1149.4860549999999</v>
      </c>
      <c r="J35" s="419">
        <v>8.5045509999999993</v>
      </c>
      <c r="K35" s="419">
        <v>568.40041500000007</v>
      </c>
      <c r="L35" s="418">
        <v>109.33633400000001</v>
      </c>
      <c r="M35" s="419">
        <v>88.244547000000011</v>
      </c>
      <c r="N35" s="418">
        <v>130.86021699999998</v>
      </c>
      <c r="O35" s="419">
        <v>13.149889</v>
      </c>
      <c r="P35" s="419">
        <v>2.0966019999999999</v>
      </c>
      <c r="Q35" s="418">
        <v>43.229262999999996</v>
      </c>
      <c r="R35" s="417" t="s">
        <v>782</v>
      </c>
    </row>
    <row r="36" spans="1:18" ht="15.9" customHeight="1">
      <c r="A36" s="423"/>
      <c r="B36" s="422" t="s">
        <v>781</v>
      </c>
      <c r="C36" s="422"/>
      <c r="D36" s="421">
        <v>6628.0175810000001</v>
      </c>
      <c r="E36" s="418">
        <v>3430.5136729999999</v>
      </c>
      <c r="F36" s="419">
        <v>1930.91084</v>
      </c>
      <c r="G36" s="420">
        <v>1906.6861740000002</v>
      </c>
      <c r="H36" s="419">
        <v>432.51345600000002</v>
      </c>
      <c r="I36" s="419">
        <v>917.07420400000001</v>
      </c>
      <c r="J36" s="419">
        <v>8.3899980000000003</v>
      </c>
      <c r="K36" s="419">
        <v>1413.1112779999999</v>
      </c>
      <c r="L36" s="418">
        <v>1270.3092020000001</v>
      </c>
      <c r="M36" s="419">
        <v>1133.174115</v>
      </c>
      <c r="N36" s="418">
        <v>1902.819892</v>
      </c>
      <c r="O36" s="419">
        <v>754.97388999999998</v>
      </c>
      <c r="P36" s="419">
        <v>356.65434000000005</v>
      </c>
      <c r="Q36" s="418">
        <v>27.878824999999999</v>
      </c>
      <c r="R36" s="417" t="s">
        <v>780</v>
      </c>
    </row>
    <row r="37" spans="1:18" ht="24" customHeight="1">
      <c r="A37" s="423">
        <v>2003</v>
      </c>
      <c r="B37" s="422" t="s">
        <v>14</v>
      </c>
      <c r="C37" s="422"/>
      <c r="D37" s="421">
        <v>8414.0513929999997</v>
      </c>
      <c r="E37" s="418">
        <v>5166.3770219999997</v>
      </c>
      <c r="F37" s="419">
        <v>3487.5627840000002</v>
      </c>
      <c r="G37" s="420">
        <v>3407.1778180000001</v>
      </c>
      <c r="H37" s="419">
        <v>1215.6213789999999</v>
      </c>
      <c r="I37" s="419">
        <v>1483.3927919999999</v>
      </c>
      <c r="J37" s="419">
        <v>8.7672439999999998</v>
      </c>
      <c r="K37" s="419">
        <v>1565.757006</v>
      </c>
      <c r="L37" s="418">
        <v>1308.3716629999999</v>
      </c>
      <c r="M37" s="419">
        <v>1130.7776880000001</v>
      </c>
      <c r="N37" s="418">
        <v>1749.0294730000001</v>
      </c>
      <c r="O37" s="419">
        <v>639.97952399999997</v>
      </c>
      <c r="P37" s="419">
        <v>368.75432499999999</v>
      </c>
      <c r="Q37" s="418">
        <v>191.60983899999999</v>
      </c>
      <c r="R37" s="417" t="s">
        <v>784</v>
      </c>
    </row>
    <row r="38" spans="1:18" ht="15.9" customHeight="1">
      <c r="A38" s="423"/>
      <c r="B38" s="422" t="s">
        <v>783</v>
      </c>
      <c r="C38" s="422"/>
      <c r="D38" s="421">
        <v>2733.7914360000004</v>
      </c>
      <c r="E38" s="418">
        <v>2283.3987959999999</v>
      </c>
      <c r="F38" s="419">
        <v>1885.9532530000001</v>
      </c>
      <c r="G38" s="420">
        <v>1826.342979</v>
      </c>
      <c r="H38" s="419">
        <v>865.961817</v>
      </c>
      <c r="I38" s="419">
        <v>754.902378</v>
      </c>
      <c r="J38" s="419">
        <v>1.3358130000000001</v>
      </c>
      <c r="K38" s="419">
        <v>350.21727199999998</v>
      </c>
      <c r="L38" s="418">
        <v>154.55901500000002</v>
      </c>
      <c r="M38" s="419">
        <v>101.61015300000001</v>
      </c>
      <c r="N38" s="418">
        <v>118.361964</v>
      </c>
      <c r="O38" s="419">
        <v>20.538357999999999</v>
      </c>
      <c r="P38" s="419">
        <v>2.0528649999999997</v>
      </c>
      <c r="Q38" s="418">
        <v>167.45906599999998</v>
      </c>
      <c r="R38" s="417" t="s">
        <v>782</v>
      </c>
    </row>
    <row r="39" spans="1:18" ht="15.9" customHeight="1">
      <c r="A39" s="423"/>
      <c r="B39" s="422" t="s">
        <v>781</v>
      </c>
      <c r="C39" s="422"/>
      <c r="D39" s="421">
        <v>5680.2599570000002</v>
      </c>
      <c r="E39" s="418">
        <v>2882.9782259999997</v>
      </c>
      <c r="F39" s="419">
        <v>1601.6095310000001</v>
      </c>
      <c r="G39" s="420">
        <v>1580.8348389999999</v>
      </c>
      <c r="H39" s="419">
        <v>349.65956199999999</v>
      </c>
      <c r="I39" s="419">
        <v>728.49041399999999</v>
      </c>
      <c r="J39" s="419">
        <v>7.4314309999999999</v>
      </c>
      <c r="K39" s="419">
        <v>1215.539734</v>
      </c>
      <c r="L39" s="418">
        <v>1153.8126480000001</v>
      </c>
      <c r="M39" s="419">
        <v>1029.167535</v>
      </c>
      <c r="N39" s="418">
        <v>1630.6675090000001</v>
      </c>
      <c r="O39" s="419">
        <v>619.44116599999995</v>
      </c>
      <c r="P39" s="419">
        <v>366.70146</v>
      </c>
      <c r="Q39" s="418">
        <v>24.150773000000001</v>
      </c>
      <c r="R39" s="417" t="s">
        <v>780</v>
      </c>
    </row>
    <row r="40" spans="1:18" ht="24" customHeight="1">
      <c r="A40" s="423">
        <v>2002</v>
      </c>
      <c r="B40" s="422" t="s">
        <v>14</v>
      </c>
      <c r="C40" s="422"/>
      <c r="D40" s="421">
        <v>7493.0041169999995</v>
      </c>
      <c r="E40" s="418">
        <v>4642.1331339999997</v>
      </c>
      <c r="F40" s="419">
        <v>3078.1519229999999</v>
      </c>
      <c r="G40" s="420">
        <v>3047.5083629999999</v>
      </c>
      <c r="H40" s="419">
        <v>952.99313399999994</v>
      </c>
      <c r="I40" s="419">
        <v>1400.2276420000001</v>
      </c>
      <c r="J40" s="419">
        <v>12.689703</v>
      </c>
      <c r="K40" s="419">
        <v>1440.4715409999999</v>
      </c>
      <c r="L40" s="418">
        <v>1139.0078870000002</v>
      </c>
      <c r="M40" s="419">
        <v>1013.925013</v>
      </c>
      <c r="N40" s="418">
        <v>1549.2764280000001</v>
      </c>
      <c r="O40" s="419">
        <v>463.43897200000004</v>
      </c>
      <c r="P40" s="419">
        <v>411.10639299999997</v>
      </c>
      <c r="Q40" s="418">
        <v>159.39135300000001</v>
      </c>
      <c r="R40" s="417" t="s">
        <v>784</v>
      </c>
    </row>
    <row r="41" spans="1:18" ht="15.9" customHeight="1">
      <c r="A41" s="423"/>
      <c r="B41" s="422" t="s">
        <v>783</v>
      </c>
      <c r="C41" s="422"/>
      <c r="D41" s="421">
        <v>2231.6848810000001</v>
      </c>
      <c r="E41" s="418">
        <v>1883.941024</v>
      </c>
      <c r="F41" s="419">
        <v>1509.686903</v>
      </c>
      <c r="G41" s="420">
        <v>1495.2431280000001</v>
      </c>
      <c r="H41" s="419">
        <v>635.29399599999999</v>
      </c>
      <c r="I41" s="419">
        <v>658.82282499999997</v>
      </c>
      <c r="J41" s="419">
        <v>6.9764229999999996</v>
      </c>
      <c r="K41" s="419">
        <v>309.76257500000003</v>
      </c>
      <c r="L41" s="418">
        <v>87.705668000000003</v>
      </c>
      <c r="M41" s="419">
        <v>76.505816999999993</v>
      </c>
      <c r="N41" s="418">
        <v>110.87272999999999</v>
      </c>
      <c r="O41" s="419">
        <v>19.078687000000002</v>
      </c>
      <c r="P41" s="419">
        <v>2.6553739999999997</v>
      </c>
      <c r="Q41" s="418">
        <v>135.426019</v>
      </c>
      <c r="R41" s="417" t="s">
        <v>782</v>
      </c>
    </row>
    <row r="42" spans="1:18" ht="15.9" customHeight="1">
      <c r="A42" s="423"/>
      <c r="B42" s="422" t="s">
        <v>781</v>
      </c>
      <c r="C42" s="422"/>
      <c r="D42" s="421">
        <v>5261.3192359999994</v>
      </c>
      <c r="E42" s="418">
        <v>2758.19211</v>
      </c>
      <c r="F42" s="419">
        <v>1568.4650200000001</v>
      </c>
      <c r="G42" s="420">
        <v>1552.2652350000001</v>
      </c>
      <c r="H42" s="419">
        <v>317.699138</v>
      </c>
      <c r="I42" s="419">
        <v>741.40481700000009</v>
      </c>
      <c r="J42" s="419">
        <v>5.7132800000000001</v>
      </c>
      <c r="K42" s="419">
        <v>1130.7089659999999</v>
      </c>
      <c r="L42" s="418">
        <v>1051.3022190000002</v>
      </c>
      <c r="M42" s="419">
        <v>937.41919599999994</v>
      </c>
      <c r="N42" s="418">
        <v>1438.4036980000001</v>
      </c>
      <c r="O42" s="419">
        <v>444.36028499999998</v>
      </c>
      <c r="P42" s="419">
        <v>408.45101899999997</v>
      </c>
      <c r="Q42" s="418">
        <v>23.965333999999999</v>
      </c>
      <c r="R42" s="417" t="s">
        <v>780</v>
      </c>
    </row>
    <row r="43" spans="1:18" ht="24" customHeight="1">
      <c r="A43" s="423">
        <v>2001</v>
      </c>
      <c r="B43" s="422" t="s">
        <v>14</v>
      </c>
      <c r="C43" s="422"/>
      <c r="D43" s="421">
        <v>7315.9127040000003</v>
      </c>
      <c r="E43" s="418">
        <v>4542.5556279999992</v>
      </c>
      <c r="F43" s="419">
        <v>2702.2888599999997</v>
      </c>
      <c r="G43" s="420">
        <v>2675.5213720000002</v>
      </c>
      <c r="H43" s="419">
        <v>777.12461199999996</v>
      </c>
      <c r="I43" s="419">
        <v>1221.8934159999999</v>
      </c>
      <c r="J43" s="419">
        <v>13.313471</v>
      </c>
      <c r="K43" s="419">
        <v>1691.4268160000001</v>
      </c>
      <c r="L43" s="418">
        <v>1170.4502009999999</v>
      </c>
      <c r="M43" s="419">
        <v>1067.397271</v>
      </c>
      <c r="N43" s="418">
        <v>1454.2166120000002</v>
      </c>
      <c r="O43" s="419">
        <v>353.57753600000001</v>
      </c>
      <c r="P43" s="419">
        <v>429.102464</v>
      </c>
      <c r="Q43" s="418">
        <v>154.35204400000001</v>
      </c>
      <c r="R43" s="417" t="s">
        <v>784</v>
      </c>
    </row>
    <row r="44" spans="1:18" ht="15.9" customHeight="1">
      <c r="A44" s="423"/>
      <c r="B44" s="422" t="s">
        <v>783</v>
      </c>
      <c r="C44" s="422"/>
      <c r="D44" s="421">
        <v>2127.484829</v>
      </c>
      <c r="E44" s="418">
        <v>1780.7780930000001</v>
      </c>
      <c r="F44" s="419">
        <v>1384.4271249999999</v>
      </c>
      <c r="G44" s="420">
        <v>1375.574795</v>
      </c>
      <c r="H44" s="419">
        <v>495.84916499999997</v>
      </c>
      <c r="I44" s="419">
        <v>678.84442000000001</v>
      </c>
      <c r="J44" s="419">
        <v>7.2973360000000005</v>
      </c>
      <c r="K44" s="419">
        <v>319.991871</v>
      </c>
      <c r="L44" s="418">
        <v>80.557118000000003</v>
      </c>
      <c r="M44" s="419">
        <v>77.066940000000002</v>
      </c>
      <c r="N44" s="418">
        <v>132.21746300000001</v>
      </c>
      <c r="O44" s="419">
        <v>11.494164000000001</v>
      </c>
      <c r="P44" s="419">
        <v>1.858298</v>
      </c>
      <c r="Q44" s="418">
        <v>133.38223300000001</v>
      </c>
      <c r="R44" s="417" t="s">
        <v>782</v>
      </c>
    </row>
    <row r="45" spans="1:18" ht="15.9" customHeight="1">
      <c r="A45" s="423"/>
      <c r="B45" s="422" t="s">
        <v>781</v>
      </c>
      <c r="C45" s="422"/>
      <c r="D45" s="421">
        <v>5188.4279000000006</v>
      </c>
      <c r="E45" s="418">
        <v>2761.777548</v>
      </c>
      <c r="F45" s="419">
        <v>1317.861752</v>
      </c>
      <c r="G45" s="420">
        <v>1299.946594</v>
      </c>
      <c r="H45" s="419">
        <v>281.27544300000005</v>
      </c>
      <c r="I45" s="419">
        <v>543.04901199999995</v>
      </c>
      <c r="J45" s="419">
        <v>6.0161350000000002</v>
      </c>
      <c r="K45" s="419">
        <v>1371.434947</v>
      </c>
      <c r="L45" s="418">
        <v>1089.8930660000001</v>
      </c>
      <c r="M45" s="419">
        <v>990.33031400000004</v>
      </c>
      <c r="N45" s="418">
        <v>1321.999149</v>
      </c>
      <c r="O45" s="419">
        <v>342.083392</v>
      </c>
      <c r="P45" s="419">
        <v>427.244145</v>
      </c>
      <c r="Q45" s="418">
        <v>20.969810000000003</v>
      </c>
      <c r="R45" s="417" t="s">
        <v>780</v>
      </c>
    </row>
    <row r="46" spans="1:18" ht="24" customHeight="1">
      <c r="A46" s="423">
        <v>2000</v>
      </c>
      <c r="B46" s="422" t="s">
        <v>14</v>
      </c>
      <c r="C46" s="422"/>
      <c r="D46" s="421">
        <v>7415.0184960000006</v>
      </c>
      <c r="E46" s="418">
        <v>4804.7822450000003</v>
      </c>
      <c r="F46" s="419">
        <v>2849.9671409999996</v>
      </c>
      <c r="G46" s="420">
        <v>2796.6708199999998</v>
      </c>
      <c r="H46" s="419">
        <v>775.07493999999997</v>
      </c>
      <c r="I46" s="419">
        <v>1388.8613519999999</v>
      </c>
      <c r="J46" s="419">
        <v>13.063191000000002</v>
      </c>
      <c r="K46" s="419">
        <v>1736.8572160000001</v>
      </c>
      <c r="L46" s="418">
        <v>1174.7268300000001</v>
      </c>
      <c r="M46" s="419">
        <v>1048.9516590000001</v>
      </c>
      <c r="N46" s="418">
        <v>1340.9811689999999</v>
      </c>
      <c r="O46" s="419">
        <v>288.80896000000001</v>
      </c>
      <c r="P46" s="419">
        <v>485.81225599999999</v>
      </c>
      <c r="Q46" s="418">
        <v>97.814576000000002</v>
      </c>
      <c r="R46" s="417" t="s">
        <v>784</v>
      </c>
    </row>
    <row r="47" spans="1:18" ht="15.9" customHeight="1">
      <c r="A47" s="423"/>
      <c r="B47" s="422" t="s">
        <v>783</v>
      </c>
      <c r="C47" s="422"/>
      <c r="D47" s="421">
        <v>2199.0791830000003</v>
      </c>
      <c r="E47" s="418">
        <v>1903.785036</v>
      </c>
      <c r="F47" s="419">
        <v>1522.4722260000001</v>
      </c>
      <c r="G47" s="420">
        <v>1492.4610130000001</v>
      </c>
      <c r="H47" s="419">
        <v>491.11589600000002</v>
      </c>
      <c r="I47" s="419">
        <v>795.11296200000004</v>
      </c>
      <c r="J47" s="419">
        <v>4.1285829999999999</v>
      </c>
      <c r="K47" s="419">
        <v>287.00915600000002</v>
      </c>
      <c r="L47" s="418">
        <v>97.220797000000005</v>
      </c>
      <c r="M47" s="419">
        <v>89.54186</v>
      </c>
      <c r="N47" s="418">
        <v>118.017546</v>
      </c>
      <c r="O47" s="419">
        <v>27.698855999999999</v>
      </c>
      <c r="P47" s="419">
        <v>0.99224999999999997</v>
      </c>
      <c r="Q47" s="418">
        <v>80.53765700000001</v>
      </c>
      <c r="R47" s="417" t="s">
        <v>782</v>
      </c>
    </row>
    <row r="48" spans="1:18" ht="15.9" customHeight="1">
      <c r="A48" s="423"/>
      <c r="B48" s="422" t="s">
        <v>781</v>
      </c>
      <c r="C48" s="422"/>
      <c r="D48" s="421">
        <v>5215.9391399999995</v>
      </c>
      <c r="E48" s="418">
        <v>2900.9971809999997</v>
      </c>
      <c r="F48" s="419">
        <v>1327.4948649999999</v>
      </c>
      <c r="G48" s="420">
        <v>1304.2097570000001</v>
      </c>
      <c r="H48" s="419">
        <v>283.959046</v>
      </c>
      <c r="I48" s="419">
        <v>593.74835400000006</v>
      </c>
      <c r="J48" s="419">
        <v>8.9346080000000008</v>
      </c>
      <c r="K48" s="419">
        <v>1449.848076</v>
      </c>
      <c r="L48" s="418">
        <v>1077.5060179999998</v>
      </c>
      <c r="M48" s="419">
        <v>959.40978599999994</v>
      </c>
      <c r="N48" s="418">
        <v>1222.9636059999998</v>
      </c>
      <c r="O48" s="419">
        <v>261.11010599999997</v>
      </c>
      <c r="P48" s="419">
        <v>484.81999099999996</v>
      </c>
      <c r="Q48" s="418">
        <v>17.276923</v>
      </c>
      <c r="R48" s="417" t="s">
        <v>780</v>
      </c>
    </row>
    <row r="49" spans="1:18">
      <c r="A49" s="416"/>
      <c r="B49" s="415"/>
      <c r="C49" s="415"/>
      <c r="D49" s="414"/>
      <c r="E49" s="413"/>
      <c r="F49" s="412"/>
      <c r="G49" s="411"/>
      <c r="H49" s="412"/>
      <c r="I49" s="412"/>
      <c r="J49" s="412"/>
      <c r="K49" s="412"/>
      <c r="L49" s="413"/>
      <c r="M49" s="412"/>
      <c r="N49" s="413"/>
      <c r="O49" s="412"/>
      <c r="P49" s="412"/>
      <c r="Q49" s="411"/>
      <c r="R49" s="410"/>
    </row>
    <row r="51" spans="1:18" s="407" customFormat="1">
      <c r="A51" s="336" t="s">
        <v>755</v>
      </c>
      <c r="D51" s="408"/>
    </row>
    <row r="52" spans="1:18" s="407" customFormat="1">
      <c r="A52" s="336" t="s">
        <v>779</v>
      </c>
      <c r="D52" s="408"/>
    </row>
    <row r="53" spans="1:18" s="407" customFormat="1">
      <c r="A53" s="336" t="s">
        <v>778</v>
      </c>
      <c r="D53" s="408"/>
    </row>
    <row r="54" spans="1:18" s="407" customFormat="1">
      <c r="A54" s="336" t="s">
        <v>777</v>
      </c>
      <c r="D54" s="408"/>
    </row>
    <row r="55" spans="1:18" s="407" customFormat="1">
      <c r="A55" s="336" t="s">
        <v>776</v>
      </c>
      <c r="D55" s="408"/>
    </row>
    <row r="56" spans="1:18" s="407" customFormat="1">
      <c r="A56" s="336" t="s">
        <v>754</v>
      </c>
      <c r="D56" s="408"/>
    </row>
    <row r="57" spans="1:18" s="407" customFormat="1">
      <c r="A57" s="336" t="s">
        <v>775</v>
      </c>
      <c r="D57" s="408"/>
    </row>
    <row r="58" spans="1:18" s="407" customFormat="1">
      <c r="A58" s="336" t="s">
        <v>774</v>
      </c>
      <c r="D58" s="408"/>
    </row>
    <row r="59" spans="1:18" s="407" customFormat="1">
      <c r="A59" s="336" t="s">
        <v>773</v>
      </c>
      <c r="D59" s="408"/>
    </row>
    <row r="60" spans="1:18" s="407" customFormat="1">
      <c r="A60" s="464"/>
      <c r="D60" s="408"/>
    </row>
    <row r="61" spans="1:18" s="407" customFormat="1">
      <c r="A61" s="464"/>
      <c r="D61" s="40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44"/>
  <sheetViews>
    <sheetView showGridLines="0" topLeftCell="A30" workbookViewId="0">
      <selection activeCell="A41" sqref="A41"/>
    </sheetView>
  </sheetViews>
  <sheetFormatPr defaultColWidth="12.42578125" defaultRowHeight="12" customHeight="1"/>
  <cols>
    <col min="1" max="1" width="29.28515625" style="211" customWidth="1"/>
    <col min="2" max="4" width="9.85546875" style="211" customWidth="1"/>
    <col min="5" max="5" width="9.85546875" style="213" customWidth="1"/>
    <col min="6" max="14" width="9.85546875" style="211" customWidth="1"/>
    <col min="15" max="15" width="3" style="211" customWidth="1"/>
    <col min="16" max="16" width="32.5703125" style="211" customWidth="1"/>
    <col min="17" max="16384" width="12.42578125" style="211"/>
  </cols>
  <sheetData>
    <row r="1" spans="1:16" s="220" customFormat="1" ht="12" customHeight="1">
      <c r="A1" s="249" t="s">
        <v>73</v>
      </c>
      <c r="B1" s="496"/>
      <c r="C1" s="496"/>
      <c r="D1" s="496"/>
      <c r="E1" s="510"/>
      <c r="I1" s="273"/>
      <c r="J1" s="273"/>
      <c r="K1" s="273"/>
      <c r="L1" s="273"/>
      <c r="M1" s="273"/>
      <c r="N1" s="273"/>
      <c r="P1" s="249"/>
    </row>
    <row r="2" spans="1:16" ht="12" customHeight="1">
      <c r="A2" s="245" t="s">
        <v>33</v>
      </c>
      <c r="B2" s="228"/>
      <c r="C2" s="228"/>
      <c r="D2" s="228"/>
      <c r="E2" s="229"/>
      <c r="I2" s="268"/>
      <c r="J2" s="268"/>
      <c r="K2" s="268"/>
      <c r="L2" s="268"/>
      <c r="M2" s="268"/>
      <c r="N2" s="268"/>
      <c r="P2" s="245" t="s">
        <v>41</v>
      </c>
    </row>
    <row r="3" spans="1:16" ht="12" customHeight="1">
      <c r="A3" s="500" t="s">
        <v>303</v>
      </c>
      <c r="B3" s="228"/>
      <c r="C3" s="228"/>
      <c r="D3" s="229"/>
      <c r="E3" s="229"/>
      <c r="I3" s="268"/>
      <c r="J3" s="268"/>
      <c r="K3" s="268"/>
      <c r="L3" s="268"/>
      <c r="M3" s="268"/>
      <c r="N3" s="268"/>
      <c r="P3" s="500" t="s">
        <v>302</v>
      </c>
    </row>
    <row r="4" spans="1:16" ht="12" customHeight="1">
      <c r="A4" s="92" t="s">
        <v>839</v>
      </c>
      <c r="B4" s="509"/>
      <c r="C4" s="509"/>
      <c r="D4" s="509"/>
      <c r="E4" s="509"/>
      <c r="I4" s="268"/>
      <c r="J4" s="268"/>
      <c r="K4" s="268"/>
      <c r="L4" s="268"/>
      <c r="M4" s="268"/>
      <c r="N4" s="268"/>
      <c r="P4" s="269" t="s">
        <v>838</v>
      </c>
    </row>
    <row r="5" spans="1:16" ht="7.5" customHeight="1">
      <c r="A5" s="265"/>
      <c r="B5" s="508"/>
      <c r="C5" s="508"/>
      <c r="D5" s="508"/>
      <c r="E5" s="508"/>
      <c r="F5" s="266"/>
      <c r="G5" s="266"/>
      <c r="H5" s="8"/>
      <c r="I5" s="8"/>
      <c r="J5" s="8"/>
      <c r="K5" s="8"/>
      <c r="L5" s="8"/>
      <c r="M5" s="8"/>
      <c r="N5" s="8"/>
      <c r="O5" s="266"/>
      <c r="P5" s="269"/>
    </row>
    <row r="6" spans="1:16" ht="12" customHeight="1">
      <c r="A6" s="504"/>
      <c r="B6" s="507">
        <v>2000</v>
      </c>
      <c r="C6" s="507">
        <v>2001</v>
      </c>
      <c r="D6" s="507">
        <v>2002</v>
      </c>
      <c r="E6" s="506">
        <v>2003</v>
      </c>
      <c r="F6" s="504">
        <v>2004</v>
      </c>
      <c r="G6" s="504">
        <v>2005</v>
      </c>
      <c r="H6" s="505">
        <v>2006</v>
      </c>
      <c r="I6" s="505">
        <v>2007</v>
      </c>
      <c r="J6" s="505">
        <v>2008</v>
      </c>
      <c r="K6" s="505">
        <v>2009</v>
      </c>
      <c r="L6" s="505">
        <v>2010</v>
      </c>
      <c r="M6" s="505">
        <v>2011</v>
      </c>
      <c r="N6" s="505">
        <v>2012</v>
      </c>
      <c r="O6" s="504"/>
      <c r="P6" s="504"/>
    </row>
    <row r="7" spans="1:16" ht="12" customHeight="1">
      <c r="H7" s="8"/>
      <c r="I7" s="8"/>
      <c r="J7" s="8"/>
      <c r="K7" s="8"/>
      <c r="L7" s="8"/>
      <c r="M7" s="8"/>
      <c r="N7" s="8"/>
    </row>
    <row r="8" spans="1:16" s="220" customFormat="1" ht="21.9" customHeight="1">
      <c r="A8" s="503" t="s">
        <v>837</v>
      </c>
      <c r="B8" s="502">
        <v>27980.812407261372</v>
      </c>
      <c r="C8" s="502">
        <v>27194.80040726138</v>
      </c>
      <c r="D8" s="502">
        <v>27872.236006735518</v>
      </c>
      <c r="E8" s="502">
        <v>29586.9082556434</v>
      </c>
      <c r="F8" s="502">
        <v>31243.888053858132</v>
      </c>
      <c r="G8" s="502">
        <v>28656.611487858136</v>
      </c>
      <c r="H8" s="502">
        <v>28897.485417078882</v>
      </c>
      <c r="I8" s="502">
        <v>32894.357794351905</v>
      </c>
      <c r="J8" s="502">
        <v>34838.207961051885</v>
      </c>
      <c r="K8" s="502">
        <v>35157.344615141759</v>
      </c>
      <c r="L8" s="502">
        <v>43673.8584753709</v>
      </c>
      <c r="M8" s="502">
        <v>47543.555311280739</v>
      </c>
      <c r="N8" s="502">
        <v>58829.797793100581</v>
      </c>
      <c r="P8" s="500" t="s">
        <v>836</v>
      </c>
    </row>
    <row r="9" spans="1:16" s="220" customFormat="1" ht="21.9" customHeight="1">
      <c r="A9" s="484" t="s">
        <v>835</v>
      </c>
      <c r="B9" s="493">
        <v>19587.737000000001</v>
      </c>
      <c r="C9" s="493">
        <v>19191.361000000001</v>
      </c>
      <c r="D9" s="493">
        <v>20806.837</v>
      </c>
      <c r="E9" s="493">
        <v>22779.374</v>
      </c>
      <c r="F9" s="493">
        <v>24483.678000000004</v>
      </c>
      <c r="G9" s="493">
        <v>22301.524600000001</v>
      </c>
      <c r="H9" s="493">
        <v>22026.018780000002</v>
      </c>
      <c r="I9" s="493">
        <v>21002.343762429904</v>
      </c>
      <c r="J9" s="493">
        <v>19973.489280976184</v>
      </c>
      <c r="K9" s="493">
        <v>20240.885255015546</v>
      </c>
      <c r="L9" s="493">
        <v>22979.723041796598</v>
      </c>
      <c r="M9" s="493">
        <v>24274.697224248921</v>
      </c>
      <c r="N9" s="493">
        <v>26377.442372870406</v>
      </c>
      <c r="P9" s="490" t="s">
        <v>834</v>
      </c>
    </row>
    <row r="10" spans="1:16" s="228" customFormat="1" ht="21.9" customHeight="1">
      <c r="A10" s="484" t="s">
        <v>833</v>
      </c>
      <c r="B10" s="493">
        <v>8393.0754072613781</v>
      </c>
      <c r="C10" s="493">
        <v>8003.4394072613777</v>
      </c>
      <c r="D10" s="493">
        <v>7065.3990067355235</v>
      </c>
      <c r="E10" s="493">
        <v>6807.5342556433998</v>
      </c>
      <c r="F10" s="493">
        <v>6760.2100538581317</v>
      </c>
      <c r="G10" s="493">
        <v>6355.0868878581323</v>
      </c>
      <c r="H10" s="493">
        <v>6871.4666370788809</v>
      </c>
      <c r="I10" s="493">
        <v>11892.014031922005</v>
      </c>
      <c r="J10" s="493">
        <v>14864.718680075695</v>
      </c>
      <c r="K10" s="493">
        <v>14916.459360126211</v>
      </c>
      <c r="L10" s="493">
        <v>20694.135433574302</v>
      </c>
      <c r="M10" s="493">
        <v>23268.858087031822</v>
      </c>
      <c r="N10" s="493">
        <v>32452.355420230175</v>
      </c>
      <c r="P10" s="490" t="s">
        <v>832</v>
      </c>
    </row>
    <row r="11" spans="1:16" s="228" customFormat="1" ht="12" customHeight="1">
      <c r="A11" s="484" t="s">
        <v>831</v>
      </c>
      <c r="B11" s="488"/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P11" s="494" t="s">
        <v>831</v>
      </c>
    </row>
    <row r="12" spans="1:16" s="228" customFormat="1" ht="12" customHeight="1">
      <c r="A12" s="501" t="s">
        <v>830</v>
      </c>
      <c r="B12" s="488"/>
      <c r="C12" s="488"/>
      <c r="D12" s="488"/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P12" s="500" t="s">
        <v>829</v>
      </c>
    </row>
    <row r="13" spans="1:16" s="228" customFormat="1" ht="15.9" customHeight="1">
      <c r="A13" s="492" t="s">
        <v>828</v>
      </c>
      <c r="B13" s="499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P13" s="498" t="s">
        <v>827</v>
      </c>
    </row>
    <row r="14" spans="1:16" s="228" customFormat="1" ht="12" customHeight="1">
      <c r="A14" s="489" t="s">
        <v>826</v>
      </c>
      <c r="B14" s="493">
        <v>19553.837</v>
      </c>
      <c r="C14" s="493">
        <v>19168.361000000001</v>
      </c>
      <c r="D14" s="493">
        <v>20787.436999999998</v>
      </c>
      <c r="E14" s="493">
        <v>22767.673999999999</v>
      </c>
      <c r="F14" s="493">
        <v>24465.779000000002</v>
      </c>
      <c r="G14" s="493">
        <v>22278.953000000001</v>
      </c>
      <c r="H14" s="493">
        <v>21971.627</v>
      </c>
      <c r="I14" s="493">
        <v>20081.395099999998</v>
      </c>
      <c r="J14" s="493">
        <v>19237.206202680005</v>
      </c>
      <c r="K14" s="493">
        <v>20117.279539002397</v>
      </c>
      <c r="L14" s="493">
        <v>22934.430121796599</v>
      </c>
      <c r="M14" s="493">
        <v>24231.98469424892</v>
      </c>
      <c r="N14" s="493">
        <v>26476.183862002115</v>
      </c>
      <c r="P14" s="497" t="s">
        <v>825</v>
      </c>
    </row>
    <row r="15" spans="1:16" s="228" customFormat="1" ht="12" customHeight="1">
      <c r="A15" s="489" t="s">
        <v>824</v>
      </c>
      <c r="B15" s="493">
        <v>33.9</v>
      </c>
      <c r="C15" s="493">
        <v>23</v>
      </c>
      <c r="D15" s="493">
        <v>19.399999999999999</v>
      </c>
      <c r="E15" s="493">
        <v>11.7</v>
      </c>
      <c r="F15" s="493">
        <v>17.899000000000001</v>
      </c>
      <c r="G15" s="493">
        <v>22.571599999999997</v>
      </c>
      <c r="H15" s="493">
        <v>54.391779999999997</v>
      </c>
      <c r="I15" s="493">
        <v>920.94866242990656</v>
      </c>
      <c r="J15" s="493">
        <v>736.28307829617813</v>
      </c>
      <c r="K15" s="493">
        <v>123.60571601315107</v>
      </c>
      <c r="L15" s="493">
        <v>45.292919999999995</v>
      </c>
      <c r="M15" s="493">
        <v>42.712530000000001</v>
      </c>
      <c r="N15" s="493">
        <v>79.682420000000008</v>
      </c>
      <c r="P15" s="497" t="s">
        <v>823</v>
      </c>
    </row>
    <row r="16" spans="1:16" s="228" customFormat="1" ht="15.9" customHeight="1">
      <c r="A16" s="492" t="s">
        <v>822</v>
      </c>
      <c r="B16" s="488"/>
      <c r="C16" s="488"/>
      <c r="D16" s="488"/>
      <c r="E16" s="488"/>
      <c r="F16" s="488"/>
      <c r="G16" s="488"/>
      <c r="H16" s="488"/>
      <c r="I16" s="488"/>
      <c r="J16" s="488"/>
      <c r="K16" s="488"/>
      <c r="L16" s="488"/>
      <c r="M16" s="488"/>
      <c r="N16" s="488"/>
      <c r="P16" s="496" t="s">
        <v>821</v>
      </c>
    </row>
    <row r="17" spans="1:16" s="228" customFormat="1" ht="12" customHeight="1">
      <c r="A17" s="489" t="s">
        <v>820</v>
      </c>
      <c r="B17" s="493">
        <v>14366</v>
      </c>
      <c r="C17" s="493">
        <v>14348</v>
      </c>
      <c r="D17" s="493">
        <v>15334</v>
      </c>
      <c r="E17" s="493">
        <v>16099</v>
      </c>
      <c r="F17" s="493">
        <v>16448</v>
      </c>
      <c r="G17" s="493">
        <v>13727.7</v>
      </c>
      <c r="H17" s="493">
        <v>13506.097</v>
      </c>
      <c r="I17" s="493">
        <v>11759.3</v>
      </c>
      <c r="J17" s="493">
        <v>12115.308774360003</v>
      </c>
      <c r="K17" s="493">
        <v>11457.146495299998</v>
      </c>
      <c r="L17" s="493">
        <v>10376.728999999999</v>
      </c>
      <c r="M17" s="493" t="s">
        <v>905</v>
      </c>
      <c r="N17" s="493" t="s">
        <v>905</v>
      </c>
      <c r="P17" s="228" t="s">
        <v>819</v>
      </c>
    </row>
    <row r="18" spans="1:16" s="228" customFormat="1" ht="12" customHeight="1">
      <c r="A18" s="489" t="s">
        <v>818</v>
      </c>
      <c r="B18" s="493">
        <v>5830</v>
      </c>
      <c r="C18" s="493">
        <v>6536</v>
      </c>
      <c r="D18" s="493">
        <v>7044</v>
      </c>
      <c r="E18" s="493">
        <v>7359</v>
      </c>
      <c r="F18" s="493">
        <v>7875</v>
      </c>
      <c r="G18" s="493">
        <v>7983</v>
      </c>
      <c r="H18" s="493">
        <v>7843.2569999999996</v>
      </c>
      <c r="I18" s="493">
        <v>7851.3</v>
      </c>
      <c r="J18" s="493">
        <v>7926.4325298400026</v>
      </c>
      <c r="K18" s="493">
        <v>8310.8768227799974</v>
      </c>
      <c r="L18" s="493">
        <v>7810</v>
      </c>
      <c r="M18" s="493" t="s">
        <v>905</v>
      </c>
      <c r="N18" s="493" t="s">
        <v>905</v>
      </c>
      <c r="P18" s="495" t="s">
        <v>817</v>
      </c>
    </row>
    <row r="19" spans="1:16" s="228" customFormat="1" ht="12" customHeight="1">
      <c r="A19" s="489" t="s">
        <v>816</v>
      </c>
      <c r="B19" s="493">
        <v>8536</v>
      </c>
      <c r="C19" s="493">
        <v>7812</v>
      </c>
      <c r="D19" s="493">
        <v>8290</v>
      </c>
      <c r="E19" s="493">
        <v>8740</v>
      </c>
      <c r="F19" s="493">
        <v>8573</v>
      </c>
      <c r="G19" s="493">
        <v>5744.7</v>
      </c>
      <c r="H19" s="493">
        <v>5662.84</v>
      </c>
      <c r="I19" s="493">
        <v>3907.9999999999995</v>
      </c>
      <c r="J19" s="493">
        <v>4188.87624452</v>
      </c>
      <c r="K19" s="493">
        <v>3146.2696725200003</v>
      </c>
      <c r="L19" s="493">
        <v>2566.7289999999998</v>
      </c>
      <c r="M19" s="493" t="s">
        <v>905</v>
      </c>
      <c r="N19" s="493" t="s">
        <v>905</v>
      </c>
      <c r="P19" s="494" t="s">
        <v>815</v>
      </c>
    </row>
    <row r="20" spans="1:16" s="228" customFormat="1" ht="12" customHeight="1">
      <c r="A20" s="489" t="s">
        <v>814</v>
      </c>
      <c r="B20" s="493" t="s">
        <v>905</v>
      </c>
      <c r="C20" s="493" t="s">
        <v>905</v>
      </c>
      <c r="D20" s="493" t="s">
        <v>905</v>
      </c>
      <c r="E20" s="493" t="s">
        <v>905</v>
      </c>
      <c r="F20" s="493" t="s">
        <v>905</v>
      </c>
      <c r="G20" s="493" t="s">
        <v>905</v>
      </c>
      <c r="H20" s="493" t="s">
        <v>905</v>
      </c>
      <c r="I20" s="493" t="s">
        <v>905</v>
      </c>
      <c r="J20" s="493" t="s">
        <v>905</v>
      </c>
      <c r="K20" s="493" t="s">
        <v>905</v>
      </c>
      <c r="L20" s="493" t="s">
        <v>905</v>
      </c>
      <c r="M20" s="493" t="s">
        <v>905</v>
      </c>
      <c r="N20" s="493" t="s">
        <v>905</v>
      </c>
      <c r="P20" s="494" t="s">
        <v>372</v>
      </c>
    </row>
    <row r="21" spans="1:16" ht="12" customHeight="1">
      <c r="A21" s="489" t="s">
        <v>813</v>
      </c>
      <c r="B21" s="493">
        <v>4839</v>
      </c>
      <c r="C21" s="493">
        <v>4617</v>
      </c>
      <c r="D21" s="493">
        <v>5381</v>
      </c>
      <c r="E21" s="493">
        <v>6669</v>
      </c>
      <c r="F21" s="493">
        <v>8018</v>
      </c>
      <c r="G21" s="493">
        <v>8551.6</v>
      </c>
      <c r="H21" s="493">
        <v>8465.5300000000007</v>
      </c>
      <c r="I21" s="493">
        <v>8322.09</v>
      </c>
      <c r="J21" s="493">
        <v>7121.8974283200005</v>
      </c>
      <c r="K21" s="493">
        <v>9143.113556889999</v>
      </c>
      <c r="L21" s="493">
        <v>9528.4290000000001</v>
      </c>
      <c r="M21" s="493" t="s">
        <v>905</v>
      </c>
      <c r="N21" s="493" t="s">
        <v>905</v>
      </c>
      <c r="P21" s="475" t="s">
        <v>812</v>
      </c>
    </row>
    <row r="22" spans="1:16" ht="12" customHeight="1">
      <c r="A22" s="489" t="s">
        <v>811</v>
      </c>
      <c r="B22" s="493">
        <v>110</v>
      </c>
      <c r="C22" s="493">
        <v>21</v>
      </c>
      <c r="D22" s="493">
        <v>11</v>
      </c>
      <c r="E22" s="493">
        <v>5</v>
      </c>
      <c r="F22" s="493">
        <v>4</v>
      </c>
      <c r="G22" s="493">
        <v>1</v>
      </c>
      <c r="H22" s="493">
        <v>0.54</v>
      </c>
      <c r="I22" s="493">
        <v>0.56000000000000005</v>
      </c>
      <c r="J22" s="493">
        <v>185.56576733</v>
      </c>
      <c r="K22" s="493">
        <v>185.57246716999998</v>
      </c>
      <c r="L22" s="493">
        <v>180.57900000000001</v>
      </c>
      <c r="M22" s="493" t="s">
        <v>905</v>
      </c>
      <c r="N22" s="493" t="s">
        <v>905</v>
      </c>
      <c r="P22" s="211" t="s">
        <v>810</v>
      </c>
    </row>
    <row r="23" spans="1:16" ht="12" customHeight="1">
      <c r="A23" s="489" t="s">
        <v>809</v>
      </c>
      <c r="B23" s="493">
        <v>4729</v>
      </c>
      <c r="C23" s="493">
        <v>4596</v>
      </c>
      <c r="D23" s="493">
        <v>5370</v>
      </c>
      <c r="E23" s="493">
        <v>6664</v>
      </c>
      <c r="F23" s="493">
        <v>8014</v>
      </c>
      <c r="G23" s="493">
        <v>8550.6</v>
      </c>
      <c r="H23" s="493">
        <v>8464.99</v>
      </c>
      <c r="I23" s="493">
        <v>8321.5300000000007</v>
      </c>
      <c r="J23" s="493">
        <v>6936.3316609900003</v>
      </c>
      <c r="K23" s="493">
        <v>8957.5410897199999</v>
      </c>
      <c r="L23" s="493">
        <v>9347.85</v>
      </c>
      <c r="M23" s="493" t="s">
        <v>905</v>
      </c>
      <c r="N23" s="493" t="s">
        <v>905</v>
      </c>
      <c r="P23" s="211" t="s">
        <v>808</v>
      </c>
    </row>
    <row r="24" spans="1:16" ht="20.100000000000001" customHeight="1">
      <c r="A24" s="492" t="s">
        <v>807</v>
      </c>
      <c r="B24" s="488">
        <v>1485</v>
      </c>
      <c r="C24" s="488">
        <v>1344</v>
      </c>
      <c r="D24" s="488">
        <v>2902</v>
      </c>
      <c r="E24" s="488">
        <v>2161</v>
      </c>
      <c r="F24" s="488">
        <v>2535</v>
      </c>
      <c r="G24" s="488">
        <v>2656.0320000000002</v>
      </c>
      <c r="H24" s="488">
        <v>609.11354800000004</v>
      </c>
      <c r="I24" s="488">
        <v>3383.5760886712796</v>
      </c>
      <c r="J24" s="488">
        <v>1166.2460614699999</v>
      </c>
      <c r="K24" s="488">
        <v>3228.8148747599998</v>
      </c>
      <c r="L24" s="488">
        <v>4261.0846831199997</v>
      </c>
      <c r="M24" s="488" t="s">
        <v>905</v>
      </c>
      <c r="N24" s="488" t="s">
        <v>905</v>
      </c>
      <c r="P24" s="491" t="s">
        <v>806</v>
      </c>
    </row>
    <row r="25" spans="1:16" ht="12" customHeight="1">
      <c r="A25" s="489" t="s">
        <v>805</v>
      </c>
      <c r="B25" s="488">
        <v>2175</v>
      </c>
      <c r="C25" s="488">
        <v>1962</v>
      </c>
      <c r="D25" s="488">
        <v>2840</v>
      </c>
      <c r="E25" s="488">
        <v>2255</v>
      </c>
      <c r="F25" s="488">
        <v>2529</v>
      </c>
      <c r="G25" s="488">
        <v>4895.2109999999993</v>
      </c>
      <c r="H25" s="488">
        <v>2536.3875627500001</v>
      </c>
      <c r="I25" s="488">
        <v>7010.4257446623005</v>
      </c>
      <c r="J25" s="488">
        <v>3736.2173241600003</v>
      </c>
      <c r="K25" s="488">
        <v>2890.1937074100001</v>
      </c>
      <c r="L25" s="488">
        <v>6293.6071215705606</v>
      </c>
      <c r="M25" s="488" t="s">
        <v>905</v>
      </c>
      <c r="N25" s="488" t="s">
        <v>905</v>
      </c>
      <c r="P25" s="490" t="s">
        <v>804</v>
      </c>
    </row>
    <row r="26" spans="1:16" ht="12" customHeight="1">
      <c r="A26" s="489" t="s">
        <v>803</v>
      </c>
      <c r="B26" s="488">
        <v>1062</v>
      </c>
      <c r="C26" s="488">
        <v>886</v>
      </c>
      <c r="D26" s="488">
        <v>1830</v>
      </c>
      <c r="E26" s="488">
        <v>1171</v>
      </c>
      <c r="F26" s="488">
        <v>1363</v>
      </c>
      <c r="G26" s="488">
        <v>3621.1219999999998</v>
      </c>
      <c r="H26" s="488">
        <v>1198.4910799999998</v>
      </c>
      <c r="I26" s="488">
        <v>5627.1565782200005</v>
      </c>
      <c r="J26" s="488">
        <v>2580.41204986</v>
      </c>
      <c r="K26" s="488">
        <v>1846.65381475</v>
      </c>
      <c r="L26" s="488">
        <v>5251.9695510105603</v>
      </c>
      <c r="M26" s="488" t="s">
        <v>905</v>
      </c>
      <c r="N26" s="488" t="s">
        <v>905</v>
      </c>
      <c r="P26" s="487" t="s">
        <v>802</v>
      </c>
    </row>
    <row r="27" spans="1:16" ht="12" customHeight="1">
      <c r="A27" s="489" t="s">
        <v>801</v>
      </c>
      <c r="B27" s="488">
        <v>1112</v>
      </c>
      <c r="C27" s="488">
        <v>1076</v>
      </c>
      <c r="D27" s="488">
        <v>1010</v>
      </c>
      <c r="E27" s="488">
        <v>1084</v>
      </c>
      <c r="F27" s="488">
        <v>1166</v>
      </c>
      <c r="G27" s="488">
        <v>1274.0889999999999</v>
      </c>
      <c r="H27" s="488">
        <v>1337.8964827500004</v>
      </c>
      <c r="I27" s="488">
        <v>1383.2691664423</v>
      </c>
      <c r="J27" s="488">
        <v>1155.8052743000001</v>
      </c>
      <c r="K27" s="488">
        <v>1043.5398926600001</v>
      </c>
      <c r="L27" s="488">
        <v>1041.6375705600001</v>
      </c>
      <c r="M27" s="488" t="s">
        <v>905</v>
      </c>
      <c r="N27" s="488" t="s">
        <v>905</v>
      </c>
      <c r="O27" s="228"/>
      <c r="P27" s="487" t="s">
        <v>800</v>
      </c>
    </row>
    <row r="28" spans="1:16" ht="12" customHeight="1">
      <c r="A28" s="486"/>
      <c r="B28" s="485"/>
      <c r="C28" s="485"/>
      <c r="D28" s="485"/>
      <c r="E28" s="485"/>
      <c r="F28" s="485"/>
      <c r="G28" s="485"/>
      <c r="H28" s="485"/>
      <c r="I28" s="485"/>
      <c r="J28" s="485"/>
      <c r="K28" s="485"/>
      <c r="L28" s="485"/>
      <c r="M28" s="485"/>
      <c r="N28" s="485"/>
      <c r="O28" s="266"/>
      <c r="P28" s="266"/>
    </row>
    <row r="29" spans="1:16" ht="12" customHeight="1">
      <c r="A29" s="484"/>
      <c r="B29" s="483"/>
      <c r="C29" s="483"/>
      <c r="D29" s="483"/>
      <c r="E29" s="483"/>
      <c r="F29" s="483"/>
      <c r="G29" s="483"/>
      <c r="H29" s="483"/>
      <c r="I29" s="483"/>
      <c r="J29" s="483"/>
      <c r="K29" s="483"/>
      <c r="L29" s="483"/>
      <c r="M29" s="483"/>
      <c r="N29" s="483"/>
    </row>
    <row r="30" spans="1:16" ht="12" customHeight="1">
      <c r="A30" s="10" t="s">
        <v>365</v>
      </c>
      <c r="B30" s="482"/>
      <c r="C30" s="482"/>
      <c r="D30" s="482"/>
      <c r="E30" s="482"/>
      <c r="F30" s="482"/>
      <c r="G30" s="482"/>
      <c r="H30" s="482"/>
      <c r="I30" s="482"/>
      <c r="J30" s="482"/>
      <c r="K30" s="482"/>
      <c r="L30" s="482"/>
      <c r="M30" s="482"/>
      <c r="N30" s="482"/>
    </row>
    <row r="31" spans="1:16" ht="12" customHeight="1">
      <c r="A31" s="474" t="s">
        <v>799</v>
      </c>
      <c r="B31" s="482"/>
      <c r="C31" s="482"/>
      <c r="D31" s="482"/>
      <c r="E31" s="482"/>
      <c r="F31" s="482"/>
      <c r="G31" s="482"/>
      <c r="H31" s="482"/>
      <c r="I31" s="482"/>
      <c r="J31" s="482"/>
      <c r="K31" s="482"/>
      <c r="L31" s="482"/>
      <c r="M31" s="482"/>
      <c r="N31" s="482"/>
    </row>
    <row r="32" spans="1:16" ht="12" customHeight="1">
      <c r="A32" s="474" t="s">
        <v>798</v>
      </c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</row>
    <row r="33" spans="1:14" ht="12" customHeight="1">
      <c r="A33" s="474" t="s">
        <v>797</v>
      </c>
      <c r="B33" s="480"/>
      <c r="C33" s="480"/>
      <c r="D33" s="480"/>
      <c r="E33" s="480"/>
      <c r="F33" s="480"/>
      <c r="G33" s="480"/>
      <c r="H33" s="480"/>
      <c r="I33" s="480"/>
      <c r="J33" s="480"/>
      <c r="K33" s="480"/>
      <c r="L33" s="480"/>
      <c r="M33" s="480"/>
      <c r="N33" s="480"/>
    </row>
    <row r="34" spans="1:14" ht="12" customHeight="1">
      <c r="A34" s="474" t="s">
        <v>796</v>
      </c>
      <c r="E34" s="211"/>
    </row>
    <row r="35" spans="1:14" ht="12" customHeight="1">
      <c r="A35" s="474" t="s">
        <v>795</v>
      </c>
      <c r="B35" s="479"/>
      <c r="C35" s="479"/>
      <c r="D35" s="479"/>
      <c r="E35" s="479"/>
      <c r="F35" s="479"/>
      <c r="G35" s="479"/>
      <c r="H35" s="479"/>
      <c r="I35" s="479"/>
      <c r="J35" s="479"/>
      <c r="K35" s="479"/>
      <c r="L35" s="479"/>
      <c r="M35" s="479"/>
      <c r="N35" s="479"/>
    </row>
    <row r="36" spans="1:14" ht="12" customHeight="1">
      <c r="A36" s="474" t="s">
        <v>794</v>
      </c>
      <c r="E36" s="211"/>
    </row>
    <row r="37" spans="1:14" ht="12" customHeight="1">
      <c r="A37" s="478"/>
      <c r="E37" s="211"/>
    </row>
    <row r="38" spans="1:14" ht="12" customHeight="1">
      <c r="A38" s="477" t="s">
        <v>364</v>
      </c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</row>
    <row r="39" spans="1:14" ht="12" customHeight="1">
      <c r="A39" s="475" t="s">
        <v>912</v>
      </c>
      <c r="E39" s="211"/>
    </row>
    <row r="40" spans="1:14" ht="12" customHeight="1">
      <c r="A40" s="211" t="s">
        <v>793</v>
      </c>
      <c r="E40" s="211"/>
    </row>
    <row r="41" spans="1:14" ht="12" customHeight="1">
      <c r="A41" s="211" t="s">
        <v>913</v>
      </c>
      <c r="E41" s="211"/>
    </row>
    <row r="42" spans="1:14" ht="12" customHeight="1">
      <c r="A42" s="474" t="s">
        <v>792</v>
      </c>
      <c r="E42" s="211"/>
    </row>
    <row r="43" spans="1:14" ht="12" customHeight="1">
      <c r="A43" s="211" t="s">
        <v>791</v>
      </c>
    </row>
    <row r="44" spans="1:14" ht="12" customHeight="1">
      <c r="A44" s="211" t="s">
        <v>790</v>
      </c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 &amp;A  &amp;D  &amp;T  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transitionEvaluation="1" codeName="Sheet16">
    <pageSetUpPr fitToPage="1"/>
  </sheetPr>
  <dimension ref="A1:O52"/>
  <sheetViews>
    <sheetView showGridLines="0" tabSelected="1" topLeftCell="B1" workbookViewId="0">
      <selection activeCell="O4" sqref="O4"/>
    </sheetView>
  </sheetViews>
  <sheetFormatPr defaultColWidth="11.28515625" defaultRowHeight="12" customHeight="1"/>
  <cols>
    <col min="1" max="1" width="29" style="12" customWidth="1"/>
    <col min="2" max="2" width="9.85546875" style="12" customWidth="1"/>
    <col min="3" max="3" width="10.85546875" style="12" customWidth="1"/>
    <col min="4" max="4" width="10.85546875" style="15" customWidth="1"/>
    <col min="5" max="13" width="10.85546875" style="12" customWidth="1"/>
    <col min="14" max="14" width="2" style="12" customWidth="1"/>
    <col min="15" max="15" width="44.28515625" style="12" customWidth="1"/>
    <col min="16" max="38" width="10.7109375" style="12" customWidth="1"/>
    <col min="39" max="16384" width="11.28515625" style="12"/>
  </cols>
  <sheetData>
    <row r="1" spans="1:15" s="66" customFormat="1" ht="12" customHeight="1">
      <c r="A1" s="132" t="s">
        <v>301</v>
      </c>
      <c r="B1" s="37"/>
      <c r="C1" s="37"/>
      <c r="D1" s="81"/>
    </row>
    <row r="2" spans="1:15" ht="12" customHeight="1">
      <c r="A2" s="13" t="s">
        <v>33</v>
      </c>
      <c r="B2" s="24"/>
      <c r="C2" s="24"/>
      <c r="D2" s="36"/>
      <c r="O2" s="66" t="s">
        <v>41</v>
      </c>
    </row>
    <row r="3" spans="1:15" ht="12" customHeight="1">
      <c r="A3" s="14" t="s">
        <v>89</v>
      </c>
      <c r="B3" s="24"/>
      <c r="D3" s="36"/>
      <c r="O3" s="66" t="s">
        <v>90</v>
      </c>
    </row>
    <row r="4" spans="1:15" ht="12" customHeight="1">
      <c r="A4" s="91" t="s">
        <v>10</v>
      </c>
      <c r="B4" s="24"/>
      <c r="D4" s="36"/>
      <c r="O4" s="12" t="s">
        <v>906</v>
      </c>
    </row>
    <row r="5" spans="1:15" ht="12" customHeight="1">
      <c r="A5" s="99"/>
      <c r="B5" s="17"/>
      <c r="C5" s="17"/>
      <c r="D5" s="18"/>
      <c r="E5" s="17"/>
      <c r="F5" s="17"/>
      <c r="G5" s="17"/>
      <c r="H5" s="17"/>
      <c r="I5" s="17"/>
      <c r="J5" s="17"/>
      <c r="K5" s="17"/>
      <c r="L5" s="17"/>
      <c r="M5" s="17"/>
      <c r="N5" s="17"/>
      <c r="O5" s="24"/>
    </row>
    <row r="6" spans="1:15" ht="12" customHeight="1">
      <c r="A6" s="38"/>
      <c r="B6" s="39">
        <v>2001</v>
      </c>
      <c r="C6" s="39">
        <v>2002</v>
      </c>
      <c r="D6" s="40">
        <v>2003</v>
      </c>
      <c r="E6" s="38">
        <v>2004</v>
      </c>
      <c r="F6" s="38">
        <v>2005</v>
      </c>
      <c r="G6" s="38">
        <v>2006</v>
      </c>
      <c r="H6" s="38">
        <v>2007</v>
      </c>
      <c r="I6" s="38">
        <v>2008</v>
      </c>
      <c r="J6" s="38">
        <v>2009</v>
      </c>
      <c r="K6" s="38">
        <v>2010</v>
      </c>
      <c r="L6" s="96">
        <v>2011</v>
      </c>
      <c r="M6" s="96">
        <v>2012</v>
      </c>
      <c r="N6" s="38" t="s">
        <v>37</v>
      </c>
      <c r="O6" s="38"/>
    </row>
    <row r="7" spans="1:15" ht="24" customHeight="1"/>
    <row r="8" spans="1:15" s="66" customFormat="1" ht="12" customHeight="1">
      <c r="A8" s="52" t="s">
        <v>29</v>
      </c>
      <c r="B8" s="67">
        <v>58287.211627479999</v>
      </c>
      <c r="C8" s="67">
        <v>64574.588990699995</v>
      </c>
      <c r="D8" s="68">
        <v>72785.872419220002</v>
      </c>
      <c r="E8" s="68">
        <v>81981.815182480001</v>
      </c>
      <c r="F8" s="68">
        <v>100832.98786379999</v>
      </c>
      <c r="G8" s="68">
        <v>122513.5956912</v>
      </c>
      <c r="H8" s="68">
        <v>157745.500608</v>
      </c>
      <c r="I8" s="68">
        <v>163984.47837730002</v>
      </c>
      <c r="J8" s="68">
        <v>195611.41383825999</v>
      </c>
      <c r="K8" s="68">
        <v>240259.30354422002</v>
      </c>
      <c r="L8" s="68">
        <v>253022.147738</v>
      </c>
      <c r="M8" s="68">
        <v>292531.10120315</v>
      </c>
      <c r="N8" s="68"/>
      <c r="O8" s="69" t="s">
        <v>65</v>
      </c>
    </row>
    <row r="9" spans="1:15" ht="12" customHeight="1">
      <c r="A9" s="11"/>
      <c r="B9" s="70"/>
      <c r="C9" s="70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71"/>
    </row>
    <row r="10" spans="1:15" ht="12" customHeight="1">
      <c r="A10" s="72" t="s">
        <v>261</v>
      </c>
      <c r="B10" s="73">
        <v>31689.158624959997</v>
      </c>
      <c r="C10" s="73">
        <v>37970.242853659991</v>
      </c>
      <c r="D10" s="27">
        <v>42997.022544559994</v>
      </c>
      <c r="E10" s="27">
        <v>49398.545525599999</v>
      </c>
      <c r="F10" s="27">
        <v>61592.318776520005</v>
      </c>
      <c r="G10" s="27">
        <v>75506.286142600002</v>
      </c>
      <c r="H10" s="27">
        <v>94448.749014000001</v>
      </c>
      <c r="I10" s="27">
        <v>104048.87552466</v>
      </c>
      <c r="J10" s="27">
        <v>117857.85166630002</v>
      </c>
      <c r="K10" s="27">
        <v>146885.78548595999</v>
      </c>
      <c r="L10" s="27">
        <v>150330.60889010003</v>
      </c>
      <c r="M10" s="27">
        <v>177966.40015220002</v>
      </c>
      <c r="N10" s="27"/>
      <c r="O10" s="100" t="s">
        <v>262</v>
      </c>
    </row>
    <row r="11" spans="1:15" ht="12" customHeight="1">
      <c r="A11" s="74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27"/>
      <c r="O11" s="100"/>
    </row>
    <row r="12" spans="1:15" ht="12" customHeight="1">
      <c r="A12" s="11" t="s">
        <v>263</v>
      </c>
      <c r="B12" s="73">
        <v>26598.053002520002</v>
      </c>
      <c r="C12" s="73">
        <v>26604.34613704</v>
      </c>
      <c r="D12" s="27">
        <v>29788.849874660009</v>
      </c>
      <c r="E12" s="27">
        <v>32583.269656880006</v>
      </c>
      <c r="F12" s="27">
        <v>39240.669087279988</v>
      </c>
      <c r="G12" s="27">
        <v>47007.309548599995</v>
      </c>
      <c r="H12" s="27">
        <v>63296.751594000008</v>
      </c>
      <c r="I12" s="27">
        <v>59935.602852640019</v>
      </c>
      <c r="J12" s="27">
        <v>77753.562171959973</v>
      </c>
      <c r="K12" s="27">
        <v>93373.518058260015</v>
      </c>
      <c r="L12" s="27">
        <v>102691.53884789998</v>
      </c>
      <c r="M12" s="27">
        <v>114564.70105094998</v>
      </c>
      <c r="N12" s="27"/>
      <c r="O12" s="100" t="s">
        <v>264</v>
      </c>
    </row>
    <row r="13" spans="1:15" ht="12" customHeight="1">
      <c r="A13" s="72" t="s">
        <v>265</v>
      </c>
      <c r="B13" s="73">
        <v>-8154.9611261199989</v>
      </c>
      <c r="C13" s="73">
        <v>-8247.966356339999</v>
      </c>
      <c r="D13" s="27">
        <v>-5688.2371907599991</v>
      </c>
      <c r="E13" s="27">
        <v>-6726.51991008</v>
      </c>
      <c r="F13" s="27">
        <v>-6040.6802929100004</v>
      </c>
      <c r="G13" s="27">
        <v>-6426.652852600002</v>
      </c>
      <c r="H13" s="27">
        <v>-13766.075673000003</v>
      </c>
      <c r="I13" s="27">
        <v>-21616.62427566</v>
      </c>
      <c r="J13" s="27">
        <v>-16085.841367250001</v>
      </c>
      <c r="K13" s="27">
        <v>-22383.373650130001</v>
      </c>
      <c r="L13" s="27">
        <v>-36430.5833193</v>
      </c>
      <c r="M13" s="27">
        <v>-51050.015855499994</v>
      </c>
      <c r="N13" s="27"/>
      <c r="O13" s="100" t="s">
        <v>266</v>
      </c>
    </row>
    <row r="14" spans="1:15" ht="12" customHeight="1">
      <c r="A14" s="72" t="s">
        <v>267</v>
      </c>
      <c r="B14" s="73">
        <v>54391.511483320006</v>
      </c>
      <c r="C14" s="73">
        <v>56949.732185319997</v>
      </c>
      <c r="D14" s="27">
        <v>58424.635308140001</v>
      </c>
      <c r="E14" s="27">
        <v>61501.559106000001</v>
      </c>
      <c r="F14" s="27">
        <v>72063.993854930013</v>
      </c>
      <c r="G14" s="27">
        <v>83557.9601654</v>
      </c>
      <c r="H14" s="27">
        <v>108509.42331300001</v>
      </c>
      <c r="I14" s="27">
        <v>124065.78349642</v>
      </c>
      <c r="J14" s="27">
        <v>136992.98254103999</v>
      </c>
      <c r="K14" s="27">
        <v>164468.31439918</v>
      </c>
      <c r="L14" s="27">
        <v>187881.39435910003</v>
      </c>
      <c r="M14" s="27">
        <v>213813.68447385001</v>
      </c>
      <c r="N14" s="27"/>
      <c r="O14" s="100" t="s">
        <v>268</v>
      </c>
    </row>
    <row r="15" spans="1:15" ht="12" customHeight="1">
      <c r="A15" s="146" t="s">
        <v>269</v>
      </c>
      <c r="B15" s="73">
        <v>-19638.497354680003</v>
      </c>
      <c r="C15" s="73">
        <v>-22097.419691939998</v>
      </c>
      <c r="D15" s="27">
        <v>-22947.54824271999</v>
      </c>
      <c r="E15" s="27">
        <v>-22191.769539039997</v>
      </c>
      <c r="F15" s="27">
        <v>-26782.644474740024</v>
      </c>
      <c r="G15" s="27">
        <v>-30123.997764200001</v>
      </c>
      <c r="H15" s="27">
        <v>-31446.596045999991</v>
      </c>
      <c r="I15" s="27">
        <v>-42513.556368119986</v>
      </c>
      <c r="J15" s="27">
        <v>-43153.579001830018</v>
      </c>
      <c r="K15" s="27">
        <v>-48711.422690789987</v>
      </c>
      <c r="L15" s="27">
        <v>-48759.272191900061</v>
      </c>
      <c r="M15" s="27">
        <v>-48198.967567400017</v>
      </c>
      <c r="N15" s="27"/>
      <c r="O15" s="100" t="s">
        <v>270</v>
      </c>
    </row>
    <row r="16" spans="1:15" ht="12" customHeight="1">
      <c r="A16" s="72"/>
      <c r="B16" s="73"/>
      <c r="C16" s="73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71"/>
    </row>
    <row r="17" spans="1:15" s="66" customFormat="1" ht="12" customHeight="1">
      <c r="A17" s="13" t="s">
        <v>30</v>
      </c>
      <c r="B17" s="75">
        <v>58287.211627479999</v>
      </c>
      <c r="C17" s="75">
        <v>64574.588990699995</v>
      </c>
      <c r="D17" s="68">
        <v>72785.872419220002</v>
      </c>
      <c r="E17" s="68">
        <v>81981.815182480001</v>
      </c>
      <c r="F17" s="68">
        <v>100832.98786379999</v>
      </c>
      <c r="G17" s="68">
        <v>122513.5956912</v>
      </c>
      <c r="H17" s="69">
        <v>157745.500608</v>
      </c>
      <c r="I17" s="69">
        <v>163984.47837730002</v>
      </c>
      <c r="J17" s="69">
        <v>195611.41383825999</v>
      </c>
      <c r="K17" s="69">
        <v>240259.30354422002</v>
      </c>
      <c r="L17" s="69">
        <v>253022.147738</v>
      </c>
      <c r="M17" s="69">
        <v>292531.10120315</v>
      </c>
      <c r="N17" s="68"/>
      <c r="O17" s="69" t="s">
        <v>66</v>
      </c>
    </row>
    <row r="18" spans="1:15" s="24" customFormat="1" ht="12" customHeight="1">
      <c r="A18" s="72"/>
      <c r="B18" s="73"/>
      <c r="C18" s="73"/>
      <c r="D18" s="27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34"/>
    </row>
    <row r="19" spans="1:15" s="36" customFormat="1" ht="12" customHeight="1">
      <c r="A19" s="72" t="s">
        <v>271</v>
      </c>
      <c r="B19" s="73">
        <v>7489.1753429999999</v>
      </c>
      <c r="C19" s="73">
        <v>8176.9109289999997</v>
      </c>
      <c r="D19" s="27">
        <v>9311.6332060000004</v>
      </c>
      <c r="E19" s="59">
        <v>12419.628526</v>
      </c>
      <c r="F19" s="59">
        <v>15488.871512000002</v>
      </c>
      <c r="G19" s="59">
        <v>18975.452546</v>
      </c>
      <c r="H19" s="59">
        <v>24476.050340000002</v>
      </c>
      <c r="I19" s="59">
        <v>28930.094094</v>
      </c>
      <c r="J19" s="59">
        <v>33146.581896999996</v>
      </c>
      <c r="K19" s="59">
        <v>42650.590970000005</v>
      </c>
      <c r="L19" s="59">
        <v>48816.6613</v>
      </c>
      <c r="M19" s="59">
        <v>57488.079473999998</v>
      </c>
      <c r="N19" s="27"/>
      <c r="O19" s="101" t="s">
        <v>272</v>
      </c>
    </row>
    <row r="20" spans="1:15" s="36" customFormat="1" ht="12" customHeight="1">
      <c r="A20" s="72" t="s">
        <v>273</v>
      </c>
      <c r="B20" s="73">
        <v>4945.0844408800003</v>
      </c>
      <c r="C20" s="73">
        <v>5614.9611785799998</v>
      </c>
      <c r="D20" s="27">
        <v>6370.2529999999997</v>
      </c>
      <c r="E20" s="59">
        <v>8035.6786000000002</v>
      </c>
      <c r="F20" s="59">
        <v>10115.6005</v>
      </c>
      <c r="G20" s="59">
        <v>11796.040800000001</v>
      </c>
      <c r="H20" s="59">
        <v>14984.7801</v>
      </c>
      <c r="I20" s="59">
        <v>17507.655200000001</v>
      </c>
      <c r="J20" s="59">
        <v>19497.188300000002</v>
      </c>
      <c r="K20" s="59">
        <v>24449.758999999998</v>
      </c>
      <c r="L20" s="59">
        <v>27642.510000000002</v>
      </c>
      <c r="M20" s="59">
        <v>32677.094285569994</v>
      </c>
      <c r="N20" s="27"/>
      <c r="O20" s="147" t="s">
        <v>274</v>
      </c>
    </row>
    <row r="21" spans="1:15" s="36" customFormat="1" ht="12" customHeight="1">
      <c r="A21" s="72" t="s">
        <v>275</v>
      </c>
      <c r="B21" s="27">
        <v>2544.0909021199996</v>
      </c>
      <c r="C21" s="27">
        <v>2561.9497504199999</v>
      </c>
      <c r="D21" s="27">
        <v>2941.3802060000007</v>
      </c>
      <c r="E21" s="59">
        <v>4383.9499260000002</v>
      </c>
      <c r="F21" s="59">
        <v>5373.2710120000011</v>
      </c>
      <c r="G21" s="59">
        <v>7179.4117459999998</v>
      </c>
      <c r="H21" s="59">
        <v>9491.2702400000016</v>
      </c>
      <c r="I21" s="59">
        <v>11422.438893999999</v>
      </c>
      <c r="J21" s="59">
        <v>13649.393596999995</v>
      </c>
      <c r="K21" s="59">
        <v>18200.831970000007</v>
      </c>
      <c r="L21" s="59">
        <v>21174.151299999998</v>
      </c>
      <c r="M21" s="59">
        <f>M19-M20</f>
        <v>24810.985188430004</v>
      </c>
      <c r="N21" s="27"/>
      <c r="O21" s="101" t="s">
        <v>276</v>
      </c>
    </row>
    <row r="22" spans="1:15" s="24" customFormat="1" ht="12" customHeight="1">
      <c r="A22" s="72" t="s">
        <v>277</v>
      </c>
      <c r="B22" s="73">
        <v>26502.046643000001</v>
      </c>
      <c r="C22" s="73">
        <v>31086.403209</v>
      </c>
      <c r="D22" s="27">
        <v>38808.128829000001</v>
      </c>
      <c r="E22" s="59">
        <v>47953.566076000003</v>
      </c>
      <c r="F22" s="59">
        <v>61814.174762000002</v>
      </c>
      <c r="G22" s="59">
        <v>80610.231</v>
      </c>
      <c r="H22" s="59">
        <v>109409.208231</v>
      </c>
      <c r="I22" s="59">
        <v>109357.855689</v>
      </c>
      <c r="J22" s="59">
        <v>138949.152986</v>
      </c>
      <c r="K22" s="59">
        <v>178157.50308200001</v>
      </c>
      <c r="L22" s="59">
        <v>186197.80265</v>
      </c>
      <c r="M22" s="59">
        <v>228591.73806800001</v>
      </c>
      <c r="N22" s="27"/>
      <c r="O22" s="148" t="s">
        <v>278</v>
      </c>
    </row>
    <row r="23" spans="1:15" ht="12" customHeight="1">
      <c r="A23" s="72" t="s">
        <v>279</v>
      </c>
      <c r="B23" s="73">
        <v>19012.871300000003</v>
      </c>
      <c r="C23" s="73">
        <v>22909.492279999999</v>
      </c>
      <c r="D23" s="59">
        <v>29496.495623000003</v>
      </c>
      <c r="E23" s="27">
        <v>35533.937550000002</v>
      </c>
      <c r="F23" s="27">
        <v>46325.303249999997</v>
      </c>
      <c r="G23" s="27">
        <v>61634.778453999999</v>
      </c>
      <c r="H23" s="27">
        <v>84933.157890999995</v>
      </c>
      <c r="I23" s="27">
        <v>80427.761595000004</v>
      </c>
      <c r="J23" s="27">
        <v>105802.571089</v>
      </c>
      <c r="K23" s="27">
        <v>135506.91211199999</v>
      </c>
      <c r="L23" s="27">
        <v>137381.14134999999</v>
      </c>
      <c r="M23" s="27">
        <v>171103.65859400001</v>
      </c>
      <c r="N23" s="27"/>
      <c r="O23" s="100" t="s">
        <v>280</v>
      </c>
    </row>
    <row r="24" spans="1:15" ht="12" customHeight="1">
      <c r="A24" s="72" t="s">
        <v>281</v>
      </c>
      <c r="B24" s="73">
        <v>58287.211627479999</v>
      </c>
      <c r="C24" s="73">
        <v>64574.588990699995</v>
      </c>
      <c r="D24" s="59">
        <v>72785.872419220002</v>
      </c>
      <c r="E24" s="27">
        <v>81981.815182480001</v>
      </c>
      <c r="F24" s="27">
        <v>100832.98786379999</v>
      </c>
      <c r="G24" s="27">
        <v>122513.5956912</v>
      </c>
      <c r="H24" s="27">
        <v>157745.500608</v>
      </c>
      <c r="I24" s="27">
        <v>163984.47837730002</v>
      </c>
      <c r="J24" s="27">
        <v>195611.41383825999</v>
      </c>
      <c r="K24" s="27">
        <v>240259.30354422002</v>
      </c>
      <c r="L24" s="27">
        <v>253022.147738</v>
      </c>
      <c r="M24" s="27">
        <v>292531.10120315</v>
      </c>
      <c r="N24" s="27"/>
      <c r="O24" s="100" t="s">
        <v>282</v>
      </c>
    </row>
    <row r="25" spans="1:15" s="24" customFormat="1" ht="12" customHeight="1">
      <c r="A25" s="149" t="s">
        <v>283</v>
      </c>
      <c r="B25" s="73">
        <v>31785.164984479998</v>
      </c>
      <c r="C25" s="73">
        <v>33488.185781699998</v>
      </c>
      <c r="D25" s="59">
        <v>33977.743590220001</v>
      </c>
      <c r="E25" s="34">
        <v>34028.249106479998</v>
      </c>
      <c r="F25" s="34">
        <v>39018.813101799999</v>
      </c>
      <c r="G25" s="34">
        <v>41903.364691200004</v>
      </c>
      <c r="H25" s="34">
        <v>48336.292377000005</v>
      </c>
      <c r="I25" s="34">
        <v>54626.622688300005</v>
      </c>
      <c r="J25" s="34">
        <v>56662.260852259999</v>
      </c>
      <c r="K25" s="34">
        <v>62101.800462220002</v>
      </c>
      <c r="L25" s="34">
        <v>66824.345088000002</v>
      </c>
      <c r="M25" s="34">
        <v>63939.363135150001</v>
      </c>
      <c r="N25" s="27"/>
      <c r="O25" s="101" t="s">
        <v>284</v>
      </c>
    </row>
    <row r="26" spans="1:15" ht="12" customHeight="1">
      <c r="A26" s="76"/>
      <c r="B26" s="16"/>
      <c r="C26" s="16"/>
      <c r="D26" s="64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12" customHeight="1">
      <c r="A27" s="20"/>
      <c r="B27" s="20"/>
      <c r="C27" s="20"/>
      <c r="D27" s="59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</row>
    <row r="28" spans="1:15" ht="12" customHeight="1">
      <c r="A28" s="72" t="s">
        <v>31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</row>
    <row r="29" spans="1:15" ht="12" customHeight="1">
      <c r="A29" s="72" t="s">
        <v>13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  <row r="30" spans="1:15" ht="12" customHeight="1">
      <c r="A30" s="60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15" ht="12" customHeight="1">
      <c r="A31" s="102" t="s">
        <v>46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5" ht="12" customHeight="1">
      <c r="A32" s="103" t="s">
        <v>42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2:14" ht="12" customHeight="1"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2:14" ht="12" customHeight="1"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</row>
    <row r="35" spans="2:14" ht="12" customHeight="1"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</row>
    <row r="36" spans="2:14" ht="12" customHeight="1"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2:14" ht="12" customHeight="1"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</row>
    <row r="39" spans="2:14" s="24" customFormat="1" ht="12" customHeight="1">
      <c r="B39" s="27"/>
      <c r="C39" s="77"/>
      <c r="D39" s="36"/>
    </row>
    <row r="40" spans="2:14" s="24" customFormat="1" ht="12" customHeight="1">
      <c r="B40" s="45"/>
      <c r="C40" s="45"/>
      <c r="D40" s="45"/>
    </row>
    <row r="52" spans="1:1" ht="12" customHeight="1">
      <c r="A52" s="12">
        <v>60</v>
      </c>
    </row>
  </sheetData>
  <phoneticPr fontId="0" type="noConversion"/>
  <pageMargins left="0.5" right="0" top="1" bottom="0" header="0" footer="0"/>
  <pageSetup scale="77" orientation="landscape" r:id="rId1"/>
  <headerFooter alignWithMargins="0">
    <oddHeader>&amp;R&amp;F  &amp;A  &amp;D  &amp;T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transitionEvaluation="1">
    <pageSetUpPr fitToPage="1"/>
  </sheetPr>
  <dimension ref="A1:P32"/>
  <sheetViews>
    <sheetView showGridLines="0" workbookViewId="0"/>
  </sheetViews>
  <sheetFormatPr defaultColWidth="12.42578125" defaultRowHeight="12" customHeight="1"/>
  <cols>
    <col min="1" max="1" width="43.85546875" style="211" customWidth="1"/>
    <col min="2" max="14" width="9.7109375" style="213" customWidth="1"/>
    <col min="15" max="15" width="2.5703125" style="213" customWidth="1"/>
    <col min="16" max="16" width="32.140625" style="212" customWidth="1"/>
    <col min="17" max="16384" width="12.42578125" style="211"/>
  </cols>
  <sheetData>
    <row r="1" spans="1:16" s="220" customFormat="1" ht="12" customHeight="1">
      <c r="A1" s="249" t="s">
        <v>299</v>
      </c>
      <c r="B1" s="248"/>
      <c r="C1" s="248"/>
      <c r="D1" s="248"/>
      <c r="E1" s="248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47"/>
    </row>
    <row r="2" spans="1:16" ht="12" customHeight="1">
      <c r="A2" s="245" t="s">
        <v>33</v>
      </c>
      <c r="B2" s="242"/>
      <c r="C2" s="242"/>
      <c r="D2" s="242"/>
      <c r="E2" s="242"/>
      <c r="P2" s="246" t="s">
        <v>41</v>
      </c>
    </row>
    <row r="3" spans="1:16" ht="24.75" customHeight="1">
      <c r="A3" s="245" t="s">
        <v>298</v>
      </c>
      <c r="B3" s="242"/>
      <c r="C3" s="242"/>
      <c r="D3" s="242"/>
      <c r="E3" s="242"/>
      <c r="P3" s="244" t="s">
        <v>297</v>
      </c>
    </row>
    <row r="4" spans="1:16" ht="12" customHeight="1">
      <c r="A4" s="243" t="s">
        <v>363</v>
      </c>
      <c r="B4" s="242"/>
      <c r="C4" s="242"/>
      <c r="D4" s="242"/>
      <c r="E4" s="242"/>
      <c r="P4" s="241" t="s">
        <v>362</v>
      </c>
    </row>
    <row r="5" spans="1:16" ht="12" customHeight="1">
      <c r="A5" s="240"/>
      <c r="B5" s="239"/>
      <c r="C5" s="239"/>
      <c r="D5" s="239"/>
      <c r="E5" s="239"/>
      <c r="F5" s="217"/>
      <c r="G5" s="217"/>
      <c r="H5" s="8"/>
      <c r="I5" s="8"/>
      <c r="J5" s="8"/>
      <c r="K5" s="8"/>
      <c r="L5" s="8"/>
      <c r="M5" s="8"/>
      <c r="N5" s="8"/>
      <c r="O5" s="217"/>
      <c r="P5" s="238"/>
    </row>
    <row r="6" spans="1:16" ht="12" customHeight="1">
      <c r="A6" s="237"/>
      <c r="B6" s="236">
        <v>2000</v>
      </c>
      <c r="C6" s="236">
        <v>2001</v>
      </c>
      <c r="D6" s="236">
        <v>2002</v>
      </c>
      <c r="E6" s="235">
        <v>2003</v>
      </c>
      <c r="F6" s="234">
        <v>2004</v>
      </c>
      <c r="G6" s="234">
        <v>2005</v>
      </c>
      <c r="H6" s="9">
        <v>2006</v>
      </c>
      <c r="I6" s="9">
        <v>2007</v>
      </c>
      <c r="J6" s="9">
        <v>2008</v>
      </c>
      <c r="K6" s="9">
        <v>2009</v>
      </c>
      <c r="L6" s="9">
        <v>2010</v>
      </c>
      <c r="M6" s="96">
        <v>2011</v>
      </c>
      <c r="N6" s="96">
        <v>2012</v>
      </c>
      <c r="O6" s="234"/>
      <c r="P6" s="233"/>
    </row>
    <row r="7" spans="1:16" ht="12" customHeight="1">
      <c r="A7" s="228"/>
      <c r="H7" s="8"/>
      <c r="I7" s="8"/>
      <c r="J7" s="8"/>
      <c r="K7" s="8"/>
      <c r="L7" s="8"/>
      <c r="M7" s="8"/>
      <c r="N7" s="8"/>
      <c r="P7" s="232"/>
    </row>
    <row r="8" spans="1:16" s="220" customFormat="1" ht="24" customHeight="1">
      <c r="A8" s="224" t="s">
        <v>404</v>
      </c>
      <c r="B8" s="223">
        <v>28383.217009557877</v>
      </c>
      <c r="C8" s="223">
        <v>26993.81072240683</v>
      </c>
      <c r="D8" s="223">
        <v>29036.687450711102</v>
      </c>
      <c r="E8" s="223">
        <v>32044.364507131944</v>
      </c>
      <c r="F8" s="223">
        <v>35522.708966151229</v>
      </c>
      <c r="G8" s="223">
        <v>41415.728446559762</v>
      </c>
      <c r="H8" s="223">
        <v>53408.365672213797</v>
      </c>
      <c r="I8" s="223">
        <v>61179.928205755416</v>
      </c>
      <c r="J8" s="223">
        <v>68432.620760800215</v>
      </c>
      <c r="K8" s="223">
        <v>61339.067290692699</v>
      </c>
      <c r="L8" s="223">
        <v>75507.193880192965</v>
      </c>
      <c r="M8" s="223">
        <v>88520.555462474687</v>
      </c>
      <c r="N8" s="223">
        <v>97631.256806939549</v>
      </c>
      <c r="O8" s="222"/>
      <c r="P8" s="221" t="s">
        <v>403</v>
      </c>
    </row>
    <row r="9" spans="1:16" ht="12" customHeight="1">
      <c r="A9" s="227" t="s">
        <v>402</v>
      </c>
      <c r="B9" s="226">
        <v>27848.224809348361</v>
      </c>
      <c r="C9" s="226">
        <v>26702.61691295683</v>
      </c>
      <c r="D9" s="226">
        <v>28665.604360342826</v>
      </c>
      <c r="E9" s="226">
        <v>31683.234362240844</v>
      </c>
      <c r="F9" s="226">
        <v>35334.127088962807</v>
      </c>
      <c r="G9" s="226">
        <v>41029.360354800963</v>
      </c>
      <c r="H9" s="226">
        <v>53047.566060610196</v>
      </c>
      <c r="I9" s="226">
        <v>60794.941708892307</v>
      </c>
      <c r="J9" s="226">
        <v>68038.693798636712</v>
      </c>
      <c r="K9" s="226">
        <v>60895.411813967701</v>
      </c>
      <c r="L9" s="226">
        <v>74726.391912802967</v>
      </c>
      <c r="M9" s="226">
        <v>88225.443076544689</v>
      </c>
      <c r="N9" s="226">
        <v>97287.033021029551</v>
      </c>
      <c r="P9" s="225" t="s">
        <v>401</v>
      </c>
    </row>
    <row r="10" spans="1:16" ht="12" customHeight="1">
      <c r="A10" s="227" t="s">
        <v>400</v>
      </c>
      <c r="B10" s="226">
        <v>22912.787541798032</v>
      </c>
      <c r="C10" s="226">
        <v>23184.301543146819</v>
      </c>
      <c r="D10" s="226">
        <v>24167.965384894833</v>
      </c>
      <c r="E10" s="226">
        <v>27509.993156661367</v>
      </c>
      <c r="F10" s="226">
        <v>31089.02476811457</v>
      </c>
      <c r="G10" s="226">
        <v>35557.076622250541</v>
      </c>
      <c r="H10" s="226">
        <v>45797.633685184621</v>
      </c>
      <c r="I10" s="226">
        <v>52362.091582670429</v>
      </c>
      <c r="J10" s="226">
        <v>58304.177016298076</v>
      </c>
      <c r="K10" s="226">
        <v>52613.517362265877</v>
      </c>
      <c r="L10" s="226">
        <v>64462.196431874574</v>
      </c>
      <c r="M10" s="226">
        <v>75540.698795459088</v>
      </c>
      <c r="N10" s="226">
        <v>84078.846642160483</v>
      </c>
      <c r="P10" s="225" t="s">
        <v>399</v>
      </c>
    </row>
    <row r="11" spans="1:16" ht="12" customHeight="1">
      <c r="A11" s="227" t="s">
        <v>398</v>
      </c>
      <c r="B11" s="226">
        <v>4935.43726755033</v>
      </c>
      <c r="C11" s="226">
        <v>3518.3153698100105</v>
      </c>
      <c r="D11" s="226">
        <v>4497.6389754479951</v>
      </c>
      <c r="E11" s="226">
        <v>4173.2412055794784</v>
      </c>
      <c r="F11" s="226">
        <v>4245.1023208482402</v>
      </c>
      <c r="G11" s="226">
        <v>5472.2837325504224</v>
      </c>
      <c r="H11" s="226">
        <v>7249.9323754255729</v>
      </c>
      <c r="I11" s="226">
        <v>8432.8501262218815</v>
      </c>
      <c r="J11" s="226">
        <v>9734.51678233864</v>
      </c>
      <c r="K11" s="226">
        <v>8281.8944517018263</v>
      </c>
      <c r="L11" s="226">
        <v>10264.1954809284</v>
      </c>
      <c r="M11" s="226">
        <v>12684.744281085601</v>
      </c>
      <c r="N11" s="226">
        <v>13208.186378869064</v>
      </c>
      <c r="P11" s="225" t="s">
        <v>397</v>
      </c>
    </row>
    <row r="12" spans="1:16" s="231" customFormat="1" ht="12" customHeight="1">
      <c r="A12" s="227" t="s">
        <v>396</v>
      </c>
      <c r="B12" s="226">
        <v>534.99220020951373</v>
      </c>
      <c r="C12" s="226">
        <v>291.19380945000023</v>
      </c>
      <c r="D12" s="226">
        <v>371.0830903682774</v>
      </c>
      <c r="E12" s="226">
        <v>361.13014489110003</v>
      </c>
      <c r="F12" s="226">
        <v>188.58187718842001</v>
      </c>
      <c r="G12" s="226">
        <v>386.36809175880001</v>
      </c>
      <c r="H12" s="226">
        <v>360.7996116036</v>
      </c>
      <c r="I12" s="226">
        <v>384.98649686310495</v>
      </c>
      <c r="J12" s="226">
        <v>393.92696216349998</v>
      </c>
      <c r="K12" s="226">
        <v>443.65547672499991</v>
      </c>
      <c r="L12" s="226">
        <v>780.80196738999996</v>
      </c>
      <c r="M12" s="226">
        <v>295.11238593000007</v>
      </c>
      <c r="N12" s="226">
        <v>344.22378590999995</v>
      </c>
      <c r="O12" s="213"/>
      <c r="P12" s="225" t="s">
        <v>395</v>
      </c>
    </row>
    <row r="13" spans="1:16" s="231" customFormat="1" ht="12" customHeight="1">
      <c r="A13" s="227" t="s">
        <v>394</v>
      </c>
      <c r="B13" s="226" t="s">
        <v>559</v>
      </c>
      <c r="C13" s="226" t="s">
        <v>559</v>
      </c>
      <c r="D13" s="226" t="s">
        <v>559</v>
      </c>
      <c r="E13" s="226" t="s">
        <v>559</v>
      </c>
      <c r="F13" s="226" t="s">
        <v>559</v>
      </c>
      <c r="G13" s="226" t="s">
        <v>559</v>
      </c>
      <c r="H13" s="226" t="s">
        <v>559</v>
      </c>
      <c r="I13" s="226" t="s">
        <v>559</v>
      </c>
      <c r="J13" s="226" t="s">
        <v>559</v>
      </c>
      <c r="K13" s="226" t="s">
        <v>559</v>
      </c>
      <c r="L13" s="226" t="s">
        <v>559</v>
      </c>
      <c r="M13" s="226" t="s">
        <v>559</v>
      </c>
      <c r="N13" s="226" t="s">
        <v>559</v>
      </c>
      <c r="O13" s="213"/>
      <c r="P13" s="225" t="s">
        <v>393</v>
      </c>
    </row>
    <row r="14" spans="1:16" s="220" customFormat="1" ht="24" customHeight="1">
      <c r="A14" s="224" t="s">
        <v>392</v>
      </c>
      <c r="B14" s="223">
        <v>33437.004136937598</v>
      </c>
      <c r="C14" s="223">
        <v>32640.086897977031</v>
      </c>
      <c r="D14" s="223">
        <v>33193.777836041918</v>
      </c>
      <c r="E14" s="223">
        <v>35622.42278973059</v>
      </c>
      <c r="F14" s="223">
        <v>38552.717848214263</v>
      </c>
      <c r="G14" s="223">
        <v>43240.316964086574</v>
      </c>
      <c r="H14" s="223">
        <v>48745.612086412366</v>
      </c>
      <c r="I14" s="223">
        <v>55863.06250948488</v>
      </c>
      <c r="J14" s="223">
        <v>60547.710904695006</v>
      </c>
      <c r="K14" s="223">
        <v>66927.886843279513</v>
      </c>
      <c r="L14" s="223">
        <v>75022.272858824057</v>
      </c>
      <c r="M14" s="223">
        <v>83785.30305660711</v>
      </c>
      <c r="N14" s="223">
        <v>90992.195861945787</v>
      </c>
      <c r="O14" s="222"/>
      <c r="P14" s="221" t="s">
        <v>391</v>
      </c>
    </row>
    <row r="15" spans="1:16" ht="12" customHeight="1">
      <c r="A15" s="227" t="s">
        <v>390</v>
      </c>
      <c r="B15" s="226">
        <v>28178.023727078398</v>
      </c>
      <c r="C15" s="226">
        <v>28408.945637906138</v>
      </c>
      <c r="D15" s="226">
        <v>29237.65152565192</v>
      </c>
      <c r="E15" s="226">
        <v>31559.628850382687</v>
      </c>
      <c r="F15" s="226">
        <v>34257.906500565397</v>
      </c>
      <c r="G15" s="226">
        <v>38344.777512125322</v>
      </c>
      <c r="H15" s="226">
        <v>42767.031198778466</v>
      </c>
      <c r="I15" s="226">
        <v>48633.348116834073</v>
      </c>
      <c r="J15" s="226">
        <v>51665.775782875811</v>
      </c>
      <c r="K15" s="226">
        <v>52409.380757841114</v>
      </c>
      <c r="L15" s="226">
        <v>56098.785975724553</v>
      </c>
      <c r="M15" s="226">
        <v>63372.145661261413</v>
      </c>
      <c r="N15" s="226">
        <v>68517.798288163685</v>
      </c>
      <c r="P15" s="225" t="s">
        <v>389</v>
      </c>
    </row>
    <row r="16" spans="1:16" ht="12" customHeight="1">
      <c r="A16" s="227" t="s">
        <v>388</v>
      </c>
      <c r="B16" s="226">
        <v>8190.0534471784904</v>
      </c>
      <c r="C16" s="226">
        <v>8227.6145087706627</v>
      </c>
      <c r="D16" s="226">
        <v>8922.3723054999991</v>
      </c>
      <c r="E16" s="226">
        <v>9668.2177323200012</v>
      </c>
      <c r="F16" s="226">
        <v>10505.412523339999</v>
      </c>
      <c r="G16" s="226">
        <v>11590.943803733329</v>
      </c>
      <c r="H16" s="226">
        <v>12551.931305842798</v>
      </c>
      <c r="I16" s="226">
        <v>13018.797555909008</v>
      </c>
      <c r="J16" s="226">
        <v>13870.452008200002</v>
      </c>
      <c r="K16" s="226">
        <v>15159.297510820001</v>
      </c>
      <c r="L16" s="226">
        <v>15820.166838600002</v>
      </c>
      <c r="M16" s="226">
        <v>17641.810196639999</v>
      </c>
      <c r="N16" s="226">
        <v>19898.24907654</v>
      </c>
      <c r="P16" s="225" t="s">
        <v>387</v>
      </c>
    </row>
    <row r="17" spans="1:16" ht="12" customHeight="1">
      <c r="A17" s="227" t="s">
        <v>386</v>
      </c>
      <c r="B17" s="226">
        <v>7161.4414030001108</v>
      </c>
      <c r="C17" s="226">
        <v>7424.1635987738746</v>
      </c>
      <c r="D17" s="226">
        <v>6872.5592142164251</v>
      </c>
      <c r="E17" s="226">
        <v>7336.7379152583653</v>
      </c>
      <c r="F17" s="226">
        <v>8214.4985928260685</v>
      </c>
      <c r="G17" s="226">
        <v>8938.3786476424175</v>
      </c>
      <c r="H17" s="226">
        <v>10029.610328722418</v>
      </c>
      <c r="I17" s="226">
        <v>10112.253966986178</v>
      </c>
      <c r="J17" s="226">
        <v>10849.405957305054</v>
      </c>
      <c r="K17" s="226">
        <v>13351.557247124489</v>
      </c>
      <c r="L17" s="226">
        <v>15516.768630476254</v>
      </c>
      <c r="M17" s="226">
        <v>17047.699129182587</v>
      </c>
      <c r="N17" s="226">
        <v>19843.373095786439</v>
      </c>
      <c r="P17" s="225" t="s">
        <v>385</v>
      </c>
    </row>
    <row r="18" spans="1:16" ht="12" customHeight="1">
      <c r="A18" s="227" t="s">
        <v>384</v>
      </c>
      <c r="B18" s="226">
        <v>4076.8049847413909</v>
      </c>
      <c r="C18" s="226">
        <v>4060.06927881</v>
      </c>
      <c r="D18" s="226">
        <v>3953.0343843195824</v>
      </c>
      <c r="E18" s="226">
        <v>4190.7724699999999</v>
      </c>
      <c r="F18" s="226">
        <v>4380.9455777950225</v>
      </c>
      <c r="G18" s="226">
        <v>4794.5251103426108</v>
      </c>
      <c r="H18" s="226">
        <v>5417.6613578355</v>
      </c>
      <c r="I18" s="226">
        <v>5525.2068431492517</v>
      </c>
      <c r="J18" s="226">
        <v>5127.8129389900005</v>
      </c>
      <c r="K18" s="226">
        <v>4867.4199265305224</v>
      </c>
      <c r="L18" s="226">
        <v>4766.2063341743005</v>
      </c>
      <c r="M18" s="226">
        <v>5039.0951398097632</v>
      </c>
      <c r="N18" s="226">
        <v>5233.1126146472452</v>
      </c>
      <c r="P18" s="225" t="s">
        <v>383</v>
      </c>
    </row>
    <row r="19" spans="1:16" ht="12" customHeight="1">
      <c r="A19" s="227" t="s">
        <v>382</v>
      </c>
      <c r="B19" s="230">
        <v>8749.7238921584049</v>
      </c>
      <c r="C19" s="230">
        <v>8697.0982515516007</v>
      </c>
      <c r="D19" s="230">
        <v>9489.685621615914</v>
      </c>
      <c r="E19" s="230">
        <v>10363.900732804317</v>
      </c>
      <c r="F19" s="230">
        <v>11157.049806604306</v>
      </c>
      <c r="G19" s="230">
        <v>13020.929950406968</v>
      </c>
      <c r="H19" s="230">
        <v>14767.828206377748</v>
      </c>
      <c r="I19" s="230">
        <v>19977.089750789637</v>
      </c>
      <c r="J19" s="230">
        <v>21818.104878380756</v>
      </c>
      <c r="K19" s="230">
        <v>19031.1060733661</v>
      </c>
      <c r="L19" s="230">
        <v>19995.644172474</v>
      </c>
      <c r="M19" s="230">
        <v>23643.541195629074</v>
      </c>
      <c r="N19" s="230">
        <v>23543.063501190001</v>
      </c>
      <c r="P19" s="225" t="s">
        <v>381</v>
      </c>
    </row>
    <row r="20" spans="1:16" s="228" customFormat="1" ht="12" customHeight="1">
      <c r="A20" s="227" t="s">
        <v>380</v>
      </c>
      <c r="B20" s="230" t="s">
        <v>559</v>
      </c>
      <c r="C20" s="230" t="s">
        <v>559</v>
      </c>
      <c r="D20" s="230" t="s">
        <v>559</v>
      </c>
      <c r="E20" s="230" t="s">
        <v>559</v>
      </c>
      <c r="F20" s="230" t="s">
        <v>559</v>
      </c>
      <c r="G20" s="230" t="s">
        <v>559</v>
      </c>
      <c r="H20" s="230" t="s">
        <v>559</v>
      </c>
      <c r="I20" s="230" t="s">
        <v>559</v>
      </c>
      <c r="J20" s="230" t="s">
        <v>559</v>
      </c>
      <c r="K20" s="230" t="s">
        <v>559</v>
      </c>
      <c r="L20" s="230" t="s">
        <v>559</v>
      </c>
      <c r="M20" s="230" t="s">
        <v>559</v>
      </c>
      <c r="N20" s="230" t="s">
        <v>559</v>
      </c>
      <c r="O20" s="229"/>
      <c r="P20" s="225" t="s">
        <v>372</v>
      </c>
    </row>
    <row r="21" spans="1:16" ht="12" customHeight="1">
      <c r="A21" s="227" t="s">
        <v>379</v>
      </c>
      <c r="B21" s="226">
        <v>5258.9804098591985</v>
      </c>
      <c r="C21" s="226">
        <v>4231.1412600708954</v>
      </c>
      <c r="D21" s="226">
        <v>3956.1263103900001</v>
      </c>
      <c r="E21" s="226">
        <v>4062.7939393479005</v>
      </c>
      <c r="F21" s="226">
        <v>4294.811347648867</v>
      </c>
      <c r="G21" s="226">
        <v>4895.5394519612528</v>
      </c>
      <c r="H21" s="226">
        <v>5978.5808876338997</v>
      </c>
      <c r="I21" s="226">
        <v>7229.7143926508052</v>
      </c>
      <c r="J21" s="226">
        <v>8881.9351218191987</v>
      </c>
      <c r="K21" s="226">
        <v>14518.506085438399</v>
      </c>
      <c r="L21" s="226">
        <v>18923.4868830995</v>
      </c>
      <c r="M21" s="226">
        <v>20413.157395345701</v>
      </c>
      <c r="N21" s="226">
        <v>22474.397573782102</v>
      </c>
      <c r="O21" s="211"/>
      <c r="P21" s="225" t="s">
        <v>378</v>
      </c>
    </row>
    <row r="22" spans="1:16" ht="12" customHeight="1">
      <c r="A22" s="227" t="s">
        <v>377</v>
      </c>
      <c r="B22" s="226">
        <v>4761.8459451622393</v>
      </c>
      <c r="C22" s="226">
        <v>3668.3641801662952</v>
      </c>
      <c r="D22" s="226">
        <v>3435.4320508700002</v>
      </c>
      <c r="E22" s="226">
        <v>3495.3278145220006</v>
      </c>
      <c r="F22" s="226">
        <v>3822.0794385100003</v>
      </c>
      <c r="G22" s="226">
        <v>4462.0080949501516</v>
      </c>
      <c r="H22" s="226">
        <v>4660.6824108563997</v>
      </c>
      <c r="I22" s="226">
        <v>5902.6021171003049</v>
      </c>
      <c r="J22" s="226">
        <v>6965.6723705599998</v>
      </c>
      <c r="K22" s="226">
        <v>9870.0965427499996</v>
      </c>
      <c r="L22" s="226">
        <v>13406.120767600001</v>
      </c>
      <c r="M22" s="226">
        <v>13848.31140117</v>
      </c>
      <c r="N22" s="226">
        <v>14755.59233507</v>
      </c>
      <c r="P22" s="225" t="s">
        <v>376</v>
      </c>
    </row>
    <row r="23" spans="1:16" ht="12" hidden="1" customHeight="1">
      <c r="A23" s="227" t="s">
        <v>375</v>
      </c>
      <c r="B23" s="226" t="s">
        <v>559</v>
      </c>
      <c r="C23" s="226" t="s">
        <v>559</v>
      </c>
      <c r="D23" s="226" t="s">
        <v>559</v>
      </c>
      <c r="E23" s="226" t="s">
        <v>559</v>
      </c>
      <c r="F23" s="226" t="s">
        <v>559</v>
      </c>
      <c r="G23" s="226" t="s">
        <v>559</v>
      </c>
      <c r="H23" s="226" t="s">
        <v>559</v>
      </c>
      <c r="I23" s="226" t="s">
        <v>559</v>
      </c>
      <c r="J23" s="226" t="s">
        <v>559</v>
      </c>
      <c r="K23" s="226" t="s">
        <v>559</v>
      </c>
      <c r="L23" s="226" t="s">
        <v>559</v>
      </c>
      <c r="M23" s="226" t="s">
        <v>559</v>
      </c>
      <c r="N23" s="226" t="s">
        <v>559</v>
      </c>
      <c r="P23" s="225" t="s">
        <v>374</v>
      </c>
    </row>
    <row r="24" spans="1:16" ht="12" customHeight="1">
      <c r="A24" s="227" t="s">
        <v>373</v>
      </c>
      <c r="B24" s="226">
        <v>497.13446469695896</v>
      </c>
      <c r="C24" s="226">
        <v>562.77707990460021</v>
      </c>
      <c r="D24" s="226">
        <v>520.69425952000006</v>
      </c>
      <c r="E24" s="226">
        <v>567.46612482590001</v>
      </c>
      <c r="F24" s="226">
        <v>472.73190913886668</v>
      </c>
      <c r="G24" s="226">
        <v>433.5313570111</v>
      </c>
      <c r="H24" s="226">
        <v>1317.8984767775</v>
      </c>
      <c r="I24" s="226">
        <v>1327.1122755504998</v>
      </c>
      <c r="J24" s="226">
        <v>1916.2627512592001</v>
      </c>
      <c r="K24" s="226">
        <v>4648.4095426883996</v>
      </c>
      <c r="L24" s="226">
        <v>5517.3661154995007</v>
      </c>
      <c r="M24" s="226">
        <v>6564.8459941757001</v>
      </c>
      <c r="N24" s="226">
        <v>7718.8052387120988</v>
      </c>
      <c r="P24" s="225" t="s">
        <v>372</v>
      </c>
    </row>
    <row r="25" spans="1:16" ht="12" customHeight="1">
      <c r="A25" s="227" t="s">
        <v>371</v>
      </c>
      <c r="B25" s="226" t="s">
        <v>559</v>
      </c>
      <c r="C25" s="226" t="s">
        <v>559</v>
      </c>
      <c r="D25" s="226" t="s">
        <v>559</v>
      </c>
      <c r="E25" s="226" t="s">
        <v>559</v>
      </c>
      <c r="F25" s="226" t="s">
        <v>559</v>
      </c>
      <c r="G25" s="226" t="s">
        <v>559</v>
      </c>
      <c r="H25" s="226" t="s">
        <v>559</v>
      </c>
      <c r="I25" s="226" t="s">
        <v>559</v>
      </c>
      <c r="J25" s="226" t="s">
        <v>559</v>
      </c>
      <c r="K25" s="226" t="s">
        <v>559</v>
      </c>
      <c r="L25" s="226" t="s">
        <v>559</v>
      </c>
      <c r="M25" s="226" t="s">
        <v>559</v>
      </c>
      <c r="N25" s="226" t="s">
        <v>559</v>
      </c>
      <c r="P25" s="225" t="s">
        <v>370</v>
      </c>
    </row>
    <row r="26" spans="1:16" s="220" customFormat="1" ht="24" customHeight="1">
      <c r="A26" s="224" t="s">
        <v>369</v>
      </c>
      <c r="B26" s="223">
        <v>-976.786029638331</v>
      </c>
      <c r="C26" s="223">
        <v>-1586.2057427602053</v>
      </c>
      <c r="D26" s="223">
        <v>-204.0491007112314</v>
      </c>
      <c r="E26" s="223">
        <v>612.71418740136096</v>
      </c>
      <c r="F26" s="223">
        <v>1350.9366957319935</v>
      </c>
      <c r="G26" s="223">
        <v>2969.9365928157949</v>
      </c>
      <c r="H26" s="223">
        <v>10080.41494363693</v>
      </c>
      <c r="I26" s="223">
        <v>10842.072539419796</v>
      </c>
      <c r="J26" s="223">
        <v>13012.722795095209</v>
      </c>
      <c r="K26" s="223">
        <v>-721.39962605629353</v>
      </c>
      <c r="L26" s="223">
        <v>5251.1273555432117</v>
      </c>
      <c r="M26" s="223">
        <v>9774.3475456773122</v>
      </c>
      <c r="N26" s="223">
        <v>11872.173559641004</v>
      </c>
      <c r="O26" s="222"/>
      <c r="P26" s="221" t="s">
        <v>368</v>
      </c>
    </row>
    <row r="27" spans="1:16" s="220" customFormat="1" ht="24" customHeight="1">
      <c r="A27" s="224" t="s">
        <v>367</v>
      </c>
      <c r="B27" s="223">
        <v>-5053.5910143797219</v>
      </c>
      <c r="C27" s="223">
        <v>-5646.2750215702054</v>
      </c>
      <c r="D27" s="223">
        <v>-4157.0834850308138</v>
      </c>
      <c r="E27" s="223">
        <v>-3578.0582825986389</v>
      </c>
      <c r="F27" s="223">
        <v>-3030.008882063029</v>
      </c>
      <c r="G27" s="223">
        <v>-1824.5885175268158</v>
      </c>
      <c r="H27" s="223">
        <v>4662.7535858014307</v>
      </c>
      <c r="I27" s="223">
        <v>5316.8656962705445</v>
      </c>
      <c r="J27" s="223">
        <v>7884.9098561052087</v>
      </c>
      <c r="K27" s="223">
        <v>-5588.8195525868159</v>
      </c>
      <c r="L27" s="223">
        <v>484.92102136891117</v>
      </c>
      <c r="M27" s="223">
        <v>4735.2524058675499</v>
      </c>
      <c r="N27" s="223">
        <v>6639.0609449937592</v>
      </c>
      <c r="O27" s="222"/>
      <c r="P27" s="221" t="s">
        <v>366</v>
      </c>
    </row>
    <row r="28" spans="1:16" ht="12" customHeight="1">
      <c r="A28" s="219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7"/>
      <c r="P28" s="216"/>
    </row>
    <row r="30" spans="1:16" ht="12" customHeight="1">
      <c r="A30" s="215" t="s">
        <v>365</v>
      </c>
    </row>
    <row r="32" spans="1:16" ht="12" customHeight="1">
      <c r="A32" s="214" t="s">
        <v>364</v>
      </c>
    </row>
  </sheetData>
  <pageMargins left="0.15748031496063" right="0" top="0.98425196850393704" bottom="0" header="0" footer="0"/>
  <pageSetup scale="85" orientation="landscape" r:id="rId1"/>
  <headerFooter alignWithMargins="0">
    <oddFooter>&amp;R&amp;A  &amp;D  &amp;T 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workbookViewId="0">
      <selection activeCell="A34" sqref="A34"/>
    </sheetView>
  </sheetViews>
  <sheetFormatPr defaultColWidth="9.28515625" defaultRowHeight="10.199999999999999"/>
  <cols>
    <col min="1" max="1" width="40.28515625" style="169" customWidth="1"/>
    <col min="2" max="14" width="9.85546875" style="170" customWidth="1"/>
    <col min="15" max="15" width="1.42578125" style="169" customWidth="1"/>
    <col min="16" max="16" width="43.85546875" style="169" bestFit="1" customWidth="1"/>
    <col min="17" max="16384" width="9.28515625" style="169"/>
  </cols>
  <sheetData>
    <row r="1" spans="1:16" s="182" customFormat="1">
      <c r="A1" s="210">
        <v>18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8"/>
      <c r="P1" s="207"/>
    </row>
    <row r="2" spans="1:16">
      <c r="A2" s="206" t="s">
        <v>33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1"/>
      <c r="P2" s="205" t="s">
        <v>41</v>
      </c>
    </row>
    <row r="3" spans="1:16" ht="23.25" customHeight="1">
      <c r="A3" s="204" t="s">
        <v>296</v>
      </c>
      <c r="B3" s="202"/>
      <c r="C3" s="202"/>
      <c r="D3" s="203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1"/>
      <c r="P3" s="200" t="s">
        <v>295</v>
      </c>
    </row>
    <row r="4" spans="1:16">
      <c r="A4" s="199" t="s">
        <v>363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7" t="s">
        <v>362</v>
      </c>
    </row>
    <row r="5" spans="1:16">
      <c r="A5" s="194"/>
      <c r="B5" s="8"/>
      <c r="C5" s="8"/>
      <c r="D5" s="196"/>
      <c r="E5" s="8"/>
      <c r="F5" s="8"/>
      <c r="G5" s="8"/>
      <c r="H5" s="8"/>
      <c r="I5" s="8"/>
      <c r="J5" s="8"/>
      <c r="K5" s="8"/>
      <c r="L5" s="8"/>
      <c r="M5" s="8"/>
      <c r="N5" s="8"/>
      <c r="O5" s="195"/>
      <c r="P5" s="194"/>
    </row>
    <row r="6" spans="1:16">
      <c r="A6" s="191"/>
      <c r="B6" s="193">
        <v>2000</v>
      </c>
      <c r="C6" s="193">
        <v>2001</v>
      </c>
      <c r="D6" s="193">
        <v>2002</v>
      </c>
      <c r="E6" s="96">
        <v>2003</v>
      </c>
      <c r="F6" s="96">
        <v>2004</v>
      </c>
      <c r="G6" s="96">
        <v>2005</v>
      </c>
      <c r="H6" s="96">
        <v>2006</v>
      </c>
      <c r="I6" s="96">
        <v>2007</v>
      </c>
      <c r="J6" s="96">
        <v>2008</v>
      </c>
      <c r="K6" s="96">
        <v>2009</v>
      </c>
      <c r="L6" s="96">
        <v>2010</v>
      </c>
      <c r="M6" s="96">
        <v>2011</v>
      </c>
      <c r="N6" s="96">
        <v>2012</v>
      </c>
      <c r="O6" s="192"/>
      <c r="P6" s="191"/>
    </row>
    <row r="7" spans="1:16">
      <c r="A7" s="186"/>
      <c r="B7" s="190"/>
      <c r="C7" s="190"/>
      <c r="D7" s="189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7"/>
      <c r="P7" s="186"/>
    </row>
    <row r="8" spans="1:16" s="182" customFormat="1">
      <c r="A8" s="184" t="s">
        <v>361</v>
      </c>
      <c r="B8" s="185">
        <v>23066.542618614014</v>
      </c>
      <c r="C8" s="185">
        <v>23316.988698759487</v>
      </c>
      <c r="D8" s="185">
        <v>24230.693439163515</v>
      </c>
      <c r="E8" s="185">
        <v>27575.689771581365</v>
      </c>
      <c r="F8" s="185">
        <v>31167.676519384568</v>
      </c>
      <c r="G8" s="185">
        <v>35590.717067589358</v>
      </c>
      <c r="H8" s="185">
        <v>45830.377700004625</v>
      </c>
      <c r="I8" s="185">
        <v>52407.310319770433</v>
      </c>
      <c r="J8" s="185">
        <v>58885.195214934618</v>
      </c>
      <c r="K8" s="185">
        <v>53227.829471889789</v>
      </c>
      <c r="L8" s="185">
        <v>65272.400381914573</v>
      </c>
      <c r="M8" s="185">
        <v>76251.823091555576</v>
      </c>
      <c r="N8" s="185">
        <v>84637.65852589978</v>
      </c>
      <c r="P8" s="184" t="s">
        <v>360</v>
      </c>
    </row>
    <row r="9" spans="1:16" ht="18" customHeight="1">
      <c r="A9" s="183" t="s">
        <v>359</v>
      </c>
      <c r="B9" s="179">
        <v>6280.926980709999</v>
      </c>
      <c r="C9" s="179">
        <v>7144.6927998199999</v>
      </c>
      <c r="D9" s="179">
        <v>6938.7950324700014</v>
      </c>
      <c r="E9" s="179">
        <v>8490.6288956899989</v>
      </c>
      <c r="F9" s="179">
        <v>10232.951347169999</v>
      </c>
      <c r="G9" s="179">
        <v>13078.744763889999</v>
      </c>
      <c r="H9" s="179">
        <v>20524.23795699</v>
      </c>
      <c r="I9" s="179">
        <v>25395.934087399997</v>
      </c>
      <c r="J9" s="179">
        <v>27608.242168340006</v>
      </c>
      <c r="K9" s="179">
        <v>23619.045416949994</v>
      </c>
      <c r="L9" s="179">
        <v>29304.091659039994</v>
      </c>
      <c r="M9" s="179">
        <v>37036.374838099997</v>
      </c>
      <c r="N9" s="179">
        <v>40777.697823919996</v>
      </c>
      <c r="P9" s="182" t="s">
        <v>358</v>
      </c>
    </row>
    <row r="10" spans="1:16">
      <c r="A10" s="181" t="s">
        <v>357</v>
      </c>
      <c r="B10" s="179">
        <v>6280.926980709999</v>
      </c>
      <c r="C10" s="179">
        <v>6563.0771998199998</v>
      </c>
      <c r="D10" s="179">
        <v>6466.5760294700012</v>
      </c>
      <c r="E10" s="179">
        <v>8454.5788956899996</v>
      </c>
      <c r="F10" s="179">
        <v>9498.9602221899986</v>
      </c>
      <c r="G10" s="179">
        <v>12296.17941755</v>
      </c>
      <c r="H10" s="179">
        <v>19680.86333167</v>
      </c>
      <c r="I10" s="179">
        <v>24365.377311739998</v>
      </c>
      <c r="J10" s="179">
        <v>26470.107015000005</v>
      </c>
      <c r="K10" s="179">
        <v>22651.006485219994</v>
      </c>
      <c r="L10" s="179">
        <v>28359.946762719996</v>
      </c>
      <c r="M10" s="179">
        <v>36640.88942313</v>
      </c>
      <c r="N10" s="179">
        <v>40651.588530419998</v>
      </c>
      <c r="P10" s="181" t="s">
        <v>356</v>
      </c>
    </row>
    <row r="11" spans="1:16">
      <c r="A11" s="181" t="s">
        <v>355</v>
      </c>
      <c r="B11" s="179">
        <v>3268.4630762199995</v>
      </c>
      <c r="C11" s="179">
        <v>3091.8876592400002</v>
      </c>
      <c r="D11" s="179">
        <v>2747.86902048</v>
      </c>
      <c r="E11" s="179">
        <v>3151.6051253199998</v>
      </c>
      <c r="F11" s="179">
        <v>3378.8544586799994</v>
      </c>
      <c r="G11" s="179">
        <v>3362.7519769300002</v>
      </c>
      <c r="H11" s="179">
        <v>4098.9538072299993</v>
      </c>
      <c r="I11" s="179">
        <v>4680.1783062899995</v>
      </c>
      <c r="J11" s="179">
        <v>6147.7202510999996</v>
      </c>
      <c r="K11" s="179">
        <v>6444.4010679199982</v>
      </c>
      <c r="L11" s="179">
        <v>7288.6285260699988</v>
      </c>
      <c r="M11" s="179">
        <v>8869.8666495699981</v>
      </c>
      <c r="N11" s="179">
        <v>9945.27312093</v>
      </c>
      <c r="P11" s="181" t="s">
        <v>354</v>
      </c>
    </row>
    <row r="12" spans="1:16">
      <c r="A12" s="181" t="s">
        <v>353</v>
      </c>
      <c r="B12" s="179">
        <v>3012.46390449</v>
      </c>
      <c r="C12" s="179">
        <v>3471.1895405799996</v>
      </c>
      <c r="D12" s="179">
        <v>3718.7070089900008</v>
      </c>
      <c r="E12" s="179">
        <v>5302.9737703699993</v>
      </c>
      <c r="F12" s="179">
        <v>6120.1057635099987</v>
      </c>
      <c r="G12" s="179">
        <v>8933.4274406200002</v>
      </c>
      <c r="H12" s="179">
        <v>15581.909524440001</v>
      </c>
      <c r="I12" s="179">
        <v>19685.199005449998</v>
      </c>
      <c r="J12" s="179">
        <v>20322.386763900005</v>
      </c>
      <c r="K12" s="179">
        <v>16206.605417299996</v>
      </c>
      <c r="L12" s="179">
        <v>21071.318236649997</v>
      </c>
      <c r="M12" s="179">
        <v>27771.022773560002</v>
      </c>
      <c r="N12" s="179">
        <v>30706.315409489998</v>
      </c>
      <c r="P12" s="181" t="s">
        <v>352</v>
      </c>
    </row>
    <row r="13" spans="1:16">
      <c r="A13" s="181" t="s">
        <v>351</v>
      </c>
      <c r="B13" s="179" t="s">
        <v>559</v>
      </c>
      <c r="C13" s="179" t="s">
        <v>559</v>
      </c>
      <c r="D13" s="179" t="s">
        <v>559</v>
      </c>
      <c r="E13" s="179" t="s">
        <v>559</v>
      </c>
      <c r="F13" s="179" t="s">
        <v>559</v>
      </c>
      <c r="G13" s="179" t="s">
        <v>559</v>
      </c>
      <c r="H13" s="179" t="s">
        <v>559</v>
      </c>
      <c r="I13" s="179" t="s">
        <v>559</v>
      </c>
      <c r="J13" s="179" t="s">
        <v>559</v>
      </c>
      <c r="K13" s="179" t="s">
        <v>559</v>
      </c>
      <c r="L13" s="179" t="s">
        <v>559</v>
      </c>
      <c r="M13" s="179" t="s">
        <v>559</v>
      </c>
      <c r="N13" s="179" t="s">
        <v>559</v>
      </c>
      <c r="P13" s="181" t="s">
        <v>350</v>
      </c>
    </row>
    <row r="14" spans="1:16">
      <c r="A14" s="181" t="s">
        <v>349</v>
      </c>
      <c r="B14" s="179" t="s">
        <v>559</v>
      </c>
      <c r="C14" s="179">
        <v>581.61559999999997</v>
      </c>
      <c r="D14" s="179">
        <v>472.21900299999999</v>
      </c>
      <c r="E14" s="179">
        <v>36.049999999999997</v>
      </c>
      <c r="F14" s="179">
        <v>733.99112498000011</v>
      </c>
      <c r="G14" s="179">
        <v>782.56534634000002</v>
      </c>
      <c r="H14" s="179">
        <v>843.37462532000006</v>
      </c>
      <c r="I14" s="179">
        <v>1030.5567756599999</v>
      </c>
      <c r="J14" s="179">
        <v>1138.1351533400002</v>
      </c>
      <c r="K14" s="179">
        <v>968.03893172999983</v>
      </c>
      <c r="L14" s="179">
        <v>944.14489632000004</v>
      </c>
      <c r="M14" s="179">
        <v>395.48541497000014</v>
      </c>
      <c r="N14" s="179">
        <v>126.10929350000002</v>
      </c>
      <c r="P14" s="181" t="s">
        <v>348</v>
      </c>
    </row>
    <row r="15" spans="1:16">
      <c r="A15" s="181" t="s">
        <v>347</v>
      </c>
      <c r="B15" s="179" t="s">
        <v>559</v>
      </c>
      <c r="C15" s="179" t="s">
        <v>559</v>
      </c>
      <c r="D15" s="179" t="s">
        <v>559</v>
      </c>
      <c r="E15" s="179" t="s">
        <v>559</v>
      </c>
      <c r="F15" s="179" t="s">
        <v>559</v>
      </c>
      <c r="G15" s="179" t="s">
        <v>559</v>
      </c>
      <c r="H15" s="179" t="s">
        <v>559</v>
      </c>
      <c r="I15" s="179" t="s">
        <v>559</v>
      </c>
      <c r="J15" s="179" t="s">
        <v>559</v>
      </c>
      <c r="K15" s="179" t="s">
        <v>559</v>
      </c>
      <c r="L15" s="179" t="s">
        <v>559</v>
      </c>
      <c r="M15" s="179" t="s">
        <v>559</v>
      </c>
      <c r="N15" s="179" t="s">
        <v>559</v>
      </c>
      <c r="P15" s="181" t="s">
        <v>346</v>
      </c>
    </row>
    <row r="16" spans="1:16" ht="18" customHeight="1">
      <c r="A16" s="183" t="s">
        <v>345</v>
      </c>
      <c r="B16" s="179">
        <v>15863.352654964576</v>
      </c>
      <c r="C16" s="179">
        <v>15067.974895368148</v>
      </c>
      <c r="D16" s="179">
        <v>16490.461230159905</v>
      </c>
      <c r="E16" s="179">
        <v>18250.371018608952</v>
      </c>
      <c r="F16" s="179">
        <v>20073.664728413409</v>
      </c>
      <c r="G16" s="179">
        <v>21565.057828767705</v>
      </c>
      <c r="H16" s="179">
        <v>24189.980436437287</v>
      </c>
      <c r="I16" s="179">
        <v>25846.204446674186</v>
      </c>
      <c r="J16" s="179">
        <v>30035.857508884605</v>
      </c>
      <c r="K16" s="179">
        <v>28085.885994919794</v>
      </c>
      <c r="L16" s="179">
        <v>34352.87134201458</v>
      </c>
      <c r="M16" s="179">
        <v>37126.359138055581</v>
      </c>
      <c r="N16" s="179">
        <v>40236.341885749789</v>
      </c>
      <c r="P16" s="182" t="s">
        <v>344</v>
      </c>
    </row>
    <row r="17" spans="1:16">
      <c r="A17" s="181" t="s">
        <v>343</v>
      </c>
      <c r="B17" s="179">
        <v>9374.2937859376998</v>
      </c>
      <c r="C17" s="179">
        <v>8657.7421460262922</v>
      </c>
      <c r="D17" s="179">
        <v>9792.8307960435814</v>
      </c>
      <c r="E17" s="179">
        <v>11119.70445358872</v>
      </c>
      <c r="F17" s="179">
        <v>12797.159198211302</v>
      </c>
      <c r="G17" s="179">
        <v>14306.88911850536</v>
      </c>
      <c r="H17" s="179">
        <v>17250.823487482332</v>
      </c>
      <c r="I17" s="179">
        <v>19248.539119471028</v>
      </c>
      <c r="J17" s="179">
        <v>24495.653653184607</v>
      </c>
      <c r="K17" s="179">
        <v>22285.139022429794</v>
      </c>
      <c r="L17" s="179">
        <v>27694.183019064574</v>
      </c>
      <c r="M17" s="179">
        <v>30832.771303585578</v>
      </c>
      <c r="N17" s="179">
        <v>33571.252831359787</v>
      </c>
      <c r="P17" s="181" t="s">
        <v>342</v>
      </c>
    </row>
    <row r="18" spans="1:16">
      <c r="A18" s="181" t="s">
        <v>341</v>
      </c>
      <c r="B18" s="179">
        <v>3529.3182483890591</v>
      </c>
      <c r="C18" s="179">
        <v>3618.9260944651028</v>
      </c>
      <c r="D18" s="179">
        <v>4208.9111707992543</v>
      </c>
      <c r="E18" s="179">
        <v>4580.9980046875307</v>
      </c>
      <c r="F18" s="179">
        <v>4532.1813108145934</v>
      </c>
      <c r="G18" s="179">
        <v>4115.2592773663237</v>
      </c>
      <c r="H18" s="179">
        <v>4092.4984970441378</v>
      </c>
      <c r="I18" s="179">
        <v>4399.6930495781016</v>
      </c>
      <c r="J18" s="179">
        <v>3629.5269422000001</v>
      </c>
      <c r="K18" s="179">
        <v>4307.9078431699991</v>
      </c>
      <c r="L18" s="179">
        <v>4855.7512817900006</v>
      </c>
      <c r="M18" s="179">
        <v>4913.2396484699993</v>
      </c>
      <c r="N18" s="179">
        <v>5136.2777384400006</v>
      </c>
      <c r="P18" s="181" t="s">
        <v>340</v>
      </c>
    </row>
    <row r="19" spans="1:16">
      <c r="A19" s="178" t="s">
        <v>339</v>
      </c>
      <c r="B19" s="179">
        <v>2959.7406206378155</v>
      </c>
      <c r="C19" s="179">
        <v>2791.3066548767529</v>
      </c>
      <c r="D19" s="179">
        <v>2488.719263317068</v>
      </c>
      <c r="E19" s="179">
        <v>2549.6685603327005</v>
      </c>
      <c r="F19" s="179">
        <v>2744.324219387513</v>
      </c>
      <c r="G19" s="179">
        <v>3142.9094328960209</v>
      </c>
      <c r="H19" s="179">
        <v>2846.6584519108192</v>
      </c>
      <c r="I19" s="179">
        <v>2197.9722776250574</v>
      </c>
      <c r="J19" s="179">
        <v>1910.6769135</v>
      </c>
      <c r="K19" s="179">
        <v>1492.8391293200002</v>
      </c>
      <c r="L19" s="179">
        <v>1802.9370411600003</v>
      </c>
      <c r="M19" s="179">
        <v>1380.3481860000011</v>
      </c>
      <c r="N19" s="179">
        <v>1528.811315950001</v>
      </c>
      <c r="P19" s="178" t="s">
        <v>338</v>
      </c>
    </row>
    <row r="20" spans="1:16">
      <c r="A20" s="178" t="s">
        <v>337</v>
      </c>
      <c r="B20" s="179" t="s">
        <v>559</v>
      </c>
      <c r="C20" s="179" t="s">
        <v>559</v>
      </c>
      <c r="D20" s="179" t="s">
        <v>559</v>
      </c>
      <c r="E20" s="179" t="s">
        <v>559</v>
      </c>
      <c r="F20" s="179" t="s">
        <v>559</v>
      </c>
      <c r="G20" s="179" t="s">
        <v>559</v>
      </c>
      <c r="H20" s="179" t="s">
        <v>559</v>
      </c>
      <c r="I20" s="179" t="s">
        <v>559</v>
      </c>
      <c r="J20" s="179" t="s">
        <v>559</v>
      </c>
      <c r="K20" s="179" t="s">
        <v>559</v>
      </c>
      <c r="L20" s="179" t="s">
        <v>559</v>
      </c>
      <c r="M20" s="179" t="s">
        <v>559</v>
      </c>
      <c r="N20" s="179" t="s">
        <v>559</v>
      </c>
      <c r="P20" s="178" t="s">
        <v>336</v>
      </c>
    </row>
    <row r="21" spans="1:16">
      <c r="A21" s="181" t="s">
        <v>335</v>
      </c>
      <c r="B21" s="179">
        <v>922.26298293943876</v>
      </c>
      <c r="C21" s="179">
        <v>1104.3210035713378</v>
      </c>
      <c r="D21" s="179">
        <v>801.43717653360943</v>
      </c>
      <c r="E21" s="179">
        <v>834.68985728241546</v>
      </c>
      <c r="F21" s="179">
        <v>861.06044380116282</v>
      </c>
      <c r="G21" s="179">
        <v>946.91447493165583</v>
      </c>
      <c r="H21" s="179">
        <v>1116.1593065773332</v>
      </c>
      <c r="I21" s="179">
        <v>1165.1717856962512</v>
      </c>
      <c r="J21" s="179">
        <v>1241.0955377099999</v>
      </c>
      <c r="K21" s="179">
        <v>1522.8980600199998</v>
      </c>
      <c r="L21" s="179">
        <v>1615.4373808600001</v>
      </c>
      <c r="M21" s="179">
        <v>2089.0891154000001</v>
      </c>
      <c r="N21" s="179">
        <v>3623.6188162300004</v>
      </c>
      <c r="P21" s="181" t="s">
        <v>334</v>
      </c>
    </row>
    <row r="22" spans="1:16">
      <c r="A22" s="180" t="s">
        <v>333</v>
      </c>
      <c r="B22" s="179">
        <v>3185.3472837600002</v>
      </c>
      <c r="C22" s="179">
        <v>3255.11050505</v>
      </c>
      <c r="D22" s="179">
        <v>3318.8054798499998</v>
      </c>
      <c r="E22" s="179">
        <v>3502.27426879</v>
      </c>
      <c r="F22" s="179">
        <v>3722.2063711399996</v>
      </c>
      <c r="G22" s="179">
        <v>4000.3478392800002</v>
      </c>
      <c r="H22" s="179">
        <v>4861.5369385899994</v>
      </c>
      <c r="I22" s="179">
        <v>5218.7230135900008</v>
      </c>
      <c r="J22" s="179">
        <v>6211.315812849999</v>
      </c>
      <c r="K22" s="179">
        <v>6667.4471050300017</v>
      </c>
      <c r="L22" s="179">
        <v>7189.0877310499964</v>
      </c>
      <c r="M22" s="179">
        <v>8318.6670381499971</v>
      </c>
      <c r="N22" s="179">
        <v>9694.0758175399969</v>
      </c>
      <c r="P22" s="178" t="s">
        <v>332</v>
      </c>
    </row>
    <row r="23" spans="1:16" s="175" customFormat="1" ht="33" customHeight="1">
      <c r="A23" s="176" t="s">
        <v>331</v>
      </c>
      <c r="B23" s="177">
        <v>26251.889902374016</v>
      </c>
      <c r="C23" s="177">
        <v>26572.099203809488</v>
      </c>
      <c r="D23" s="177">
        <v>27549.498919013517</v>
      </c>
      <c r="E23" s="177">
        <v>31077.964040371364</v>
      </c>
      <c r="F23" s="177">
        <v>34889.882890524568</v>
      </c>
      <c r="G23" s="177">
        <v>39591.06490686936</v>
      </c>
      <c r="H23" s="177">
        <v>50691.914638594622</v>
      </c>
      <c r="I23" s="177">
        <v>57626.033333360436</v>
      </c>
      <c r="J23" s="177">
        <v>65096.511027784618</v>
      </c>
      <c r="K23" s="177">
        <v>59895.276576919787</v>
      </c>
      <c r="L23" s="177">
        <v>72461.488112964566</v>
      </c>
      <c r="M23" s="177">
        <v>84570.490129705577</v>
      </c>
      <c r="N23" s="177">
        <v>94331.734343439777</v>
      </c>
      <c r="P23" s="176" t="s">
        <v>330</v>
      </c>
    </row>
    <row r="24" spans="1:16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3"/>
      <c r="P24" s="173"/>
    </row>
    <row r="26" spans="1:16">
      <c r="A26" s="172" t="s">
        <v>329</v>
      </c>
    </row>
    <row r="27" spans="1:16">
      <c r="A27" s="172"/>
    </row>
    <row r="28" spans="1:16">
      <c r="A28" s="171" t="s">
        <v>328</v>
      </c>
    </row>
  </sheetData>
  <pageMargins left="0.15748031496062992" right="0.15748031496062992" top="0.98425196850393704" bottom="0.98425196850393704" header="0.51181102362204722" footer="0.51181102362204722"/>
  <pageSetup scale="8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4</vt:i4>
      </vt:variant>
    </vt:vector>
  </HeadingPairs>
  <TitlesOfParts>
    <vt:vector size="23" baseType="lpstr">
      <vt:lpstr>Index</vt:lpstr>
      <vt:lpstr>pe_PIE</vt:lpstr>
      <vt:lpstr>pe_PIEq</vt:lpstr>
      <vt:lpstr>Pe_CN1</vt:lpstr>
      <vt:lpstr>Pe_CN2</vt:lpstr>
      <vt:lpstr>Pe_agro</vt:lpstr>
      <vt:lpstr>Pe_min</vt:lpstr>
      <vt:lpstr>Pe_man</vt:lpstr>
      <vt:lpstr>Pe_pes</vt:lpstr>
      <vt:lpstr>Pe_BP</vt:lpstr>
      <vt:lpstr>Pe_exp</vt:lpstr>
      <vt:lpstr>Pe_imp</vt:lpstr>
      <vt:lpstr>PeXM</vt:lpstr>
      <vt:lpstr>PeX</vt:lpstr>
      <vt:lpstr>PeM</vt:lpstr>
      <vt:lpstr>Pe_DE</vt:lpstr>
      <vt:lpstr>Pe_mon</vt:lpstr>
      <vt:lpstr>Pe_BF</vt:lpstr>
      <vt:lpstr>Pe_IT</vt:lpstr>
      <vt:lpstr>pe_PIE!Print_Titles</vt:lpstr>
      <vt:lpstr>PeM!Print_Titles</vt:lpstr>
      <vt:lpstr>PeX!Print_Titles</vt:lpstr>
      <vt:lpstr>PeXM!Print_Titles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PERU STATISTICS</dc:title>
  <dc:creator>JAZMIN CHIU</dc:creator>
  <cp:keywords>PERU STATISTICS</cp:keywords>
  <cp:lastModifiedBy>jazmin chiu stange</cp:lastModifiedBy>
  <cp:lastPrinted>2012-06-10T22:04:21Z</cp:lastPrinted>
  <dcterms:created xsi:type="dcterms:W3CDTF">1999-03-12T17:06:25Z</dcterms:created>
  <dcterms:modified xsi:type="dcterms:W3CDTF">2013-10-03T17:39:34Z</dcterms:modified>
</cp:coreProperties>
</file>