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xl/worksheets/sheet1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saveExternalLinkValues="0" codeName="ThisWorkbook" defaultThemeVersion="124226"/>
  <bookViews>
    <workbookView xWindow="2040" yWindow="2580" windowWidth="13356" windowHeight="5424" tabRatio="937" activeTab="10"/>
  </bookViews>
  <sheets>
    <sheet name="Index" sheetId="44" r:id="rId1"/>
    <sheet name="py_PIE" sheetId="40" r:id="rId2"/>
    <sheet name="py_PIEq" sheetId="37" r:id="rId3"/>
    <sheet name="Py_CN1" sheetId="38" r:id="rId4"/>
    <sheet name="Py_CN2" sheetId="39" r:id="rId5"/>
    <sheet name="Py_agro" sheetId="28" r:id="rId6"/>
    <sheet name="Py_man" sheetId="29" r:id="rId7"/>
    <sheet name="Py_BP" sheetId="41" r:id="rId8"/>
    <sheet name="Py_exp" sheetId="30" r:id="rId9"/>
    <sheet name="Py_imp" sheetId="31" r:id="rId10"/>
    <sheet name="PyXM" sheetId="34" r:id="rId11"/>
    <sheet name="PyX" sheetId="35" r:id="rId12"/>
    <sheet name="PyM" sheetId="36" r:id="rId13"/>
    <sheet name="Py_DE" sheetId="33" r:id="rId14"/>
    <sheet name="Py_mon" sheetId="32" r:id="rId15"/>
    <sheet name="Py_BF" sheetId="42" r:id="rId16"/>
    <sheet name="Py_IT" sheetId="43" r:id="rId17"/>
  </sheets>
  <externalReferences>
    <externalReference r:id="rId18"/>
  </externalReferences>
  <definedNames>
    <definedName name="_Fill" localSheetId="15" hidden="1">#REF!</definedName>
    <definedName name="_Fill" localSheetId="7" hidden="1">#REF!</definedName>
    <definedName name="_Fill" localSheetId="16" hidden="1">#REF!</definedName>
    <definedName name="_Fill" localSheetId="2" hidden="1">#REF!</definedName>
    <definedName name="_Fill" hidden="1">#REF!</definedName>
    <definedName name="_Key2" localSheetId="15" hidden="1">#REF!</definedName>
    <definedName name="_Key2" localSheetId="7" hidden="1">#REF!</definedName>
    <definedName name="_Key2" localSheetId="16" hidden="1">#REF!</definedName>
    <definedName name="_Key2" hidden="1">#REF!</definedName>
    <definedName name="_Order1" hidden="1">255</definedName>
    <definedName name="_Order2" hidden="1">255</definedName>
    <definedName name="_Parse_Out" localSheetId="15" hidden="1">#REF!</definedName>
    <definedName name="_Parse_Out" localSheetId="7" hidden="1">#REF!</definedName>
    <definedName name="_Parse_Out" localSheetId="16" hidden="1">#REF!</definedName>
    <definedName name="_Parse_Out" hidden="1">#REF!</definedName>
    <definedName name="_Regression_Int" localSheetId="15" hidden="1">1</definedName>
    <definedName name="_Regression_Int" localSheetId="7" hidden="1">1</definedName>
    <definedName name="_Regression_Int" localSheetId="3" hidden="1">1</definedName>
    <definedName name="_Regression_Int" localSheetId="4" hidden="1">1</definedName>
    <definedName name="_Regression_Int" localSheetId="13" hidden="1">1</definedName>
    <definedName name="_Regression_Int" localSheetId="8" hidden="1">1</definedName>
    <definedName name="_Regression_Int" localSheetId="9" hidden="1">1</definedName>
    <definedName name="_Regression_Int" localSheetId="6" hidden="1">1</definedName>
    <definedName name="_Regression_Int" localSheetId="14" hidden="1">1</definedName>
    <definedName name="_Sort" localSheetId="15" hidden="1">#REF!</definedName>
    <definedName name="_Sort" localSheetId="7" hidden="1">#REF!</definedName>
    <definedName name="_Sort" localSheetId="16" hidden="1">#REF!</definedName>
    <definedName name="_Sort" hidden="1">#REF!</definedName>
    <definedName name="aaaa" localSheetId="2" hidden="1">#REF!</definedName>
    <definedName name="aaaa" hidden="1">#REF!</definedName>
    <definedName name="dfgf" localSheetId="2" hidden="1">#REF!</definedName>
    <definedName name="dfgf" hidden="1">#REF!</definedName>
    <definedName name="dsvd" localSheetId="2" hidden="1">#REF!</definedName>
    <definedName name="dsvd" hidden="1">#REF!</definedName>
    <definedName name="ee" localSheetId="15" hidden="1">#REF!</definedName>
    <definedName name="ee" localSheetId="7" hidden="1">#REF!</definedName>
    <definedName name="ee" localSheetId="16" hidden="1">#REF!</definedName>
    <definedName name="ee" hidden="1">#REF!</definedName>
    <definedName name="ff" localSheetId="15" hidden="1">#REF!</definedName>
    <definedName name="ff" localSheetId="7" hidden="1">#REF!</definedName>
    <definedName name="ff" localSheetId="16" hidden="1">#REF!</definedName>
    <definedName name="ff" hidden="1">#REF!</definedName>
    <definedName name="ii" localSheetId="15" hidden="1">#REF!</definedName>
    <definedName name="ii" localSheetId="7" hidden="1">#REF!</definedName>
    <definedName name="ii" localSheetId="16" hidden="1">#REF!</definedName>
    <definedName name="ii" hidden="1">#REF!</definedName>
    <definedName name="oj" hidden="1">'[1]I-5'!$A$38:$A$43</definedName>
    <definedName name="ojo" localSheetId="15" hidden="1">#REF!</definedName>
    <definedName name="ojo" localSheetId="7" hidden="1">#REF!</definedName>
    <definedName name="ojo" localSheetId="16" hidden="1">#REF!</definedName>
    <definedName name="ojo" hidden="1">#REF!</definedName>
    <definedName name="_xlnm.Print_Titles" localSheetId="1">py_PIE!$4:$4</definedName>
    <definedName name="_xlnm.Print_Titles" localSheetId="12">PyM!$6:$8</definedName>
    <definedName name="_xlnm.Print_Titles" localSheetId="11">PyX!$6:$8</definedName>
    <definedName name="_xlnm.Print_Titles" localSheetId="10">PyXM!$6:$8</definedName>
    <definedName name="YU" localSheetId="15" hidden="1">#REF!</definedName>
    <definedName name="YU" localSheetId="7" hidden="1">#REF!</definedName>
    <definedName name="YU" localSheetId="16" hidden="1">#REF!</definedName>
    <definedName name="YU" hidden="1">#REF!</definedName>
  </definedNames>
  <calcPr calcId="125725"/>
</workbook>
</file>

<file path=xl/calcChain.xml><?xml version="1.0" encoding="utf-8"?>
<calcChain xmlns="http://schemas.openxmlformats.org/spreadsheetml/2006/main">
  <c r="A2" i="44"/>
  <c r="P2" i="43"/>
  <c r="N13" i="32"/>
  <c r="N12" s="1"/>
  <c r="L12" i="28" l="1"/>
  <c r="M12"/>
  <c r="N12"/>
</calcChain>
</file>

<file path=xl/sharedStrings.xml><?xml version="1.0" encoding="utf-8"?>
<sst xmlns="http://schemas.openxmlformats.org/spreadsheetml/2006/main" count="1424" uniqueCount="826">
  <si>
    <t>(En millones de dólares)</t>
  </si>
  <si>
    <t>(En miles de millones de guaraníes, saldos al cierre del ejercicio)</t>
  </si>
  <si>
    <t>2006/</t>
  </si>
  <si>
    <t>2007/</t>
  </si>
  <si>
    <t>2008/</t>
  </si>
  <si>
    <t>Agrícola</t>
  </si>
  <si>
    <t>Crop farming</t>
  </si>
  <si>
    <t>Pecuaria</t>
  </si>
  <si>
    <t>Livestock production</t>
  </si>
  <si>
    <t>Forestal</t>
  </si>
  <si>
    <t>Forestry</t>
  </si>
  <si>
    <t>Pesca</t>
  </si>
  <si>
    <t>Hunting and fishing</t>
  </si>
  <si>
    <t>Cotton</t>
  </si>
  <si>
    <t>Irrigated rice</t>
  </si>
  <si>
    <t>Sweet potatoes</t>
  </si>
  <si>
    <t>Sugar cane  b/</t>
  </si>
  <si>
    <t>Maize</t>
  </si>
  <si>
    <t>Cassava</t>
  </si>
  <si>
    <t>Poroto</t>
  </si>
  <si>
    <t>Beans</t>
  </si>
  <si>
    <t>Soya</t>
  </si>
  <si>
    <t>Wheat</t>
  </si>
  <si>
    <t>Coconuts</t>
  </si>
  <si>
    <t>Oranges</t>
  </si>
  <si>
    <t>Pineapples</t>
  </si>
  <si>
    <t>Roundwood</t>
  </si>
  <si>
    <t>Fuelwood</t>
  </si>
  <si>
    <t>Productos químicos y farmacéuticos</t>
  </si>
  <si>
    <t>Chemical and pharmaceutical products</t>
  </si>
  <si>
    <t>Fabricación de productos metálicos</t>
  </si>
  <si>
    <t>Net external assets</t>
  </si>
  <si>
    <t>Net domestic credit</t>
  </si>
  <si>
    <t xml:space="preserve">a/ Preliminary figures.   </t>
  </si>
  <si>
    <t>Monetary assets</t>
  </si>
  <si>
    <t>Money (M1)</t>
  </si>
  <si>
    <t>Broad money (M3)</t>
  </si>
  <si>
    <t>a/ Cifras preliminares.</t>
  </si>
  <si>
    <t>Total</t>
  </si>
  <si>
    <t xml:space="preserve">VALOR DE LAS EXPORTACIONES DE BIENES, FOB </t>
  </si>
  <si>
    <t>INDICADORES DE LA PRODUCCIÓN AGROPECUARIA</t>
  </si>
  <si>
    <t>Algodón</t>
  </si>
  <si>
    <t>Arroz con riego</t>
  </si>
  <si>
    <t>Batatas</t>
  </si>
  <si>
    <t>Maíz</t>
  </si>
  <si>
    <t>Mandioca</t>
  </si>
  <si>
    <t>Soja</t>
  </si>
  <si>
    <t>Trigo</t>
  </si>
  <si>
    <t xml:space="preserve">Bananas </t>
  </si>
  <si>
    <t>Cocos</t>
  </si>
  <si>
    <t xml:space="preserve">Naranjas </t>
  </si>
  <si>
    <t xml:space="preserve">Piñas </t>
  </si>
  <si>
    <t>Tung</t>
  </si>
  <si>
    <t>Rollizos</t>
  </si>
  <si>
    <t>Leña</t>
  </si>
  <si>
    <t>Producto interno bruto a precios de mercado</t>
  </si>
  <si>
    <t>Producción de los principales rubros</t>
  </si>
  <si>
    <t xml:space="preserve">b/ Uso industrial.  </t>
  </si>
  <si>
    <t>Fabricación de productos minerales no metálicos</t>
  </si>
  <si>
    <t xml:space="preserve">a/ Cifras preliminares.   </t>
  </si>
  <si>
    <t xml:space="preserve">Total </t>
  </si>
  <si>
    <t>Principales exportaciones</t>
  </si>
  <si>
    <t xml:space="preserve">b/ Incluye ajustes de la balanza de pagos.   </t>
  </si>
  <si>
    <t xml:space="preserve">c/ Incluye mejoras en el proceso de registro de las exportaciones, según nuevas disposiciones administrativas y cambiarias. </t>
  </si>
  <si>
    <t>Bienes de consumo</t>
  </si>
  <si>
    <t>Bienes intermedios</t>
  </si>
  <si>
    <t>Bienes de capital</t>
  </si>
  <si>
    <t xml:space="preserve">c/ Incluye jeeps y camionetas rurales.   </t>
  </si>
  <si>
    <t xml:space="preserve">f/ Incluye implementos agrícolas y accesorios, artículos de ferretería y animales en pie. </t>
  </si>
  <si>
    <t xml:space="preserve">e/ Excluye automóviles, jeeps y camionetas rurales.   </t>
  </si>
  <si>
    <t>Dinero (M1)</t>
  </si>
  <si>
    <t>Liquidez ampliada (M3)</t>
  </si>
  <si>
    <t>PARAGUAY</t>
  </si>
  <si>
    <t>ÍNDICES DE MANUFACTURAS</t>
  </si>
  <si>
    <t>Fuente: Comisión Económica para América Latina y el Caribe (CEPAL), sobre la base de cifras del Banco Central del Paraguay.</t>
  </si>
  <si>
    <t>Fuente: Comisión Económica para América Latina y el Caribe (CEPAL), sobre la base de cifras revisadas del Banco Central del Paraguay.</t>
  </si>
  <si>
    <t>Liquidez en moneda nacional (M2)</t>
  </si>
  <si>
    <t>a/</t>
  </si>
  <si>
    <t>…</t>
  </si>
  <si>
    <t>Producción de carne</t>
  </si>
  <si>
    <t>Producción de aceite</t>
  </si>
  <si>
    <t>Producción de lácteos</t>
  </si>
  <si>
    <t>Producción de molinería y panadería</t>
  </si>
  <si>
    <t>Producción de azúcar</t>
  </si>
  <si>
    <t>Otros productos alimenticios</t>
  </si>
  <si>
    <t>Producción de bebidas y tabacos</t>
  </si>
  <si>
    <t>Producción de textiles y pendas de vestir</t>
  </si>
  <si>
    <t>Industria del papel y productos del papel</t>
  </si>
  <si>
    <t>Refinación de petróleo</t>
  </si>
  <si>
    <t>Fabricación de maquinarias y equipos</t>
  </si>
  <si>
    <t>Fabricación de otros productos manufacturados</t>
  </si>
  <si>
    <t>(Índices, 1994=100)</t>
  </si>
  <si>
    <t>Activos monetarios</t>
  </si>
  <si>
    <t>Activos externos netos</t>
  </si>
  <si>
    <t xml:space="preserve">Crédito interno neto </t>
  </si>
  <si>
    <t xml:space="preserve"> 1999/</t>
  </si>
  <si>
    <t xml:space="preserve"> 2000/</t>
  </si>
  <si>
    <t xml:space="preserve"> 2001/</t>
  </si>
  <si>
    <t xml:space="preserve"> 2002/</t>
  </si>
  <si>
    <t xml:space="preserve"> 2003/</t>
  </si>
  <si>
    <t xml:space="preserve"> 2004/</t>
  </si>
  <si>
    <t>Total sector manufacturero</t>
  </si>
  <si>
    <t>Producción de cuero y calzado</t>
  </si>
  <si>
    <t>Industria de la madera</t>
  </si>
  <si>
    <t>VALOR DE LAS IMPORTACIONES DE BIENES, FOB</t>
  </si>
  <si>
    <t xml:space="preserve">a/ Preliminary figures. </t>
  </si>
  <si>
    <t>a/ Preliminary figures.</t>
  </si>
  <si>
    <t>Caña de azúcar  b/</t>
  </si>
  <si>
    <t>Gross domestic product at market prices</t>
  </si>
  <si>
    <t>Source: Economic Commission for Latin America and the Caribbean (ECLAC), on the basis of figures provided by the Central Bank of Paraguay and the Ministry of Agriculture.</t>
  </si>
  <si>
    <t>Fuente: Comisión Económica para América Latina y el Caribe (CEPAL), sobre la base de cifras del Banco Central del Paraguay y del Ministerio de Agricultura y Ganadería.</t>
  </si>
  <si>
    <t>(Index: 1994 = 100)</t>
  </si>
  <si>
    <t>Meat production</t>
  </si>
  <si>
    <t>Food oil production</t>
  </si>
  <si>
    <t>Milk products</t>
  </si>
  <si>
    <t>Milling and bakery products</t>
  </si>
  <si>
    <t>Sugar production</t>
  </si>
  <si>
    <t>Other food products</t>
  </si>
  <si>
    <t>Beverage and tobacco production</t>
  </si>
  <si>
    <t>Textiles and clothing production</t>
  </si>
  <si>
    <t>Production of leather and leather articles</t>
  </si>
  <si>
    <t>Wood industry and products of wood</t>
  </si>
  <si>
    <t>Paper industry and paper articles</t>
  </si>
  <si>
    <t>Oil refining</t>
  </si>
  <si>
    <t>Manufacture of non-metallic mineral products</t>
  </si>
  <si>
    <t>Manufacture of metal products</t>
  </si>
  <si>
    <t>Manufacture of machinery and equipment</t>
  </si>
  <si>
    <t>Other manufactured products</t>
  </si>
  <si>
    <t>Total manufacturing sector</t>
  </si>
  <si>
    <t>(Millions of dollars)</t>
  </si>
  <si>
    <t>Main exports</t>
  </si>
  <si>
    <t>Source: Economic Commission for Latin America and the Caribbean (ECLAC), on the basis of revised figures supplied by the Central Bank of Paraguay.</t>
  </si>
  <si>
    <t xml:space="preserve">b/ Includes balance-of-payments adjustments. </t>
  </si>
  <si>
    <t>c/ Includes improvements in the recording of exports based on new administrative and exchange provisions.</t>
  </si>
  <si>
    <t>Consumer goods</t>
  </si>
  <si>
    <t>Intermediate goods</t>
  </si>
  <si>
    <t>Capital goods</t>
  </si>
  <si>
    <t>Source: Economic Commission for Latin America and the Caribbean (ECLAC), on the basis of figures provided by the Central Bank of Paraguay.</t>
  </si>
  <si>
    <t xml:space="preserve">c/ Includes jeeps and pickup trucks. </t>
  </si>
  <si>
    <t xml:space="preserve">f/ Includes farm equipment and accessories, hardware and stock on the hoof. </t>
  </si>
  <si>
    <t>d/ Incluye hierro y sus manufacturas (salvo los artículos de ferretería), metales ordinarios y sus manufacturas, piedras, tierras y sus manufacturas, cemento, asfalto y maderas y sus manufacturas.</t>
  </si>
  <si>
    <t xml:space="preserve">d/ Includes iron and iron products (except hardware), basic metals and metal products, stones, soil and soil products, cement, asphalt and wood and wood products. </t>
  </si>
  <si>
    <t xml:space="preserve">Pasivos monetarios </t>
  </si>
  <si>
    <t>Monetary liabilities</t>
  </si>
  <si>
    <t>2005/</t>
  </si>
  <si>
    <t>INDICATORS OF AGRICULTURAL OUTPUT</t>
  </si>
  <si>
    <t>Output of main agricultural products</t>
  </si>
  <si>
    <t xml:space="preserve">b/ For industrial use.  </t>
  </si>
  <si>
    <t>MANUFACTURING OUTPUT INDEX</t>
  </si>
  <si>
    <t xml:space="preserve">e/ Does not include automobiles, jeeps or pick-up trucks. </t>
  </si>
  <si>
    <t>2009/</t>
  </si>
  <si>
    <t>(Miles de millones de guaraníes a precios de 1994  /  Billions of 1994 guaraníes)</t>
  </si>
  <si>
    <t>(Miles de toneladas / Thousands of tons)</t>
  </si>
  <si>
    <t>2010/</t>
  </si>
  <si>
    <t>2011/</t>
  </si>
  <si>
    <t xml:space="preserve">  Semillas de soja</t>
  </si>
  <si>
    <t xml:space="preserve">  Fibras de algodón</t>
  </si>
  <si>
    <t xml:space="preserve">  Carne</t>
  </si>
  <si>
    <t xml:space="preserve">  Madera</t>
  </si>
  <si>
    <t xml:space="preserve">  Aceites</t>
  </si>
  <si>
    <t xml:space="preserve">  Harinas</t>
  </si>
  <si>
    <t xml:space="preserve">  Cereales</t>
  </si>
  <si>
    <t xml:space="preserve">  Energía eléctrica</t>
  </si>
  <si>
    <t xml:space="preserve">  Otros</t>
  </si>
  <si>
    <t xml:space="preserve">  Soybean seeds</t>
  </si>
  <si>
    <t xml:space="preserve">  Cotton fibre</t>
  </si>
  <si>
    <t xml:space="preserve">  Meat</t>
  </si>
  <si>
    <t xml:space="preserve">  Wood</t>
  </si>
  <si>
    <t xml:space="preserve">  Oils</t>
  </si>
  <si>
    <t xml:space="preserve">  Floor</t>
  </si>
  <si>
    <t xml:space="preserve">  Cereal</t>
  </si>
  <si>
    <t xml:space="preserve">  Electric energy</t>
  </si>
  <si>
    <t xml:space="preserve">  Other</t>
  </si>
  <si>
    <t xml:space="preserve">  Unregistered  b/ </t>
  </si>
  <si>
    <t xml:space="preserve">  Total registered  c/</t>
  </si>
  <si>
    <t xml:space="preserve">  No registrado  b/</t>
  </si>
  <si>
    <t xml:space="preserve">  Total registrado  c/</t>
  </si>
  <si>
    <t xml:space="preserve">  Sustancias químicas</t>
  </si>
  <si>
    <t xml:space="preserve">  Chemicals</t>
  </si>
  <si>
    <t xml:space="preserve">  No registrado b/</t>
  </si>
  <si>
    <t xml:space="preserve">  Total registrado</t>
  </si>
  <si>
    <t xml:space="preserve">  No duraderos</t>
  </si>
  <si>
    <t xml:space="preserve">    Alimentos bebidas y tabaco</t>
  </si>
  <si>
    <t xml:space="preserve">    Otros </t>
  </si>
  <si>
    <t xml:space="preserve">  Duraderos</t>
  </si>
  <si>
    <t xml:space="preserve">    Automóviles c/</t>
  </si>
  <si>
    <t xml:space="preserve">    Artefactos eléctricos</t>
  </si>
  <si>
    <t xml:space="preserve">  Combustibles y lubricantes</t>
  </si>
  <si>
    <t xml:space="preserve">  Otros d/</t>
  </si>
  <si>
    <t xml:space="preserve">  Maquinarias, aparatos y motores</t>
  </si>
  <si>
    <t xml:space="preserve">  Elementos de transporte y accesorios e/</t>
  </si>
  <si>
    <t xml:space="preserve">  Otros f/</t>
  </si>
  <si>
    <t xml:space="preserve">  Unregistered b/</t>
  </si>
  <si>
    <t xml:space="preserve">  Total registered</t>
  </si>
  <si>
    <t xml:space="preserve">  Non-durables</t>
  </si>
  <si>
    <t xml:space="preserve">    Food, beverages and tobacco</t>
  </si>
  <si>
    <t xml:space="preserve">    Other </t>
  </si>
  <si>
    <t xml:space="preserve">  Durables </t>
  </si>
  <si>
    <t xml:space="preserve">    Motor vehicles c/</t>
  </si>
  <si>
    <t xml:space="preserve">    Electrical appliances</t>
  </si>
  <si>
    <t xml:space="preserve">  Fuels and lubricants</t>
  </si>
  <si>
    <t xml:space="preserve">  Others d/</t>
  </si>
  <si>
    <t xml:space="preserve">  Machinery, equipment and engines</t>
  </si>
  <si>
    <t xml:space="preserve">  Transport equipment and accessories e/</t>
  </si>
  <si>
    <t xml:space="preserve">  Others f/</t>
  </si>
  <si>
    <t xml:space="preserve">  Al sector público</t>
  </si>
  <si>
    <t xml:space="preserve">  To the public sector</t>
  </si>
  <si>
    <t xml:space="preserve">    Al gobierno central</t>
  </si>
  <si>
    <t xml:space="preserve">    To the central government</t>
  </si>
  <si>
    <t xml:space="preserve">    Al resto del sector público</t>
  </si>
  <si>
    <t xml:space="preserve">    To the rest of the public sector</t>
  </si>
  <si>
    <t xml:space="preserve">  Al sector financiero</t>
  </si>
  <si>
    <t xml:space="preserve">  To the financial sector</t>
  </si>
  <si>
    <t xml:space="preserve">  Otras cuentas netas</t>
  </si>
  <si>
    <t xml:space="preserve">  Other items (net)</t>
  </si>
  <si>
    <t>Menos</t>
  </si>
  <si>
    <t xml:space="preserve">  Instrumentos de Regulación Monetaria</t>
  </si>
  <si>
    <t xml:space="preserve">  Monetary regulation instruments (IRM) (-)</t>
  </si>
  <si>
    <t xml:space="preserve">  Circulante en poder del público</t>
  </si>
  <si>
    <t xml:space="preserve">  Currency with the public</t>
  </si>
  <si>
    <t xml:space="preserve">  Dépositos a la vista</t>
  </si>
  <si>
    <t xml:space="preserve">  Demand deposits</t>
  </si>
  <si>
    <t>Local-currency liquidity (M2)</t>
  </si>
  <si>
    <t xml:space="preserve">  Depósitos y certificados de ahorro </t>
  </si>
  <si>
    <t xml:space="preserve">  Deposits and savings certificates</t>
  </si>
  <si>
    <t xml:space="preserve">  Depósitos a plazo </t>
  </si>
  <si>
    <t xml:space="preserve">  Time deposits</t>
  </si>
  <si>
    <t xml:space="preserve">  Depósitos en moneda extranjera</t>
  </si>
  <si>
    <t xml:space="preserve">  Foreign currency deposits</t>
  </si>
  <si>
    <t>Vacunos (miles de cabezas)</t>
  </si>
  <si>
    <t xml:space="preserve">Porcinos (miles de cabezas) </t>
  </si>
  <si>
    <t>Pollos (miles de cabezas)</t>
  </si>
  <si>
    <t>Cattle (thousands of head)</t>
  </si>
  <si>
    <t>Pigs (thousands of head)</t>
  </si>
  <si>
    <t>Poultry (thousands of head)</t>
  </si>
  <si>
    <t>EXPORTS OF GOODS, f.o.b.</t>
  </si>
  <si>
    <t>IMPORTS OF GOODS, c.i.f.</t>
  </si>
  <si>
    <t>(Billions of guaranies, end-of-year stocks)</t>
  </si>
  <si>
    <t xml:space="preserve">b/ Se incluyen ajustes de la balanza de pagos.   </t>
  </si>
  <si>
    <t>BALANCE MONETARIO DEL BANCO CENTRAL</t>
  </si>
  <si>
    <t>CENTRAL BANK MONETARY BALANCE</t>
  </si>
  <si>
    <t>c/ Includes commercial banks and supplier credit.</t>
  </si>
  <si>
    <t>b/ Includes foreign governments and financial institutions of foreign governments.</t>
  </si>
  <si>
    <t xml:space="preserve">    Electricity Administration and the public external commercial debt. </t>
  </si>
  <si>
    <t>a/ From 2004 onwards, public external debt includes the records of DMFAS, the debt of the Central Bank of Paraguay to the Latin American Integration Association (LAIA), the external debt of the National</t>
  </si>
  <si>
    <t>Source: Economic Commission for Latin America and the Caribbean (ECLAC), on the basis of official figures.</t>
  </si>
  <si>
    <t>c/ Incluye bancos comerciales y proveedores.</t>
  </si>
  <si>
    <t>b/ Incluye gobiernos extranjeros e instituciones financieras de gobiernos extranjeros.</t>
  </si>
  <si>
    <t xml:space="preserve">   Administración Nacional de Electricidad y el crédito comercial público externo.  </t>
  </si>
  <si>
    <t>a/ A partir de 2004, la deuda pública externa incluye la deuda registrada en el SIGADE, la deuda del Banco Central del Paraguay a la Asociación Latinoamericana de Integración (ALADI), la deuda externa de la</t>
  </si>
  <si>
    <t>Fuente: Comisión Económica para América Latina y el Caribe (CEPAL), sobre la base de cifras oficiales.</t>
  </si>
  <si>
    <t xml:space="preserve">   Interest</t>
  </si>
  <si>
    <t xml:space="preserve">      Intereses</t>
  </si>
  <si>
    <t xml:space="preserve">   Principal</t>
  </si>
  <si>
    <t xml:space="preserve">      Amortizaciones</t>
  </si>
  <si>
    <t xml:space="preserve">Service </t>
  </si>
  <si>
    <t xml:space="preserve">    Servicio </t>
  </si>
  <si>
    <t xml:space="preserve">Disbursements </t>
  </si>
  <si>
    <t xml:space="preserve">  Desembolsos en cada año</t>
  </si>
  <si>
    <t xml:space="preserve">        Other</t>
  </si>
  <si>
    <t xml:space="preserve">      Otras</t>
  </si>
  <si>
    <t xml:space="preserve">        Commercial banks c/</t>
  </si>
  <si>
    <t xml:space="preserve">      Bancos comerciales c/</t>
  </si>
  <si>
    <t xml:space="preserve">    Private</t>
  </si>
  <si>
    <t xml:space="preserve">    Privadas</t>
  </si>
  <si>
    <t xml:space="preserve">      Other</t>
  </si>
  <si>
    <t xml:space="preserve">       Bilateral b/</t>
  </si>
  <si>
    <t xml:space="preserve">      Bilaterales b/</t>
  </si>
  <si>
    <t xml:space="preserve">       Multilateral</t>
  </si>
  <si>
    <t xml:space="preserve">      Multilaterales</t>
  </si>
  <si>
    <t xml:space="preserve">    Official</t>
  </si>
  <si>
    <t xml:space="preserve">    Oficiales</t>
  </si>
  <si>
    <t xml:space="preserve">Sources </t>
  </si>
  <si>
    <t xml:space="preserve">  Fuentes</t>
  </si>
  <si>
    <t xml:space="preserve">   Short-term</t>
  </si>
  <si>
    <t xml:space="preserve">    Corto plazo</t>
  </si>
  <si>
    <t xml:space="preserve">   Medium- and long-term</t>
  </si>
  <si>
    <t xml:space="preserve">    Mediano y largo plazo</t>
  </si>
  <si>
    <t xml:space="preserve">Maturity </t>
  </si>
  <si>
    <t xml:space="preserve">  Plazos</t>
  </si>
  <si>
    <t>Public-sector external debt</t>
  </si>
  <si>
    <t>Deuda pública externa</t>
  </si>
  <si>
    <t xml:space="preserve"> </t>
  </si>
  <si>
    <t xml:space="preserve">   Private </t>
  </si>
  <si>
    <t xml:space="preserve">  Privada</t>
  </si>
  <si>
    <t xml:space="preserve">   Public a/ </t>
  </si>
  <si>
    <t xml:space="preserve">  Pública a/</t>
  </si>
  <si>
    <t>Total external debt</t>
  </si>
  <si>
    <t>Deuda externa total</t>
  </si>
  <si>
    <t>(Millions of dollars, end-of-year stocks)</t>
  </si>
  <si>
    <t>(En millones de dólares, saldos a fin de año)</t>
  </si>
  <si>
    <t>EXTERNAL DEBT INDICATORS</t>
  </si>
  <si>
    <t>INDICADORES DEL ENDEUDAMIENTO EXTERNO</t>
  </si>
  <si>
    <t>Source: Economic Commission for Latin America and the Caribbean (ECLAC), on the basis of official figures from Comtrade, UNSD.</t>
  </si>
  <si>
    <t>Fuente: Comisión Económica para América Latina y el Caribe (CEPAL), sobre la base de cifras oficiales de Comtrade, División de Estadísticas de la ONU.</t>
  </si>
  <si>
    <t xml:space="preserve">Importaciones de bienes CIF / Imports of goods, c.i.f. </t>
  </si>
  <si>
    <t xml:space="preserve">Exportaciones de bienes FOB / Exports of goods, f.o.b. </t>
  </si>
  <si>
    <t>MCCA / CACM</t>
  </si>
  <si>
    <t>Grupo Andino / Andean Group</t>
  </si>
  <si>
    <t>Mercosur</t>
  </si>
  <si>
    <t>ALADI / LAIA</t>
  </si>
  <si>
    <t>China</t>
  </si>
  <si>
    <t>Japón / Japan</t>
  </si>
  <si>
    <t>Unión Europea (27 países) / European Union (27 countries)</t>
  </si>
  <si>
    <t>Estados Unidos / United States</t>
  </si>
  <si>
    <t>América Latina y el Caribe / Latin America and the Caribbean</t>
  </si>
  <si>
    <t>África / Africa</t>
  </si>
  <si>
    <t>Europa / Europe</t>
  </si>
  <si>
    <t>América / America</t>
  </si>
  <si>
    <t>(Millions of dollars) a/</t>
  </si>
  <si>
    <t>(En millones de dólares) a/</t>
  </si>
  <si>
    <t>ORIGIN AND DESTINATION OF INTERNATIONAL TRADE</t>
  </si>
  <si>
    <t>ORIGEN Y DESTINO DEL COMERCIO INTERNACIONAL</t>
  </si>
  <si>
    <t xml:space="preserve">PARAGUAY </t>
  </si>
  <si>
    <t xml:space="preserve">    flows broken down by type of product, due to methodological differences and to various statistical sources, respectively.</t>
  </si>
  <si>
    <t xml:space="preserve">    5, 6, 7 and 8 minus chapter 68.  The figures shown here may not coincide with the figures appearing in the balance of payments and in the tables on foreign trade </t>
  </si>
  <si>
    <t xml:space="preserve">a/ Classification: Standard International Trade Classification, SITC Rev.3. Commodities include sections 0, 1, 2, 3, 4, 9 and chapter 68. Manufactures include sections </t>
  </si>
  <si>
    <t xml:space="preserve">   </t>
  </si>
  <si>
    <t xml:space="preserve">    exterior clasificados por tipos de productos, debido a diferencias metodológicas y por corresponder a distintas fuentes estadísticas respectivamente.</t>
  </si>
  <si>
    <t xml:space="preserve">    incluyen las secciones 5, 6, 7 y 8, excluido el capítulo 68.  Los totales pueden no coincidir con los registrados en la balanza de pagos y en los cuadros de comercio</t>
  </si>
  <si>
    <t>a/ Clasificación Uniforme para el Comercio Internacional, CUCI Rev.3. Los productos primarios incluyen las secciones 0, 1, 2, 3, 4, 9 y el capítulo 68. Las manufacturas</t>
  </si>
  <si>
    <t xml:space="preserve"> Manufactures</t>
  </si>
  <si>
    <t>Manufacturados</t>
  </si>
  <si>
    <t xml:space="preserve"> Commodities</t>
  </si>
  <si>
    <t>Primarios</t>
  </si>
  <si>
    <t xml:space="preserve"> Total</t>
  </si>
  <si>
    <t>Merco- sur</t>
  </si>
  <si>
    <t>EXPORTS BY DESTINATION, F.O.B., BY DESTINATION</t>
  </si>
  <si>
    <t>DESTINO DE LAS EXPORTACIONES DE BIENES, FOB</t>
  </si>
  <si>
    <t>IMPORTS OF GOODS, C.I.F., BY ORIGIN</t>
  </si>
  <si>
    <t>ORIGEN DE LAS IMPORTACIONES DE BIENES, CIF</t>
  </si>
  <si>
    <t>g/ Commercial lending rate, local currency.</t>
  </si>
  <si>
    <t>f/ Weighted average of effective interest rates on time deposits.</t>
  </si>
  <si>
    <t>e/ Quarterly average, weighted by the value of goods exports and imports.</t>
  </si>
  <si>
    <t>d/ Figures as of May.</t>
  </si>
  <si>
    <t>c/ Figures as of April.</t>
  </si>
  <si>
    <t>b/ Based on figures in local currency at constant 1994 prices.</t>
  </si>
  <si>
    <t>g/ Tasa de préstamos comerciales en moneda nacional.</t>
  </si>
  <si>
    <t>f/ Promedio ponderado de las tasas sobre depósitos a plazo efectivas</t>
  </si>
  <si>
    <t xml:space="preserve">e/ Promedio trimestral, ponderado por el valor de las exportaciones e importaciones de bienes.  </t>
  </si>
  <si>
    <t>d/ Datos al mes de mayo.</t>
  </si>
  <si>
    <t>c/ Datos al mes de abril.</t>
  </si>
  <si>
    <t>b/ Sobre la base de cifras en moneda nacional a precios constantes de 1994.</t>
  </si>
  <si>
    <t xml:space="preserve">  a percentage of total credit</t>
  </si>
  <si>
    <t>c/</t>
  </si>
  <si>
    <t/>
  </si>
  <si>
    <t xml:space="preserve">   (porcentajes) </t>
  </si>
  <si>
    <t>Non-performing loans as</t>
  </si>
  <si>
    <t>Crédito vencido respecto del crédito total</t>
  </si>
  <si>
    <t xml:space="preserve">   quarter of preceding year) </t>
  </si>
  <si>
    <t>d/</t>
  </si>
  <si>
    <t xml:space="preserve">   del mismo trimestre del año anterior) </t>
  </si>
  <si>
    <t>Domestic credit (variation from same</t>
  </si>
  <si>
    <t xml:space="preserve">Crédito interno (variación respecto </t>
  </si>
  <si>
    <t>International bond issues (millions of dollars)</t>
  </si>
  <si>
    <t xml:space="preserve">- </t>
  </si>
  <si>
    <t>Emisión de bonos internacionales (millones de dólares)</t>
  </si>
  <si>
    <t xml:space="preserve">   Monetary policy rates</t>
  </si>
  <si>
    <t xml:space="preserve">   Tasa de política monetaria</t>
  </si>
  <si>
    <t xml:space="preserve">   Interbank rate </t>
  </si>
  <si>
    <t xml:space="preserve">   Tasa de interés interbancaria </t>
  </si>
  <si>
    <t xml:space="preserve">   Lending rate g/</t>
  </si>
  <si>
    <t xml:space="preserve">   Tasa de interés activa g/</t>
  </si>
  <si>
    <t xml:space="preserve">   Deposit rate f/</t>
  </si>
  <si>
    <t xml:space="preserve">   Tasa de interés pasiva f/</t>
  </si>
  <si>
    <t>Nominal interest rates (annualized percentages)</t>
  </si>
  <si>
    <t>Tasas de interés nominales (porcentajes anualizados)</t>
  </si>
  <si>
    <t xml:space="preserve">  (guaraníes per dollar) </t>
  </si>
  <si>
    <t xml:space="preserve">  (guaraníes por dólar) </t>
  </si>
  <si>
    <t xml:space="preserve">Average nominal exchange rate </t>
  </si>
  <si>
    <t xml:space="preserve">Tipo de cambio nominal promedio </t>
  </si>
  <si>
    <t xml:space="preserve">   (12-month percentage variation)</t>
  </si>
  <si>
    <t xml:space="preserve">   (variación porcentual en 12 meses)</t>
  </si>
  <si>
    <t xml:space="preserve">Consumer prices </t>
  </si>
  <si>
    <t>Precios al consumidor</t>
  </si>
  <si>
    <t>Real effective exchange rate (index: 2005=100) e/</t>
  </si>
  <si>
    <t>Tipo de cambio real efectivo (índice 2005=100) e/</t>
  </si>
  <si>
    <t>Gross international reserves (millions of dollars)</t>
  </si>
  <si>
    <t xml:space="preserve">Reservas internacionales brutas (millones de dólares) </t>
  </si>
  <si>
    <t>Goods imports, c.i.f. (millions of dollars)</t>
  </si>
  <si>
    <t>Importaciones de bienes CIF (millones de dólares)</t>
  </si>
  <si>
    <t>Goods exports, f.o.b. (millions of dollars)</t>
  </si>
  <si>
    <t>Exportaciones de bienes FOB (millones de dólares)</t>
  </si>
  <si>
    <t xml:space="preserve">   quarter of preceding year) b/</t>
  </si>
  <si>
    <t>...</t>
  </si>
  <si>
    <t xml:space="preserve">   del mismo trimestre del año anterior) b/</t>
  </si>
  <si>
    <t xml:space="preserve">Gross domestic product (variation from same </t>
  </si>
  <si>
    <t xml:space="preserve">Producto interno bruto total (variación respecto </t>
  </si>
  <si>
    <t>Trim 2</t>
  </si>
  <si>
    <t>Trim 1</t>
  </si>
  <si>
    <t>Trim 4</t>
  </si>
  <si>
    <t>Trim 3</t>
  </si>
  <si>
    <t>PARAGUAY : MAIN QUARTERLY INDICATORS</t>
  </si>
  <si>
    <t>PARAGUAY : PRINCIPALES INDICADORES TRIMESTRALES</t>
  </si>
  <si>
    <t xml:space="preserve">a/ Cifras preliminares.  </t>
  </si>
  <si>
    <t xml:space="preserve">  Other items</t>
  </si>
  <si>
    <t xml:space="preserve">  Otras partidas</t>
  </si>
  <si>
    <t xml:space="preserve">  Community, social and personal services</t>
  </si>
  <si>
    <t xml:space="preserve">  Servicios comunales, sociales y personales</t>
  </si>
  <si>
    <t xml:space="preserve">  and  business services</t>
  </si>
  <si>
    <t>y servicios prestados a las empresas</t>
  </si>
  <si>
    <t xml:space="preserve">  Financial institutions insurance, real estate</t>
  </si>
  <si>
    <t xml:space="preserve">  Establecimientos financieros, seguros, bienes inmuebles</t>
  </si>
  <si>
    <t xml:space="preserve">  Transport, storage and communications</t>
  </si>
  <si>
    <t xml:space="preserve">  Transporte, almacenamiento y comunicaciones</t>
  </si>
  <si>
    <t xml:space="preserve">    restaurants and hotels </t>
  </si>
  <si>
    <t xml:space="preserve">    restaurantes y hoteles</t>
  </si>
  <si>
    <t xml:space="preserve">  Wholesale and retail commerce,</t>
  </si>
  <si>
    <t xml:space="preserve">  Comercio al por mayor y al por menor, </t>
  </si>
  <si>
    <t xml:space="preserve">  Construction</t>
  </si>
  <si>
    <t xml:space="preserve">  Construcción</t>
  </si>
  <si>
    <t xml:space="preserve">  Electricity, gas and water</t>
  </si>
  <si>
    <t xml:space="preserve">  Electricidad, gas y agua</t>
  </si>
  <si>
    <t xml:space="preserve">  Manufacturing</t>
  </si>
  <si>
    <t xml:space="preserve">  Industria manufacturera</t>
  </si>
  <si>
    <t xml:space="preserve">  Mining</t>
  </si>
  <si>
    <t xml:space="preserve">  Minería</t>
  </si>
  <si>
    <t xml:space="preserve">  Agriculture, livestock, hunting, forestry and fishing</t>
  </si>
  <si>
    <t xml:space="preserve">  Agricultura, ganadería, caza, silvicultura y pesca</t>
  </si>
  <si>
    <t>Gross domestic product b/</t>
  </si>
  <si>
    <t xml:space="preserve">Producto interno bruto </t>
  </si>
  <si>
    <t>(Thousands of guaranies at 1994 constant prices)</t>
  </si>
  <si>
    <t>(En miles de guaraníes a precios constantes de 1994)</t>
  </si>
  <si>
    <t>GROSS DOMESTIC PRODUCT, BY KIND OF ECONOMIC ACTIVITY</t>
  </si>
  <si>
    <t>PIB POR RAMA DE ACTIVIDAD ECONÓMICA</t>
  </si>
  <si>
    <t>Exports of goods and services</t>
  </si>
  <si>
    <t xml:space="preserve">  Exportaciones de bienes y servicios</t>
  </si>
  <si>
    <t>Gross fixed investment</t>
  </si>
  <si>
    <t xml:space="preserve">      Inversión bruta fija</t>
  </si>
  <si>
    <t>Changes in stocks</t>
  </si>
  <si>
    <t xml:space="preserve">      Variación de existencias</t>
  </si>
  <si>
    <t>Gross domestic investment</t>
  </si>
  <si>
    <t xml:space="preserve">    Inversión bruta interna</t>
  </si>
  <si>
    <t>Private</t>
  </si>
  <si>
    <t xml:space="preserve">      Consumo privado</t>
  </si>
  <si>
    <t>General government</t>
  </si>
  <si>
    <t xml:space="preserve">      Gobierno general</t>
  </si>
  <si>
    <t xml:space="preserve">Total consumption </t>
  </si>
  <si>
    <t xml:space="preserve">    Consumo total  </t>
  </si>
  <si>
    <t>Domestic demand</t>
  </si>
  <si>
    <t xml:space="preserve">  Demanda interna</t>
  </si>
  <si>
    <t xml:space="preserve">Total demand </t>
  </si>
  <si>
    <t>Demanda global</t>
  </si>
  <si>
    <t xml:space="preserve">  Imports of goods and services</t>
  </si>
  <si>
    <t>Importaciones de bienes y servicios</t>
  </si>
  <si>
    <t xml:space="preserve">  Gross domestic product</t>
  </si>
  <si>
    <t>Producto interno bruto</t>
  </si>
  <si>
    <t xml:space="preserve">Total  supply </t>
  </si>
  <si>
    <t>Oferta global</t>
  </si>
  <si>
    <t xml:space="preserve">TOTAL SUPPLY AND DEMAND </t>
  </si>
  <si>
    <t>OFERTA Y DEMANDA GLOBALES</t>
  </si>
  <si>
    <t>l/ Refers to the credit extended to the banking sector by the central bank.</t>
  </si>
  <si>
    <t>k/ Commercial lending rate, local currency.</t>
  </si>
  <si>
    <t>j/ Weighted average of effective interest rates on time deposits.</t>
  </si>
  <si>
    <t xml:space="preserve">i/ Urban total.  New measurements have been used since 2010; the data are not comparable with the previous series.  </t>
  </si>
  <si>
    <t>h/ Asunción and urban areas of the Departamento Central. Up to 2009, urban total.</t>
  </si>
  <si>
    <t xml:space="preserve">g/ Nationwide total. </t>
  </si>
  <si>
    <t>f/ Annual average, weighted by the value of goods exports and imports.</t>
  </si>
  <si>
    <t xml:space="preserve">e/ A minus sign (-) indicates an increase in reserve assets. </t>
  </si>
  <si>
    <t xml:space="preserve">d/ Includes errors and omissions.   </t>
  </si>
  <si>
    <t>c/ Based on values calculated in national currency and expressed in current dollars.</t>
  </si>
  <si>
    <t>l/ Crédito del banco central al sector bancario.</t>
  </si>
  <si>
    <t>k/ Tasa de préstamos comerciales en moneda nacional.</t>
  </si>
  <si>
    <t>j/ Promedio ponderado de las tasas sobre depósitos a plazo efectivas</t>
  </si>
  <si>
    <t xml:space="preserve">i/ Total urbano. Nueva medición a partir de 2010; los datos no son comparables con la serie anterior. </t>
  </si>
  <si>
    <t>h/ Asunción y áreas urbanas del Departamento Central. Hasta 2009, total urbano.</t>
  </si>
  <si>
    <t>g/ Total nacional.</t>
  </si>
  <si>
    <t xml:space="preserve">f/ Promedio anual, ponderado por el valor de las exportaciones e importaciones de bienes.  </t>
  </si>
  <si>
    <t xml:space="preserve">e/ El signo menos (-) indica aumento de los activos de reserva. </t>
  </si>
  <si>
    <t xml:space="preserve">d/ Incluye errores y omisiones.   </t>
  </si>
  <si>
    <t xml:space="preserve">c/ Sobre la base de los valores calculados en moneda nacional expresados en dólares corrientes. </t>
  </si>
  <si>
    <t xml:space="preserve">    Foreign-currency deposits </t>
  </si>
  <si>
    <t xml:space="preserve">    Depósitos en moneda extranjera </t>
  </si>
  <si>
    <t xml:space="preserve">    M2 </t>
  </si>
  <si>
    <t xml:space="preserve">  Money (M1) </t>
  </si>
  <si>
    <t xml:space="preserve">  Dinero (M1) </t>
  </si>
  <si>
    <t xml:space="preserve">  Monetary base </t>
  </si>
  <si>
    <t xml:space="preserve">  Base monetaria </t>
  </si>
  <si>
    <t xml:space="preserve">      To the private sector l/</t>
  </si>
  <si>
    <t xml:space="preserve">    Al sector privado l/</t>
  </si>
  <si>
    <t xml:space="preserve">Money and credit </t>
  </si>
  <si>
    <t>Porcentajes del PIB, saldos a fin de año / Percentages of GDP, end-of-year stocks</t>
  </si>
  <si>
    <t xml:space="preserve">Moneda y crédito </t>
  </si>
  <si>
    <t xml:space="preserve">    External </t>
  </si>
  <si>
    <t xml:space="preserve">    Externa </t>
  </si>
  <si>
    <t xml:space="preserve">    Domestic </t>
  </si>
  <si>
    <t xml:space="preserve">    Interna </t>
  </si>
  <si>
    <t xml:space="preserve">  Central government public debt  </t>
  </si>
  <si>
    <t xml:space="preserve">  Deuda del gobierno central </t>
  </si>
  <si>
    <t xml:space="preserve">  Overall balance </t>
  </si>
  <si>
    <t xml:space="preserve">  Resultado global </t>
  </si>
  <si>
    <t xml:space="preserve">  Primary balance </t>
  </si>
  <si>
    <t xml:space="preserve">  Resultado primario </t>
  </si>
  <si>
    <t xml:space="preserve">    Capital expenditure </t>
  </si>
  <si>
    <t xml:space="preserve">    Gastos de capital </t>
  </si>
  <si>
    <t xml:space="preserve">      Interest </t>
  </si>
  <si>
    <t xml:space="preserve">      Intereses </t>
  </si>
  <si>
    <t xml:space="preserve">   Current expenditure </t>
  </si>
  <si>
    <t xml:space="preserve">    Gastos corrientes </t>
  </si>
  <si>
    <t xml:space="preserve">  Total expenditure </t>
  </si>
  <si>
    <t xml:space="preserve">  Gastos totales </t>
  </si>
  <si>
    <t xml:space="preserve">      Tax revenue </t>
  </si>
  <si>
    <t xml:space="preserve">      Ingresos tributarios </t>
  </si>
  <si>
    <t xml:space="preserve">  Total revenue </t>
  </si>
  <si>
    <t xml:space="preserve">  Ingresos totales </t>
  </si>
  <si>
    <t xml:space="preserve">Central government </t>
  </si>
  <si>
    <t xml:space="preserve">Porcentajes de PIB / Percentajes of GDP </t>
  </si>
  <si>
    <t xml:space="preserve">Gobierno central </t>
  </si>
  <si>
    <t xml:space="preserve">   Nominal lending rate k/</t>
  </si>
  <si>
    <t xml:space="preserve">   Tasa de interés activa nominal k/</t>
  </si>
  <si>
    <t xml:space="preserve">   Nominal deposit rate j/</t>
  </si>
  <si>
    <t xml:space="preserve">   Tasa de interés pasiva nominal j/</t>
  </si>
  <si>
    <t xml:space="preserve">   Variation in average real wage </t>
  </si>
  <si>
    <t xml:space="preserve">   Variación de la remuneración media real </t>
  </si>
  <si>
    <t xml:space="preserve">     (annual average) </t>
  </si>
  <si>
    <t xml:space="preserve">     (promedio anual) </t>
  </si>
  <si>
    <t xml:space="preserve">   Variation in nominal exchange rate </t>
  </si>
  <si>
    <t xml:space="preserve">   Variación del tipo de cambio nominal </t>
  </si>
  <si>
    <t xml:space="preserve">     (December-December) </t>
  </si>
  <si>
    <t xml:space="preserve">     (diciembre a diciembre) </t>
  </si>
  <si>
    <t xml:space="preserve">   Variation in consumer prices </t>
  </si>
  <si>
    <t xml:space="preserve">   Variación de los precios al consumidor </t>
  </si>
  <si>
    <t xml:space="preserve">Prices </t>
  </si>
  <si>
    <t xml:space="preserve">Porcentajes anuales / Annual percentages </t>
  </si>
  <si>
    <t xml:space="preserve">Precios </t>
  </si>
  <si>
    <t xml:space="preserve">  Visible underemployment rate i/</t>
  </si>
  <si>
    <t xml:space="preserve">  Tasa de subempleo visible i/</t>
  </si>
  <si>
    <t xml:space="preserve">  Open unemployment rate h/</t>
  </si>
  <si>
    <t xml:space="preserve">  Tasa de desempleo abierto h/</t>
  </si>
  <si>
    <t xml:space="preserve">  Labour force participation rate g/</t>
  </si>
  <si>
    <t xml:space="preserve">  Tasa de actividad g/</t>
  </si>
  <si>
    <t xml:space="preserve">Employment </t>
  </si>
  <si>
    <t xml:space="preserve">Tasas anuales medias / Average annual rates </t>
  </si>
  <si>
    <t xml:space="preserve">Empleo </t>
  </si>
  <si>
    <t xml:space="preserve">  Total gross external debt (millions of dollars) </t>
  </si>
  <si>
    <t xml:space="preserve">  Deuda externa bruta total (millones de dólares) </t>
  </si>
  <si>
    <t xml:space="preserve">  Net resource transfer (millions of dollars) </t>
  </si>
  <si>
    <t xml:space="preserve">  Transferencia neta de recursos (millones de dólares) </t>
  </si>
  <si>
    <t xml:space="preserve">     (index: 2005=100) </t>
  </si>
  <si>
    <t xml:space="preserve">     (índice 2005=100) </t>
  </si>
  <si>
    <t xml:space="preserve">  Terms of trade for goods </t>
  </si>
  <si>
    <t xml:space="preserve">  Relación de precios del intercambio de bienes </t>
  </si>
  <si>
    <t xml:space="preserve">  Real effective exchange rate (index: 2005=100) f/</t>
  </si>
  <si>
    <t xml:space="preserve">  Tipo de cambio real efectivo (índice 2005=100) f/</t>
  </si>
  <si>
    <t xml:space="preserve">Other external-sector indicators </t>
  </si>
  <si>
    <t xml:space="preserve">Otros indicadores del sector externo </t>
  </si>
  <si>
    <t xml:space="preserve">     Other financing</t>
  </si>
  <si>
    <t xml:space="preserve">     Otro financiamiento</t>
  </si>
  <si>
    <t xml:space="preserve">     Variation in reserve assets e/</t>
  </si>
  <si>
    <t xml:space="preserve">     Variación en activos de reserva e/</t>
  </si>
  <si>
    <t xml:space="preserve">   Overall balance </t>
  </si>
  <si>
    <t xml:space="preserve">   Balanza global </t>
  </si>
  <si>
    <t xml:space="preserve">    Other capital movements </t>
  </si>
  <si>
    <t xml:space="preserve">     Otros movimientos de capital </t>
  </si>
  <si>
    <t xml:space="preserve">     Net foreign direct investment </t>
  </si>
  <si>
    <t xml:space="preserve">     Inversión extranjera directa neta </t>
  </si>
  <si>
    <t xml:space="preserve">   Capital and financial balance d/</t>
  </si>
  <si>
    <t xml:space="preserve">   Balanzas de capital y financiera d/</t>
  </si>
  <si>
    <t xml:space="preserve">     Net current transfers </t>
  </si>
  <si>
    <t xml:space="preserve">     Balanza de transferencias corrientes </t>
  </si>
  <si>
    <t xml:space="preserve">     Income balance </t>
  </si>
  <si>
    <t xml:space="preserve">     Balanza de renta </t>
  </si>
  <si>
    <t xml:space="preserve">     Services trade balance </t>
  </si>
  <si>
    <t xml:space="preserve">     Balanza de servicios </t>
  </si>
  <si>
    <t xml:space="preserve">       Imports, f.o.b. </t>
  </si>
  <si>
    <t xml:space="preserve">       Importaciones FOB </t>
  </si>
  <si>
    <t xml:space="preserve">       Exports, f.o.b. </t>
  </si>
  <si>
    <t xml:space="preserve">       Exportaciones FOB </t>
  </si>
  <si>
    <t xml:space="preserve">    Goods balance </t>
  </si>
  <si>
    <t xml:space="preserve">     Balanza de bienes </t>
  </si>
  <si>
    <t xml:space="preserve">  Current account balance </t>
  </si>
  <si>
    <t xml:space="preserve">   Balanza de cuenta corriente </t>
  </si>
  <si>
    <t xml:space="preserve">Balance of payments </t>
  </si>
  <si>
    <t xml:space="preserve">Millones de dólares / Millions of dollars </t>
  </si>
  <si>
    <t xml:space="preserve">Balanza de pagos </t>
  </si>
  <si>
    <t xml:space="preserve">     External saving </t>
  </si>
  <si>
    <t xml:space="preserve">     Ahorro externo </t>
  </si>
  <si>
    <t xml:space="preserve">     National saving </t>
  </si>
  <si>
    <t xml:space="preserve">     Ahorro nacional </t>
  </si>
  <si>
    <t xml:space="preserve">  Gross capital formation </t>
  </si>
  <si>
    <t xml:space="preserve">  Formación bruta de capital </t>
  </si>
  <si>
    <t>Investment and saving c/</t>
  </si>
  <si>
    <t>Inversión y ahorro c/</t>
  </si>
  <si>
    <t xml:space="preserve">  Imports (goods and services) </t>
  </si>
  <si>
    <t xml:space="preserve">  Importaciones de bienes y servicios </t>
  </si>
  <si>
    <t xml:space="preserve">  Exports (goods and services) </t>
  </si>
  <si>
    <t xml:space="preserve">  Exportaciones de bienes y servicios </t>
  </si>
  <si>
    <t xml:space="preserve">     Private consumption </t>
  </si>
  <si>
    <t xml:space="preserve">     Consumo privado </t>
  </si>
  <si>
    <t xml:space="preserve">     Government consumption </t>
  </si>
  <si>
    <t xml:space="preserve">     Consumo del gobierno </t>
  </si>
  <si>
    <t xml:space="preserve">  Final consumption expenditure </t>
  </si>
  <si>
    <t xml:space="preserve">  Gasto de consumo final </t>
  </si>
  <si>
    <t xml:space="preserve">Gross domestic product, by type of expenditure </t>
  </si>
  <si>
    <t xml:space="preserve">Producto interno bruto por tipo de gasto </t>
  </si>
  <si>
    <t xml:space="preserve">  Community, social and personal services </t>
  </si>
  <si>
    <t xml:space="preserve">  Servicios comunales, sociales y personales </t>
  </si>
  <si>
    <t xml:space="preserve">    estate and business services </t>
  </si>
  <si>
    <t xml:space="preserve">    inmuebles y servicios prestados a las empresas </t>
  </si>
  <si>
    <t xml:space="preserve">  Financial institutions, insurance, real </t>
  </si>
  <si>
    <t xml:space="preserve">  Establecimientos financieros, seguros, bienes </t>
  </si>
  <si>
    <t xml:space="preserve">  Transport, storage and communications </t>
  </si>
  <si>
    <t xml:space="preserve">  Transporte, almacenamiento y comunicaciones </t>
  </si>
  <si>
    <t xml:space="preserve">    restaurantes y hoteles </t>
  </si>
  <si>
    <t xml:space="preserve">  Wholesale and retail commerce, </t>
  </si>
  <si>
    <t xml:space="preserve">  Construction </t>
  </si>
  <si>
    <t xml:space="preserve">  Construcción </t>
  </si>
  <si>
    <t xml:space="preserve">  Electricity, gas and water </t>
  </si>
  <si>
    <t xml:space="preserve">  Electricidad, gas y agua </t>
  </si>
  <si>
    <t xml:space="preserve">  Manufacturing </t>
  </si>
  <si>
    <t xml:space="preserve">  Industrias manufactureras </t>
  </si>
  <si>
    <t xml:space="preserve">  Mining and quarrying </t>
  </si>
  <si>
    <t xml:space="preserve">  Explotación de minas y canteras </t>
  </si>
  <si>
    <t xml:space="preserve">  Agriculture, livestock, hunting, forestry and fishing </t>
  </si>
  <si>
    <t xml:space="preserve">  Agricultura, ganadería, caza, silvicultura y pesca </t>
  </si>
  <si>
    <t xml:space="preserve">Gross domestic product, by sector </t>
  </si>
  <si>
    <t xml:space="preserve">Producto interno bruto sectorial </t>
  </si>
  <si>
    <t xml:space="preserve">Per capita gross domestic product </t>
  </si>
  <si>
    <t xml:space="preserve">Producto interno bruto por habitante </t>
  </si>
  <si>
    <t xml:space="preserve">Gross domestic product </t>
  </si>
  <si>
    <t xml:space="preserve">Producto interno bruto total </t>
  </si>
  <si>
    <t>Tasas de variación anual / Annual growth rates b/</t>
  </si>
  <si>
    <t xml:space="preserve">PARAGUAY : MAIN ECONOMIC INDICATORS </t>
  </si>
  <si>
    <t xml:space="preserve">PARAGUAY : PRINCIPALES INDICADORES ECONÓMICOS  </t>
  </si>
  <si>
    <t xml:space="preserve">    Exceptional financing                               </t>
  </si>
  <si>
    <t xml:space="preserve">  Financiamiento excepcional                                </t>
  </si>
  <si>
    <t xml:space="preserve">    Use of IMF credit and loans               </t>
  </si>
  <si>
    <t xml:space="preserve">  Uso del crédito y préstamos del FMI               </t>
  </si>
  <si>
    <t xml:space="preserve">    Reserve assets                                        </t>
  </si>
  <si>
    <t xml:space="preserve">  Activos de reserva                                        </t>
  </si>
  <si>
    <t xml:space="preserve">  Reserves and related items</t>
  </si>
  <si>
    <t>Reservas y partidas conexas</t>
  </si>
  <si>
    <t>Balanza global</t>
  </si>
  <si>
    <t xml:space="preserve">  Errors and omissions</t>
  </si>
  <si>
    <t>Errores y omisiones</t>
  </si>
  <si>
    <t xml:space="preserve">    Other sectors                                        </t>
  </si>
  <si>
    <t xml:space="preserve">    Otros sectores                                        </t>
  </si>
  <si>
    <t xml:space="preserve">    Banks                                                </t>
  </si>
  <si>
    <t xml:space="preserve">    Bancos                                                </t>
  </si>
  <si>
    <t xml:space="preserve">    General government</t>
  </si>
  <si>
    <t xml:space="preserve">    Gobierno general                                      </t>
  </si>
  <si>
    <t xml:space="preserve">    Monetary authorities                                </t>
  </si>
  <si>
    <t xml:space="preserve">    Autoridades monetarias                                </t>
  </si>
  <si>
    <t xml:space="preserve">  Other investment liabilities                                 </t>
  </si>
  <si>
    <t xml:space="preserve">  Pasivos de otra inversión                                 </t>
  </si>
  <si>
    <t xml:space="preserve">    Other sectors</t>
  </si>
  <si>
    <t xml:space="preserve">    Banks</t>
  </si>
  <si>
    <t xml:space="preserve">    General government                                      </t>
  </si>
  <si>
    <t xml:space="preserve">    Monetary authorities</t>
  </si>
  <si>
    <t xml:space="preserve">  Other investment assets</t>
  </si>
  <si>
    <t xml:space="preserve">  Activos de otra inversión                                 </t>
  </si>
  <si>
    <t xml:space="preserve">    Debt securities</t>
  </si>
  <si>
    <t xml:space="preserve">    Títulos de deuda</t>
  </si>
  <si>
    <t xml:space="preserve">    Equity securities                </t>
  </si>
  <si>
    <t xml:space="preserve">    Títulos de participación en el capital                </t>
  </si>
  <si>
    <t xml:space="preserve">  Portfolio investment liabilities                           </t>
  </si>
  <si>
    <t xml:space="preserve">  Pasivos de inversión de cartera                           </t>
  </si>
  <si>
    <t xml:space="preserve">  Portfolio investment assets</t>
  </si>
  <si>
    <t xml:space="preserve">  Activos de inversión de cartera                           </t>
  </si>
  <si>
    <t xml:space="preserve">  Direct investment in reporting economy               </t>
  </si>
  <si>
    <t xml:space="preserve">  Inversión directa en la economía declarante               </t>
  </si>
  <si>
    <t xml:space="preserve">  Direct investment abroad                        </t>
  </si>
  <si>
    <t xml:space="preserve">  Inversión directa en el extranjero                        </t>
  </si>
  <si>
    <t xml:space="preserve">Financial account balance </t>
  </si>
  <si>
    <t xml:space="preserve">Balanza en la cuenta financiera </t>
  </si>
  <si>
    <t xml:space="preserve">Capital account balance </t>
  </si>
  <si>
    <t xml:space="preserve">Balanza en la cuenta de capital </t>
  </si>
  <si>
    <t xml:space="preserve">  Net current transfers</t>
  </si>
  <si>
    <t xml:space="preserve">  Balanza de transferencias corrientes                     </t>
  </si>
  <si>
    <t xml:space="preserve">  Current transfers  (debit)                      </t>
  </si>
  <si>
    <t xml:space="preserve">  Transferencias corrientes  (débito)                      </t>
  </si>
  <si>
    <t xml:space="preserve">  Current transfers (credit)</t>
  </si>
  <si>
    <t xml:space="preserve">  Transferencias corrientes (crédito)</t>
  </si>
  <si>
    <t xml:space="preserve">  Income balance</t>
  </si>
  <si>
    <t xml:space="preserve">  Balanza de renta</t>
  </si>
  <si>
    <t xml:space="preserve">      Other investment (interest paid)</t>
  </si>
  <si>
    <t xml:space="preserve">      Otra inversión (intereses pagados)</t>
  </si>
  <si>
    <t xml:space="preserve">      Portfolio investment</t>
  </si>
  <si>
    <t xml:space="preserve">      De cartera</t>
  </si>
  <si>
    <t xml:space="preserve">      Direct investment (profits and dividends)</t>
  </si>
  <si>
    <t xml:space="preserve">      Directa (utilidades y dividendos)</t>
  </si>
  <si>
    <t xml:space="preserve">    Investment income</t>
  </si>
  <si>
    <t xml:space="preserve">    Renta de la inversión</t>
  </si>
  <si>
    <t xml:space="preserve">    Compensation of employees</t>
  </si>
  <si>
    <t xml:space="preserve">    Remuneración de empleados</t>
  </si>
  <si>
    <t xml:space="preserve">  Income (debit)</t>
  </si>
  <si>
    <t xml:space="preserve">  Renta (débito)</t>
  </si>
  <si>
    <t xml:space="preserve">      Other investment (interest received)</t>
  </si>
  <si>
    <t xml:space="preserve">      Otra inversión (intereses recibidos)</t>
  </si>
  <si>
    <t xml:space="preserve">  Income (credit)</t>
  </si>
  <si>
    <t xml:space="preserve">  Renta (crédito)</t>
  </si>
  <si>
    <t xml:space="preserve">  Goods and services balance</t>
  </si>
  <si>
    <t xml:space="preserve">  Balanza de bienes y servicios</t>
  </si>
  <si>
    <t xml:space="preserve">    Other services</t>
  </si>
  <si>
    <t xml:space="preserve">    Otros servicios</t>
  </si>
  <si>
    <t xml:space="preserve">    Travel</t>
  </si>
  <si>
    <t xml:space="preserve">    Viajes</t>
  </si>
  <si>
    <t xml:space="preserve">    Transport</t>
  </si>
  <si>
    <t xml:space="preserve">    Transporte</t>
  </si>
  <si>
    <t xml:space="preserve">  Services (debit)</t>
  </si>
  <si>
    <t xml:space="preserve">  Servicios (débito)</t>
  </si>
  <si>
    <t xml:space="preserve">    Other services </t>
  </si>
  <si>
    <t xml:space="preserve">  Services (credit)</t>
  </si>
  <si>
    <t xml:space="preserve">  Servicios (crédito)</t>
  </si>
  <si>
    <t xml:space="preserve">  Goods balance</t>
  </si>
  <si>
    <t xml:space="preserve">  Balanza de bienes</t>
  </si>
  <si>
    <t xml:space="preserve">  Imports of goods, f.o.b.</t>
  </si>
  <si>
    <t xml:space="preserve">  Importaciones de bienes FOB</t>
  </si>
  <si>
    <t xml:space="preserve">  Exports of goods, f.o.b.</t>
  </si>
  <si>
    <t xml:space="preserve">  Exportaciones de bienes FOB</t>
  </si>
  <si>
    <t>Current account balance</t>
  </si>
  <si>
    <t>Balanza en la cuenta corriente</t>
  </si>
  <si>
    <t>b/</t>
  </si>
  <si>
    <t>BALANCE OF PAYMENTS a/</t>
  </si>
  <si>
    <t>BALANZA DE PAGOS a/</t>
  </si>
  <si>
    <t>Source: Economic Commission for Latin America and the Caribbean (ECLAC), on the basis of revised figures provided by the Ministry of Finance.</t>
  </si>
  <si>
    <t>Fuente: Comisión Económica para América Latina y el Caribe (CEPAL), sobre la base de cifras del Ministerio de Hacienda.</t>
  </si>
  <si>
    <t>Overall balance</t>
  </si>
  <si>
    <t>Resultado global</t>
  </si>
  <si>
    <t>Primary balance</t>
  </si>
  <si>
    <t>Resultado primario</t>
  </si>
  <si>
    <t xml:space="preserve">  Net lending</t>
  </si>
  <si>
    <t xml:space="preserve">  Concesión de préstamo menos recuperación</t>
  </si>
  <si>
    <t xml:space="preserve">    Other</t>
  </si>
  <si>
    <t xml:space="preserve">    Otros gastos de capital</t>
  </si>
  <si>
    <t xml:space="preserve">    Capital transfers</t>
  </si>
  <si>
    <t xml:space="preserve">    Transferencias de capital</t>
  </si>
  <si>
    <t xml:space="preserve">    Real investment</t>
  </si>
  <si>
    <t xml:space="preserve">    Adquisición de activos de capital fijo</t>
  </si>
  <si>
    <t xml:space="preserve">  Capital expenditure</t>
  </si>
  <si>
    <t xml:space="preserve">  Gastos de capital</t>
  </si>
  <si>
    <t xml:space="preserve">    Otros gastos corrientes</t>
  </si>
  <si>
    <t xml:space="preserve">    Transfers</t>
  </si>
  <si>
    <t xml:space="preserve">    Subsidios y otras transferencias corrientes</t>
  </si>
  <si>
    <t xml:space="preserve">    Interest payments on public debt</t>
  </si>
  <si>
    <t xml:space="preserve">    Pagos de intereses</t>
  </si>
  <si>
    <t xml:space="preserve">    Goods and services</t>
  </si>
  <si>
    <t xml:space="preserve">    Compras de bienes y servicios</t>
  </si>
  <si>
    <t xml:space="preserve">    Staff costs</t>
  </si>
  <si>
    <t xml:space="preserve">    Sueldos y salarios</t>
  </si>
  <si>
    <t xml:space="preserve">  Current expenditure</t>
  </si>
  <si>
    <t xml:space="preserve">  Gastos corrientes</t>
  </si>
  <si>
    <t>Total expenditure</t>
  </si>
  <si>
    <t>Gasto total</t>
  </si>
  <si>
    <t xml:space="preserve">    Grants</t>
  </si>
  <si>
    <t xml:space="preserve">    Donaciones externas</t>
  </si>
  <si>
    <t xml:space="preserve">  Capital revenue</t>
  </si>
  <si>
    <t xml:space="preserve">  Ingresos de capital</t>
  </si>
  <si>
    <t xml:space="preserve">    Non-tax revenues</t>
  </si>
  <si>
    <t xml:space="preserve">    Ingresos no tributarios</t>
  </si>
  <si>
    <t xml:space="preserve">    Tax revenues</t>
  </si>
  <si>
    <t xml:space="preserve">    Ingresos tributarios</t>
  </si>
  <si>
    <t xml:space="preserve">  Current revenue</t>
  </si>
  <si>
    <t xml:space="preserve">  Ingresos corrientes</t>
  </si>
  <si>
    <t>Total revenue</t>
  </si>
  <si>
    <t>Ingreso total</t>
  </si>
  <si>
    <t>(Millions of guaranies)</t>
  </si>
  <si>
    <t>(En millones de guaraníes)</t>
  </si>
  <si>
    <t>REVENUES AND EXPENDITURES OF THE CENTRAL GOVERNMENT</t>
  </si>
  <si>
    <t>INGRESOS Y GASTOS DEL GOBIERNO CENTRAL</t>
  </si>
  <si>
    <t>Total taxes including social security contributions</t>
  </si>
  <si>
    <t>Total ingresos tributarios (incl. seg. social)</t>
  </si>
  <si>
    <t xml:space="preserve">  Social security contributions</t>
  </si>
  <si>
    <t xml:space="preserve">  Contribuciones a la seguridad social</t>
  </si>
  <si>
    <t xml:space="preserve">  Other taxes</t>
  </si>
  <si>
    <t xml:space="preserve">  Otros impuestos</t>
  </si>
  <si>
    <t xml:space="preserve">    Other indirect taxes</t>
  </si>
  <si>
    <t xml:space="preserve">    Otros indirectos</t>
  </si>
  <si>
    <t xml:space="preserve">    Taxes on international trade and transactions</t>
  </si>
  <si>
    <t xml:space="preserve">    Comercio y transacciones internacionales</t>
  </si>
  <si>
    <t xml:space="preserve">    Excises</t>
  </si>
  <si>
    <t xml:space="preserve">    Específicos sobre bienes y servicios</t>
  </si>
  <si>
    <t xml:space="preserve">    General taxes on goods and services</t>
  </si>
  <si>
    <t xml:space="preserve">    Generales sobre bienes y servicios</t>
  </si>
  <si>
    <t xml:space="preserve">  Indirect taxes</t>
  </si>
  <si>
    <t xml:space="preserve">  Ingresos tributarios indirectos</t>
  </si>
  <si>
    <t xml:space="preserve">    Other direct taxes</t>
  </si>
  <si>
    <t xml:space="preserve">      Otros directos</t>
  </si>
  <si>
    <t xml:space="preserve">    Taxes on property</t>
  </si>
  <si>
    <t xml:space="preserve">      Propiedad</t>
  </si>
  <si>
    <t xml:space="preserve">      Unallocable </t>
  </si>
  <si>
    <t xml:space="preserve">        No clasificables</t>
  </si>
  <si>
    <t xml:space="preserve">      Payable by corporations and other enterprices</t>
  </si>
  <si>
    <t xml:space="preserve">        Corporaciones y otras empresas</t>
  </si>
  <si>
    <t xml:space="preserve">      Payable by individuals</t>
  </si>
  <si>
    <t xml:space="preserve">        Personas físicas</t>
  </si>
  <si>
    <t xml:space="preserve">    Taxes on income, profits, and capital gains</t>
  </si>
  <si>
    <t xml:space="preserve">      Ingreso, utilidades y ganancias de capital</t>
  </si>
  <si>
    <t xml:space="preserve">  Direct taxes</t>
  </si>
  <si>
    <t xml:space="preserve">  Ingresos tributarios directos</t>
  </si>
  <si>
    <t>Taxes</t>
  </si>
  <si>
    <t>Total ingresos tributarios</t>
  </si>
  <si>
    <t>TAX REVENUES OF THE CENTRAL GOVERNMENT</t>
  </si>
  <si>
    <t>INGRESOS TRIBUTARIOS DEL GOBIERNO CENTRAL</t>
  </si>
  <si>
    <t>16</t>
  </si>
  <si>
    <t>IMPORTS OF GOODS, CIF, BY ORIGIN</t>
  </si>
  <si>
    <t xml:space="preserve">ORIGEN DE LAS IMPORTACIONES DE BIENES, CIF </t>
  </si>
  <si>
    <t xml:space="preserve">EXPORTS OF GOODS, FOB, BY DESTINATION </t>
  </si>
  <si>
    <t xml:space="preserve">DESTINO DE LAS EXPORTACIONES DE BIENES, FOB </t>
  </si>
  <si>
    <t>IMPORTS OF GOODS, CIF</t>
  </si>
  <si>
    <t>VALOR DE LAS IMPORTACIONES DE BIENES, CIF</t>
  </si>
  <si>
    <t>EXPORTS OF GOODS, FOB</t>
  </si>
  <si>
    <t>VALOR DE LAS EXPORTACIONES DE BIENES, FOB</t>
  </si>
  <si>
    <t>BALANCE OF PAYMENTS</t>
  </si>
  <si>
    <t xml:space="preserve">BALANZA DE PAGOS </t>
  </si>
  <si>
    <t>MANUFACTURING OUTPUT</t>
  </si>
  <si>
    <t>INDICADORES DE LA PRODUCCIÓN MANUFACTURERA</t>
  </si>
  <si>
    <t>TOTAL SUPPLY AND DEMAND</t>
  </si>
  <si>
    <t>PRODUCTO INTERNO BRUTO POR RAMAS DE ACTIVIDAD ECONÓMICA</t>
  </si>
  <si>
    <t>MAIN QUARTERLY INDICATORS</t>
  </si>
  <si>
    <t>PRINCIPALES INDICADORES TRIMESTRALES</t>
  </si>
  <si>
    <t>MAIN ECONOMIC INDICATORS</t>
  </si>
  <si>
    <t>PRINCIPALES INDICADORES ECONÓMICOS</t>
  </si>
  <si>
    <t>STATISTICAL ANNEX</t>
  </si>
  <si>
    <t>ANEXO ESTADÍSTICO</t>
  </si>
  <si>
    <t>MONETARY SURVEY OF THE CENTRAL BANK</t>
  </si>
  <si>
    <t>a/ Versión analítica, elaborada sobre la base de Fondo Monetario Internacional, Manual de Balanza de pagos, quinta edición.</t>
  </si>
  <si>
    <t>b/ Cifras preliminares.</t>
  </si>
  <si>
    <t>a/ Analitical version, on the basis of International Monetary Fund, Balance of Payments Manual, fifth edition.</t>
  </si>
  <si>
    <t>b/ Preliminary figures.</t>
  </si>
  <si>
    <t xml:space="preserve"> - </t>
  </si>
  <si>
    <t>Asia, Australia y Oceanía/ Asia, Australia and Oceania</t>
  </si>
  <si>
    <t>Los totales pueden no coincidir con los registrados en la balanza de pagos y en los cuadros de comercio exterior clasificados por tipos de productos, debido a</t>
  </si>
  <si>
    <t>diferencias metodológicas y por corresponder a distintas fuentes estadísticas respectivamente.</t>
  </si>
  <si>
    <t>The figures shown here may not coincide with the figures appearing in the balance of payments and in the tables on foreign trade flows broken down by type of</t>
  </si>
  <si>
    <t>product, due to methodological differences and to various statistical sources, respectively.</t>
  </si>
</sst>
</file>

<file path=xl/styles.xml><?xml version="1.0" encoding="utf-8"?>
<styleSheet xmlns="http://schemas.openxmlformats.org/spreadsheetml/2006/main">
  <numFmts count="17">
    <numFmt numFmtId="41" formatCode="_(* #,##0_);_(* \(#,##0\);_(* &quot;-&quot;_);_(@_)"/>
    <numFmt numFmtId="44" formatCode="_(&quot;$&quot;* #,##0.00_);_(&quot;$&quot;* \(#,##0.00\);_(&quot;$&quot;* &quot;-&quot;??_);_(@_)"/>
    <numFmt numFmtId="43" formatCode="_(* #,##0.00_);_(* \(#,##0.00\);_(* &quot;-&quot;??_);_(@_)"/>
    <numFmt numFmtId="164" formatCode="0.0_)"/>
    <numFmt numFmtId="165" formatCode="#,##0.0_);\(#,##0.0\)"/>
    <numFmt numFmtId="166" formatCode="0.0"/>
    <numFmt numFmtId="167" formatCode="###\ ##0"/>
    <numFmt numFmtId="168" formatCode="#\ ##0"/>
    <numFmt numFmtId="169" formatCode="#,##0.000"/>
    <numFmt numFmtId="170" formatCode="#,##0.0000"/>
    <numFmt numFmtId="171" formatCode="#\ ###\ ###\ ##0\ "/>
    <numFmt numFmtId="172" formatCode="\$#,##0\ ;\(\$#,##0\)"/>
    <numFmt numFmtId="173" formatCode="[$-409]mmm/yy;@"/>
    <numFmt numFmtId="174" formatCode="_-* #,##0.00_-;\-* #,##0.00_-;_-* &quot;-&quot;??_-;_-@_-"/>
    <numFmt numFmtId="175" formatCode="#,##0.0"/>
    <numFmt numFmtId="176" formatCode="#\ ###\ ##0"/>
    <numFmt numFmtId="177" formatCode="###\ ##0.0"/>
  </numFmts>
  <fonts count="48">
    <font>
      <sz val="8"/>
      <name val="Arial"/>
    </font>
    <font>
      <sz val="11"/>
      <color theme="1"/>
      <name val="Calibri"/>
      <family val="2"/>
      <scheme val="minor"/>
    </font>
    <font>
      <sz val="8"/>
      <name val="Arial"/>
      <family val="2"/>
    </font>
    <font>
      <sz val="10"/>
      <name val="Arial"/>
      <family val="2"/>
    </font>
    <font>
      <sz val="10"/>
      <name val="Courier"/>
      <family val="3"/>
    </font>
    <font>
      <b/>
      <sz val="8"/>
      <color indexed="8"/>
      <name val="Helvetica"/>
      <family val="2"/>
    </font>
    <font>
      <sz val="8"/>
      <color indexed="8"/>
      <name val="Helvetica"/>
      <family val="2"/>
    </font>
    <font>
      <b/>
      <sz val="8"/>
      <name val="Helvetica"/>
      <family val="2"/>
    </font>
    <font>
      <sz val="8"/>
      <name val="Helvetica"/>
      <family val="2"/>
    </font>
    <font>
      <b/>
      <sz val="8"/>
      <color indexed="8"/>
      <name val="Arial"/>
      <family val="2"/>
    </font>
    <font>
      <sz val="9"/>
      <name val="Tms Rmn"/>
    </font>
    <font>
      <sz val="11"/>
      <color indexed="8"/>
      <name val="Calibri"/>
      <family val="2"/>
    </font>
    <font>
      <sz val="11"/>
      <color indexed="9"/>
      <name val="Calibri"/>
      <family val="2"/>
    </font>
    <font>
      <sz val="7"/>
      <name val="SwitzerlandLight"/>
    </font>
    <font>
      <sz val="11"/>
      <color indexed="17"/>
      <name val="Calibri"/>
      <family val="2"/>
    </font>
    <font>
      <b/>
      <sz val="11"/>
      <color indexed="10"/>
      <name val="Calibri"/>
      <family val="2"/>
    </font>
    <font>
      <b/>
      <sz val="11"/>
      <color indexed="9"/>
      <name val="Calibri"/>
      <family val="2"/>
    </font>
    <font>
      <sz val="11"/>
      <color indexed="10"/>
      <name val="Calibri"/>
      <family val="2"/>
    </font>
    <font>
      <sz val="10"/>
      <color indexed="24"/>
      <name val="Arial"/>
      <family val="2"/>
    </font>
    <font>
      <b/>
      <sz val="11"/>
      <color indexed="62"/>
      <name val="Calibri"/>
      <family val="2"/>
    </font>
    <font>
      <sz val="11"/>
      <color indexed="62"/>
      <name val="Calibri"/>
      <family val="2"/>
    </font>
    <font>
      <sz val="11"/>
      <color indexed="20"/>
      <name val="Calibri"/>
      <family val="2"/>
    </font>
    <font>
      <b/>
      <sz val="11"/>
      <color indexed="63"/>
      <name val="Calibri"/>
      <family val="2"/>
    </font>
    <font>
      <i/>
      <sz val="11"/>
      <color indexed="23"/>
      <name val="Calibri"/>
      <family val="2"/>
    </font>
    <font>
      <b/>
      <sz val="18"/>
      <color indexed="62"/>
      <name val="Cambria"/>
      <family val="2"/>
    </font>
    <font>
      <b/>
      <sz val="15"/>
      <color indexed="62"/>
      <name val="Calibri"/>
      <family val="2"/>
    </font>
    <font>
      <b/>
      <sz val="13"/>
      <color indexed="62"/>
      <name val="Calibri"/>
      <family val="2"/>
    </font>
    <font>
      <b/>
      <sz val="18"/>
      <color indexed="56"/>
      <name val="Cambria"/>
      <family val="2"/>
    </font>
    <font>
      <sz val="8"/>
      <color theme="1"/>
      <name val="Helvetica"/>
      <family val="2"/>
    </font>
    <font>
      <b/>
      <sz val="8"/>
      <color theme="1"/>
      <name val="Helvetica"/>
      <family val="2"/>
    </font>
    <font>
      <vertAlign val="superscript"/>
      <sz val="8"/>
      <color theme="1"/>
      <name val="Helvetica"/>
      <family val="2"/>
    </font>
    <font>
      <b/>
      <sz val="9"/>
      <color theme="1"/>
      <name val="Helvetica"/>
      <family val="2"/>
    </font>
    <font>
      <b/>
      <sz val="9"/>
      <name val="Helvetica"/>
      <family val="2"/>
    </font>
    <font>
      <sz val="8"/>
      <color theme="1"/>
      <name val="Calibri"/>
      <family val="2"/>
      <scheme val="minor"/>
    </font>
    <font>
      <b/>
      <sz val="8"/>
      <color theme="1"/>
      <name val="Calibri"/>
      <family val="2"/>
      <scheme val="minor"/>
    </font>
    <font>
      <b/>
      <sz val="9"/>
      <color theme="1"/>
      <name val="Calibri"/>
      <family val="2"/>
      <scheme val="minor"/>
    </font>
    <font>
      <sz val="8"/>
      <name val="Calibri"/>
      <family val="2"/>
      <scheme val="minor"/>
    </font>
    <font>
      <sz val="8"/>
      <color indexed="8"/>
      <name val="Calibri"/>
      <family val="2"/>
      <scheme val="minor"/>
    </font>
    <font>
      <b/>
      <sz val="8"/>
      <name val="Calibri"/>
      <family val="2"/>
      <scheme val="minor"/>
    </font>
    <font>
      <sz val="10"/>
      <color theme="1"/>
      <name val="Arial"/>
      <family val="2"/>
    </font>
    <font>
      <b/>
      <sz val="8"/>
      <color indexed="8"/>
      <name val="Calibri"/>
      <family val="2"/>
      <scheme val="minor"/>
    </font>
    <font>
      <b/>
      <sz val="8"/>
      <name val="Arial"/>
      <family val="2"/>
    </font>
    <font>
      <sz val="12"/>
      <name val="Arial"/>
      <family val="2"/>
    </font>
    <font>
      <sz val="12"/>
      <color indexed="12"/>
      <name val="Arial"/>
      <family val="2"/>
    </font>
    <font>
      <sz val="8"/>
      <color indexed="12"/>
      <name val="Arial"/>
      <family val="2"/>
    </font>
    <font>
      <b/>
      <sz val="8"/>
      <color indexed="12"/>
      <name val="Helvetica"/>
      <family val="2"/>
    </font>
    <font>
      <b/>
      <sz val="8"/>
      <color indexed="12"/>
      <name val="Arial"/>
      <family val="2"/>
    </font>
    <font>
      <sz val="8"/>
      <color theme="1"/>
      <name val="Arial"/>
      <family val="2"/>
    </font>
  </fonts>
  <fills count="19">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9"/>
      </patternFill>
    </fill>
    <fill>
      <patternFill patternType="solid">
        <fgColor indexed="55"/>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47"/>
        <bgColor indexed="64"/>
      </patternFill>
    </fill>
  </fills>
  <borders count="27">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style="hair">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auto="1"/>
      </left>
      <right style="thin">
        <color indexed="64"/>
      </right>
      <top/>
      <bottom style="thin">
        <color indexed="64"/>
      </bottom>
      <diagonal/>
    </border>
    <border>
      <left/>
      <right style="thin">
        <color indexed="64"/>
      </right>
      <top/>
      <bottom style="thin">
        <color indexed="64"/>
      </bottom>
      <diagonal/>
    </border>
    <border>
      <left style="thin">
        <color auto="1"/>
      </left>
      <right/>
      <top/>
      <bottom style="thin">
        <color indexed="64"/>
      </bottom>
      <diagonal/>
    </border>
    <border>
      <left style="thin">
        <color auto="1"/>
      </left>
      <right style="thin">
        <color indexed="64"/>
      </right>
      <top/>
      <bottom/>
      <diagonal/>
    </border>
    <border>
      <left/>
      <right style="thin">
        <color auto="1"/>
      </right>
      <top/>
      <bottom/>
      <diagonal/>
    </border>
    <border>
      <left style="thin">
        <color auto="1"/>
      </left>
      <right/>
      <top/>
      <bottom/>
      <diagonal/>
    </border>
    <border>
      <left style="thin">
        <color auto="1"/>
      </left>
      <right style="thin">
        <color indexed="64"/>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right style="thin">
        <color indexed="64"/>
      </right>
      <top style="thin">
        <color indexed="64"/>
      </top>
      <bottom style="thin">
        <color indexed="64"/>
      </bottom>
      <diagonal/>
    </border>
    <border>
      <left/>
      <right/>
      <top style="thin">
        <color auto="1"/>
      </top>
      <bottom style="thin">
        <color indexed="64"/>
      </bottom>
      <diagonal/>
    </border>
    <border>
      <left style="thin">
        <color auto="1"/>
      </left>
      <right/>
      <top style="thin">
        <color auto="1"/>
      </top>
      <bottom style="thin">
        <color indexed="64"/>
      </bottom>
      <diagonal/>
    </border>
    <border>
      <left/>
      <right style="thin">
        <color indexed="64"/>
      </right>
      <top style="thin">
        <color indexed="64"/>
      </top>
      <bottom style="thin">
        <color indexed="64"/>
      </bottom>
      <diagonal/>
    </border>
  </borders>
  <cellStyleXfs count="103">
    <xf numFmtId="0" fontId="0" fillId="0" borderId="0" applyNumberFormat="0" applyFill="0" applyBorder="0" applyAlignment="0" applyProtection="0"/>
    <xf numFmtId="0" fontId="4" fillId="0" borderId="0"/>
    <xf numFmtId="164"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4" fillId="0" borderId="0"/>
    <xf numFmtId="0" fontId="4" fillId="0" borderId="0"/>
    <xf numFmtId="0" fontId="4" fillId="0" borderId="0"/>
    <xf numFmtId="0" fontId="4" fillId="0" borderId="0"/>
    <xf numFmtId="0" fontId="4" fillId="0" borderId="0"/>
    <xf numFmtId="0" fontId="3"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4" fillId="0" borderId="0"/>
    <xf numFmtId="0" fontId="2" fillId="0" borderId="0" applyNumberFormat="0" applyFill="0" applyBorder="0" applyAlignment="0" applyProtection="0"/>
    <xf numFmtId="0" fontId="4" fillId="0" borderId="0"/>
    <xf numFmtId="0" fontId="4"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0" fontId="10" fillId="0" borderId="0" applyNumberFormat="0" applyFill="0" applyBorder="0" applyAlignment="0" applyProtection="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4" borderId="0" applyNumberFormat="0" applyBorder="0" applyAlignment="0" applyProtection="0"/>
    <xf numFmtId="0" fontId="11" fillId="6" borderId="0" applyNumberFormat="0" applyBorder="0" applyAlignment="0" applyProtection="0"/>
    <xf numFmtId="0" fontId="11" fillId="3"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6" borderId="0" applyNumberFormat="0" applyBorder="0" applyAlignment="0" applyProtection="0"/>
    <xf numFmtId="0" fontId="11" fillId="4" borderId="0" applyNumberFormat="0" applyBorder="0" applyAlignment="0" applyProtection="0"/>
    <xf numFmtId="0" fontId="12" fillId="6"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8" borderId="0" applyNumberFormat="0" applyBorder="0" applyAlignment="0" applyProtection="0"/>
    <xf numFmtId="0" fontId="12" fillId="6" borderId="0" applyNumberFormat="0" applyBorder="0" applyAlignment="0" applyProtection="0"/>
    <xf numFmtId="0" fontId="12" fillId="3" borderId="0" applyNumberFormat="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171" fontId="13" fillId="0" borderId="4"/>
    <xf numFmtId="0" fontId="14" fillId="6" borderId="0" applyNumberFormat="0" applyBorder="0" applyAlignment="0" applyProtection="0"/>
    <xf numFmtId="0" fontId="15" fillId="11" borderId="5" applyNumberFormat="0" applyAlignment="0" applyProtection="0"/>
    <xf numFmtId="0" fontId="16" fillId="12" borderId="6" applyNumberFormat="0" applyAlignment="0" applyProtection="0"/>
    <xf numFmtId="0" fontId="17" fillId="0" borderId="7" applyNumberFormat="0" applyFill="0" applyAlignment="0" applyProtection="0"/>
    <xf numFmtId="43" fontId="2" fillId="0" borderId="0" applyFont="0" applyFill="0" applyBorder="0" applyAlignment="0" applyProtection="0"/>
    <xf numFmtId="3" fontId="18" fillId="0" borderId="0" applyFont="0" applyFill="0" applyBorder="0" applyAlignment="0" applyProtection="0"/>
    <xf numFmtId="44" fontId="2" fillId="0" borderId="0" applyFont="0" applyFill="0" applyBorder="0" applyAlignment="0" applyProtection="0"/>
    <xf numFmtId="172" fontId="18" fillId="0" borderId="0" applyFont="0" applyFill="0" applyBorder="0" applyAlignment="0" applyProtection="0"/>
    <xf numFmtId="0" fontId="18" fillId="0" borderId="0" applyFont="0" applyFill="0" applyBorder="0" applyAlignment="0" applyProtection="0"/>
    <xf numFmtId="0" fontId="3" fillId="0" borderId="0"/>
    <xf numFmtId="0" fontId="19" fillId="0" borderId="0" applyNumberFormat="0" applyFill="0" applyBorder="0" applyAlignment="0" applyProtection="0"/>
    <xf numFmtId="0" fontId="12" fillId="13"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20" fillId="7" borderId="5" applyNumberFormat="0" applyAlignment="0" applyProtection="0"/>
    <xf numFmtId="2" fontId="18" fillId="0" borderId="0" applyFont="0" applyFill="0" applyBorder="0" applyAlignment="0" applyProtection="0"/>
    <xf numFmtId="0" fontId="21" fillId="17" borderId="0" applyNumberFormat="0" applyBorder="0" applyAlignment="0" applyProtection="0"/>
    <xf numFmtId="173" fontId="2" fillId="0" borderId="0" applyNumberFormat="0">
      <alignment horizontal="left"/>
    </xf>
    <xf numFmtId="174" fontId="3" fillId="0" borderId="0" applyFon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164" fontId="4" fillId="0" borderId="0"/>
    <xf numFmtId="0" fontId="4" fillId="0" borderId="0"/>
    <xf numFmtId="0" fontId="4" fillId="0" borderId="0"/>
    <xf numFmtId="0" fontId="3" fillId="0" borderId="0"/>
    <xf numFmtId="0" fontId="10" fillId="4" borderId="8" applyNumberFormat="0" applyFont="0" applyAlignment="0" applyProtection="0"/>
    <xf numFmtId="0" fontId="22" fillId="11" borderId="9" applyNumberFormat="0" applyAlignment="0" applyProtection="0"/>
    <xf numFmtId="0" fontId="3" fillId="0" borderId="0" applyNumberFormat="0" applyFill="0" applyBorder="0" applyAlignment="0" applyProtection="0"/>
    <xf numFmtId="0" fontId="17"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0" borderId="10" applyNumberFormat="0" applyFill="0" applyAlignment="0" applyProtection="0"/>
    <xf numFmtId="0" fontId="26" fillId="0" borderId="11" applyNumberFormat="0" applyFill="0" applyAlignment="0" applyProtection="0"/>
    <xf numFmtId="0" fontId="19" fillId="0" borderId="12" applyNumberFormat="0" applyFill="0" applyAlignment="0" applyProtection="0"/>
    <xf numFmtId="0" fontId="27" fillId="0" borderId="0" applyNumberFormat="0" applyFill="0" applyBorder="0" applyAlignment="0" applyProtection="0"/>
    <xf numFmtId="0" fontId="1" fillId="0" borderId="0"/>
    <xf numFmtId="0" fontId="3" fillId="0" borderId="0"/>
    <xf numFmtId="0" fontId="4" fillId="0" borderId="0"/>
    <xf numFmtId="0" fontId="3" fillId="0" borderId="0"/>
    <xf numFmtId="0" fontId="4" fillId="0" borderId="0"/>
    <xf numFmtId="41" fontId="2" fillId="0" borderId="0" applyFont="0" applyFill="0" applyBorder="0" applyAlignment="0" applyProtection="0"/>
    <xf numFmtId="0" fontId="3" fillId="0" borderId="0"/>
    <xf numFmtId="164" fontId="4" fillId="0" borderId="0"/>
    <xf numFmtId="0" fontId="39" fillId="0" borderId="0"/>
    <xf numFmtId="0" fontId="4" fillId="0" borderId="0"/>
    <xf numFmtId="0" fontId="2" fillId="0" borderId="0" applyNumberFormat="0" applyFill="0" applyBorder="0" applyAlignment="0" applyProtection="0"/>
    <xf numFmtId="164" fontId="4" fillId="0" borderId="0"/>
  </cellStyleXfs>
  <cellXfs count="628">
    <xf numFmtId="0" fontId="0" fillId="0" borderId="0" xfId="0"/>
    <xf numFmtId="0" fontId="8" fillId="0" borderId="0" xfId="25" applyFont="1" applyFill="1"/>
    <xf numFmtId="0" fontId="6" fillId="0" borderId="0" xfId="8" applyFont="1" applyFill="1" applyBorder="1"/>
    <xf numFmtId="3" fontId="6" fillId="0" borderId="0" xfId="8" applyNumberFormat="1" applyFont="1" applyFill="1" applyBorder="1" applyAlignment="1">
      <alignment horizontal="right"/>
    </xf>
    <xf numFmtId="0" fontId="6" fillId="0" borderId="0" xfId="4" applyFont="1" applyFill="1" applyBorder="1"/>
    <xf numFmtId="0" fontId="6" fillId="0" borderId="0" xfId="9" applyFont="1" applyFill="1" applyBorder="1"/>
    <xf numFmtId="166" fontId="6" fillId="0" borderId="0" xfId="9" applyNumberFormat="1" applyFont="1" applyFill="1" applyBorder="1"/>
    <xf numFmtId="0" fontId="5" fillId="0" borderId="0" xfId="8" applyFont="1" applyFill="1" applyAlignment="1" applyProtection="1">
      <alignment horizontal="left"/>
      <protection locked="0"/>
    </xf>
    <xf numFmtId="0" fontId="6" fillId="0" borderId="1" xfId="8" applyFont="1" applyFill="1" applyBorder="1"/>
    <xf numFmtId="3" fontId="6" fillId="0" borderId="1" xfId="8" applyNumberFormat="1" applyFont="1" applyFill="1" applyBorder="1" applyAlignment="1">
      <alignment horizontal="right"/>
    </xf>
    <xf numFmtId="0" fontId="8" fillId="0" borderId="0" xfId="25" applyFont="1" applyFill="1" applyBorder="1"/>
    <xf numFmtId="168" fontId="8" fillId="0" borderId="0" xfId="22" applyNumberFormat="1" applyFont="1" applyFill="1" applyAlignment="1" applyProtection="1">
      <alignment horizontal="right"/>
    </xf>
    <xf numFmtId="0" fontId="8" fillId="0" borderId="1" xfId="25" applyFont="1" applyFill="1" applyBorder="1"/>
    <xf numFmtId="0" fontId="6" fillId="0" borderId="0" xfId="5" applyFont="1" applyFill="1" applyBorder="1"/>
    <xf numFmtId="0" fontId="6" fillId="0" borderId="0" xfId="5" applyFont="1" applyFill="1" applyBorder="1" applyAlignment="1">
      <alignment horizontal="right"/>
    </xf>
    <xf numFmtId="0" fontId="6" fillId="0" borderId="1" xfId="5" applyFont="1" applyFill="1" applyBorder="1"/>
    <xf numFmtId="0" fontId="6" fillId="0" borderId="0" xfId="4" applyFont="1" applyFill="1" applyBorder="1" applyAlignment="1">
      <alignment horizontal="right"/>
    </xf>
    <xf numFmtId="166" fontId="6" fillId="0" borderId="0" xfId="5" applyNumberFormat="1" applyFont="1" applyFill="1" applyBorder="1" applyAlignment="1">
      <alignment horizontal="right"/>
    </xf>
    <xf numFmtId="168" fontId="8" fillId="0" borderId="0" xfId="20" applyNumberFormat="1" applyFont="1" applyFill="1" applyAlignment="1" applyProtection="1">
      <alignment horizontal="right"/>
    </xf>
    <xf numFmtId="168" fontId="8" fillId="0" borderId="0" xfId="20" applyNumberFormat="1" applyFont="1" applyFill="1" applyAlignment="1">
      <alignment horizontal="right"/>
    </xf>
    <xf numFmtId="0" fontId="6" fillId="0" borderId="0" xfId="9" applyFont="1" applyFill="1"/>
    <xf numFmtId="0" fontId="6" fillId="0" borderId="0" xfId="9" applyFont="1" applyFill="1" applyAlignment="1">
      <alignment horizontal="right"/>
    </xf>
    <xf numFmtId="0" fontId="5" fillId="0" borderId="0" xfId="4" applyFont="1" applyFill="1" applyBorder="1"/>
    <xf numFmtId="0" fontId="5" fillId="0" borderId="0" xfId="9" applyFont="1" applyFill="1" applyAlignment="1" applyProtection="1">
      <alignment horizontal="left"/>
      <protection locked="0"/>
    </xf>
    <xf numFmtId="3" fontId="6" fillId="0" borderId="0" xfId="9" applyNumberFormat="1" applyFont="1" applyFill="1"/>
    <xf numFmtId="3" fontId="6" fillId="0" borderId="0" xfId="9" applyNumberFormat="1" applyFont="1" applyFill="1" applyBorder="1"/>
    <xf numFmtId="0" fontId="6" fillId="0" borderId="0" xfId="9" applyFont="1" applyFill="1" applyBorder="1" applyAlignment="1">
      <alignment horizontal="right"/>
    </xf>
    <xf numFmtId="0" fontId="6" fillId="0" borderId="1" xfId="9" applyFont="1" applyFill="1" applyBorder="1"/>
    <xf numFmtId="0" fontId="6" fillId="0" borderId="0" xfId="8" applyFont="1" applyFill="1"/>
    <xf numFmtId="0" fontId="6" fillId="0" borderId="0" xfId="7" applyFont="1" applyFill="1" applyBorder="1"/>
    <xf numFmtId="0" fontId="6" fillId="0" borderId="0" xfId="7" applyFont="1" applyFill="1" applyBorder="1" applyAlignment="1">
      <alignment horizontal="right"/>
    </xf>
    <xf numFmtId="0" fontId="5" fillId="0" borderId="0" xfId="7" applyFont="1" applyFill="1" applyBorder="1" applyAlignment="1" applyProtection="1">
      <alignment horizontal="left"/>
      <protection locked="0"/>
    </xf>
    <xf numFmtId="3" fontId="6" fillId="0" borderId="0" xfId="7" applyNumberFormat="1" applyFont="1" applyFill="1" applyBorder="1" applyAlignment="1">
      <alignment horizontal="right"/>
    </xf>
    <xf numFmtId="3" fontId="8" fillId="0" borderId="0" xfId="19" applyNumberFormat="1" applyFont="1" applyFill="1" applyAlignment="1" applyProtection="1">
      <alignment horizontal="right"/>
    </xf>
    <xf numFmtId="3" fontId="8" fillId="0" borderId="0" xfId="19" applyNumberFormat="1" applyFont="1" applyFill="1"/>
    <xf numFmtId="0" fontId="6" fillId="0" borderId="1" xfId="7" applyFont="1" applyFill="1" applyBorder="1"/>
    <xf numFmtId="0" fontId="6" fillId="0" borderId="0" xfId="5" applyFont="1" applyFill="1" applyBorder="1" applyAlignment="1" applyProtection="1">
      <alignment horizontal="left"/>
    </xf>
    <xf numFmtId="165" fontId="6" fillId="0" borderId="0" xfId="5" applyNumberFormat="1" applyFont="1" applyFill="1" applyBorder="1" applyAlignment="1" applyProtection="1">
      <alignment horizontal="right"/>
      <protection locked="0"/>
    </xf>
    <xf numFmtId="0" fontId="8" fillId="0" borderId="0" xfId="18" applyFont="1" applyFill="1" applyAlignment="1" applyProtection="1">
      <alignment horizontal="left"/>
    </xf>
    <xf numFmtId="166" fontId="6" fillId="0" borderId="0" xfId="5" applyNumberFormat="1" applyFont="1" applyFill="1" applyBorder="1" applyAlignment="1" applyProtection="1">
      <alignment horizontal="right"/>
      <protection locked="0"/>
    </xf>
    <xf numFmtId="166" fontId="8" fillId="0" borderId="0" xfId="18" applyNumberFormat="1" applyFont="1" applyFill="1" applyAlignment="1">
      <alignment horizontal="right"/>
    </xf>
    <xf numFmtId="0" fontId="8" fillId="0" borderId="0" xfId="18" applyFont="1" applyFill="1"/>
    <xf numFmtId="0" fontId="8" fillId="0" borderId="0" xfId="18" applyFont="1" applyFill="1" applyBorder="1"/>
    <xf numFmtId="0" fontId="8" fillId="0" borderId="0" xfId="25" applyFont="1" applyFill="1" applyAlignment="1">
      <alignment horizontal="right"/>
    </xf>
    <xf numFmtId="0" fontId="5" fillId="0" borderId="0" xfId="14" applyFont="1" applyFill="1" applyAlignment="1" applyProtection="1">
      <alignment horizontal="left"/>
      <protection locked="0"/>
    </xf>
    <xf numFmtId="0" fontId="6" fillId="0" borderId="0" xfId="14" applyFont="1" applyFill="1"/>
    <xf numFmtId="0" fontId="6" fillId="0" borderId="0" xfId="14" applyFont="1" applyFill="1" applyAlignment="1">
      <alignment horizontal="right"/>
    </xf>
    <xf numFmtId="0" fontId="6" fillId="0" borderId="0" xfId="14" applyFont="1" applyFill="1" applyBorder="1"/>
    <xf numFmtId="164" fontId="6" fillId="0" borderId="0" xfId="14" applyNumberFormat="1" applyFont="1" applyFill="1" applyBorder="1" applyProtection="1">
      <protection locked="0"/>
    </xf>
    <xf numFmtId="0" fontId="6" fillId="0" borderId="0" xfId="14" applyFont="1" applyFill="1" applyBorder="1" applyAlignment="1">
      <alignment horizontal="right"/>
    </xf>
    <xf numFmtId="3" fontId="6" fillId="0" borderId="0" xfId="14" applyNumberFormat="1" applyFont="1" applyFill="1" applyAlignment="1">
      <alignment horizontal="right"/>
    </xf>
    <xf numFmtId="0" fontId="6" fillId="0" borderId="1" xfId="14" applyFont="1" applyFill="1" applyBorder="1" applyAlignment="1">
      <alignment horizontal="right"/>
    </xf>
    <xf numFmtId="0" fontId="6" fillId="0" borderId="0" xfId="14" applyFont="1" applyFill="1" applyAlignment="1" applyProtection="1">
      <alignment horizontal="left"/>
      <protection locked="0"/>
    </xf>
    <xf numFmtId="0" fontId="6" fillId="0" borderId="1" xfId="4" applyFont="1" applyFill="1" applyBorder="1"/>
    <xf numFmtId="0" fontId="6" fillId="0" borderId="1" xfId="4" applyFont="1" applyFill="1" applyBorder="1" applyAlignment="1">
      <alignment horizontal="right"/>
    </xf>
    <xf numFmtId="0" fontId="6" fillId="0" borderId="1" xfId="14" applyFont="1" applyFill="1" applyBorder="1"/>
    <xf numFmtId="0" fontId="6" fillId="0" borderId="2" xfId="4" applyNumberFormat="1" applyFont="1" applyFill="1" applyBorder="1" applyAlignment="1" applyProtection="1">
      <alignment horizontal="right"/>
      <protection locked="0"/>
    </xf>
    <xf numFmtId="0" fontId="8" fillId="0" borderId="0" xfId="17" applyFont="1"/>
    <xf numFmtId="3" fontId="6" fillId="0" borderId="0" xfId="14" applyNumberFormat="1" applyFont="1" applyAlignment="1">
      <alignment horizontal="right"/>
    </xf>
    <xf numFmtId="0" fontId="8" fillId="0" borderId="0" xfId="17" applyFont="1" applyAlignment="1" applyProtection="1">
      <alignment horizontal="left"/>
    </xf>
    <xf numFmtId="3" fontId="8" fillId="0" borderId="0" xfId="17" applyNumberFormat="1" applyFont="1" applyAlignment="1" applyProtection="1">
      <alignment horizontal="right"/>
    </xf>
    <xf numFmtId="3" fontId="8" fillId="0" borderId="0" xfId="17" applyNumberFormat="1" applyFont="1" applyAlignment="1">
      <alignment horizontal="right"/>
    </xf>
    <xf numFmtId="3" fontId="8" fillId="0" borderId="0" xfId="23" applyNumberFormat="1" applyFont="1" applyAlignment="1">
      <alignment horizontal="right"/>
    </xf>
    <xf numFmtId="0" fontId="8" fillId="0" borderId="1" xfId="17" applyFont="1" applyBorder="1" applyAlignment="1" applyProtection="1">
      <alignment horizontal="fill"/>
    </xf>
    <xf numFmtId="0" fontId="8" fillId="0" borderId="1" xfId="17" applyFont="1" applyBorder="1"/>
    <xf numFmtId="0" fontId="8" fillId="0" borderId="0" xfId="17" applyFont="1" applyBorder="1" applyAlignment="1" applyProtection="1">
      <alignment horizontal="fill"/>
    </xf>
    <xf numFmtId="0" fontId="8" fillId="0" borderId="0" xfId="17" applyFont="1" applyBorder="1"/>
    <xf numFmtId="0" fontId="6" fillId="0" borderId="0" xfId="14" applyFont="1" applyBorder="1" applyAlignment="1">
      <alignment horizontal="right"/>
    </xf>
    <xf numFmtId="0" fontId="6" fillId="0" borderId="0" xfId="14" applyFont="1" applyAlignment="1">
      <alignment horizontal="right"/>
    </xf>
    <xf numFmtId="0" fontId="6" fillId="0" borderId="0" xfId="14" applyFont="1" applyAlignment="1" applyProtection="1">
      <alignment horizontal="left"/>
      <protection locked="0"/>
    </xf>
    <xf numFmtId="0" fontId="6" fillId="0" borderId="0" xfId="14" applyFont="1"/>
    <xf numFmtId="0" fontId="6" fillId="0" borderId="0" xfId="5" applyFont="1" applyBorder="1" applyAlignment="1" applyProtection="1">
      <alignment horizontal="left"/>
    </xf>
    <xf numFmtId="0" fontId="8" fillId="0" borderId="1" xfId="18" applyFont="1" applyBorder="1"/>
    <xf numFmtId="0" fontId="6" fillId="0" borderId="1" xfId="5" applyFont="1" applyBorder="1" applyAlignment="1">
      <alignment horizontal="right"/>
    </xf>
    <xf numFmtId="0" fontId="8" fillId="0" borderId="0" xfId="18" applyFont="1" applyBorder="1"/>
    <xf numFmtId="0" fontId="6" fillId="0" borderId="0" xfId="5" applyFont="1" applyBorder="1" applyAlignment="1">
      <alignment horizontal="right"/>
    </xf>
    <xf numFmtId="0" fontId="8" fillId="0" borderId="0" xfId="18" applyFont="1"/>
    <xf numFmtId="0" fontId="6" fillId="0" borderId="0" xfId="5" applyFont="1" applyBorder="1"/>
    <xf numFmtId="166" fontId="6" fillId="0" borderId="1" xfId="5" applyNumberFormat="1" applyFont="1" applyFill="1" applyBorder="1" applyAlignment="1">
      <alignment horizontal="right"/>
    </xf>
    <xf numFmtId="0" fontId="8" fillId="0" borderId="0" xfId="19" applyFont="1" applyAlignment="1" applyProtection="1">
      <alignment horizontal="left"/>
    </xf>
    <xf numFmtId="0" fontId="6" fillId="0" borderId="0" xfId="7" applyFont="1" applyBorder="1"/>
    <xf numFmtId="0" fontId="8" fillId="0" borderId="0" xfId="19" applyFont="1"/>
    <xf numFmtId="3" fontId="8" fillId="0" borderId="0" xfId="19" applyNumberFormat="1" applyFont="1" applyAlignment="1">
      <alignment horizontal="right"/>
    </xf>
    <xf numFmtId="0" fontId="8" fillId="0" borderId="1" xfId="19" applyFont="1" applyBorder="1" applyAlignment="1" applyProtection="1">
      <alignment horizontal="fill"/>
    </xf>
    <xf numFmtId="0" fontId="8" fillId="0" borderId="1" xfId="19" applyFont="1" applyBorder="1"/>
    <xf numFmtId="0" fontId="8" fillId="0" borderId="1" xfId="19" applyFont="1" applyBorder="1" applyAlignment="1">
      <alignment horizontal="right"/>
    </xf>
    <xf numFmtId="0" fontId="6" fillId="0" borderId="0" xfId="7" applyFont="1" applyBorder="1" applyAlignment="1">
      <alignment horizontal="right"/>
    </xf>
    <xf numFmtId="168" fontId="6" fillId="0" borderId="0" xfId="7" applyNumberFormat="1" applyFont="1" applyBorder="1" applyAlignment="1" applyProtection="1">
      <alignment horizontal="right"/>
      <protection locked="0"/>
    </xf>
    <xf numFmtId="3" fontId="6" fillId="0" borderId="0" xfId="7" applyNumberFormat="1" applyFont="1" applyBorder="1"/>
    <xf numFmtId="0" fontId="6" fillId="0" borderId="0" xfId="7" applyFont="1" applyBorder="1" applyAlignment="1" applyProtection="1">
      <alignment horizontal="left"/>
      <protection locked="0"/>
    </xf>
    <xf numFmtId="0" fontId="8" fillId="0" borderId="0" xfId="20" applyFont="1" applyAlignment="1" applyProtection="1">
      <alignment horizontal="left"/>
    </xf>
    <xf numFmtId="0" fontId="8" fillId="0" borderId="0" xfId="20" applyFont="1"/>
    <xf numFmtId="168" fontId="8" fillId="0" borderId="0" xfId="20" applyNumberFormat="1" applyFont="1" applyAlignment="1" applyProtection="1">
      <alignment horizontal="right"/>
    </xf>
    <xf numFmtId="0" fontId="8" fillId="0" borderId="1" xfId="20" applyFont="1" applyBorder="1" applyAlignment="1" applyProtection="1">
      <alignment horizontal="fill"/>
    </xf>
    <xf numFmtId="0" fontId="8" fillId="0" borderId="0" xfId="25" applyNumberFormat="1" applyFont="1" applyFill="1" applyBorder="1"/>
    <xf numFmtId="0" fontId="6" fillId="0" borderId="2" xfId="4" applyNumberFormat="1" applyFont="1" applyFill="1" applyBorder="1" applyAlignment="1">
      <alignment horizontal="right"/>
    </xf>
    <xf numFmtId="0" fontId="6" fillId="0" borderId="0" xfId="9" applyNumberFormat="1" applyFont="1" applyFill="1"/>
    <xf numFmtId="0" fontId="6" fillId="0" borderId="2" xfId="9" applyNumberFormat="1" applyFont="1" applyFill="1" applyBorder="1"/>
    <xf numFmtId="0" fontId="6" fillId="0" borderId="0" xfId="8" applyNumberFormat="1" applyFont="1" applyFill="1"/>
    <xf numFmtId="0" fontId="6" fillId="0" borderId="2" xfId="8" applyNumberFormat="1" applyFont="1" applyFill="1" applyBorder="1"/>
    <xf numFmtId="0" fontId="6" fillId="0" borderId="0" xfId="7" applyNumberFormat="1" applyFont="1" applyFill="1" applyBorder="1"/>
    <xf numFmtId="0" fontId="6" fillId="0" borderId="2" xfId="7" applyNumberFormat="1" applyFont="1" applyFill="1" applyBorder="1"/>
    <xf numFmtId="0" fontId="6" fillId="0" borderId="0" xfId="5" applyNumberFormat="1" applyFont="1" applyFill="1" applyBorder="1" applyAlignment="1">
      <alignment horizontal="right"/>
    </xf>
    <xf numFmtId="0" fontId="6" fillId="0" borderId="0" xfId="4" applyNumberFormat="1" applyFont="1" applyFill="1" applyBorder="1" applyAlignment="1">
      <alignment horizontal="right"/>
    </xf>
    <xf numFmtId="0" fontId="7" fillId="0" borderId="0" xfId="17" applyFont="1"/>
    <xf numFmtId="3" fontId="5" fillId="0" borderId="0" xfId="14" applyNumberFormat="1" applyFont="1" applyAlignment="1">
      <alignment horizontal="right"/>
    </xf>
    <xf numFmtId="0" fontId="7" fillId="0" borderId="0" xfId="25" applyFont="1" applyFill="1"/>
    <xf numFmtId="0" fontId="7" fillId="0" borderId="0" xfId="17" applyFont="1" applyAlignment="1" applyProtection="1">
      <alignment horizontal="left"/>
    </xf>
    <xf numFmtId="0" fontId="5" fillId="0" borderId="0" xfId="9" applyFont="1" applyFill="1"/>
    <xf numFmtId="0" fontId="5" fillId="0" borderId="0" xfId="1" applyFont="1" applyFill="1" applyAlignment="1" applyProtection="1">
      <alignment horizontal="left"/>
    </xf>
    <xf numFmtId="0" fontId="8" fillId="0" borderId="0" xfId="22" applyFont="1" applyAlignment="1" applyProtection="1">
      <alignment horizontal="left"/>
    </xf>
    <xf numFmtId="0" fontId="6" fillId="0" borderId="0" xfId="9" applyFont="1"/>
    <xf numFmtId="0" fontId="6" fillId="0" borderId="0" xfId="9" applyFont="1" applyAlignment="1">
      <alignment horizontal="right"/>
    </xf>
    <xf numFmtId="168" fontId="8" fillId="0" borderId="0" xfId="22" applyNumberFormat="1" applyFont="1" applyAlignment="1" applyProtection="1">
      <alignment horizontal="right"/>
    </xf>
    <xf numFmtId="0" fontId="8" fillId="0" borderId="0" xfId="22" applyFont="1"/>
    <xf numFmtId="168" fontId="8" fillId="0" borderId="0" xfId="22" applyNumberFormat="1" applyFont="1" applyAlignment="1">
      <alignment horizontal="right"/>
    </xf>
    <xf numFmtId="0" fontId="8" fillId="0" borderId="1" xfId="22" applyFont="1" applyBorder="1" applyAlignment="1" applyProtection="1">
      <alignment horizontal="fill"/>
    </xf>
    <xf numFmtId="0" fontId="8" fillId="0" borderId="1" xfId="22" applyFont="1" applyBorder="1"/>
    <xf numFmtId="0" fontId="8" fillId="0" borderId="0" xfId="22" applyFont="1" applyBorder="1" applyAlignment="1" applyProtection="1">
      <alignment horizontal="fill"/>
    </xf>
    <xf numFmtId="0" fontId="8" fillId="0" borderId="0" xfId="22" applyFont="1" applyBorder="1"/>
    <xf numFmtId="3" fontId="6" fillId="0" borderId="0" xfId="9" applyNumberFormat="1" applyFont="1"/>
    <xf numFmtId="3" fontId="6" fillId="0" borderId="0" xfId="9" applyNumberFormat="1" applyFont="1" applyAlignment="1">
      <alignment horizontal="right"/>
    </xf>
    <xf numFmtId="0" fontId="8" fillId="0" borderId="0" xfId="15" applyFont="1" applyAlignment="1" applyProtection="1">
      <alignment horizontal="left"/>
    </xf>
    <xf numFmtId="0" fontId="6" fillId="0" borderId="1" xfId="14" applyNumberFormat="1" applyFont="1" applyFill="1" applyBorder="1" applyAlignment="1" applyProtection="1">
      <alignment horizontal="right"/>
      <protection locked="0"/>
    </xf>
    <xf numFmtId="0" fontId="8" fillId="0" borderId="1" xfId="11" applyNumberFormat="1" applyFont="1" applyFill="1" applyBorder="1" applyAlignment="1" applyProtection="1">
      <alignment horizontal="right"/>
    </xf>
    <xf numFmtId="0" fontId="8" fillId="0" borderId="1" xfId="25" applyNumberFormat="1" applyFont="1" applyFill="1" applyBorder="1"/>
    <xf numFmtId="0" fontId="8" fillId="0" borderId="3" xfId="25" applyFont="1" applyFill="1" applyBorder="1"/>
    <xf numFmtId="0" fontId="6" fillId="0" borderId="0" xfId="3" applyNumberFormat="1" applyFont="1" applyFill="1" applyBorder="1" applyAlignment="1" applyProtection="1">
      <alignment horizontal="right"/>
      <protection locked="0"/>
    </xf>
    <xf numFmtId="0" fontId="7" fillId="0" borderId="0" xfId="22" applyFont="1" applyAlignment="1" applyProtection="1">
      <alignment horizontal="left"/>
    </xf>
    <xf numFmtId="168" fontId="5" fillId="0" borderId="0" xfId="9" applyNumberFormat="1" applyFont="1" applyProtection="1">
      <protection locked="0"/>
    </xf>
    <xf numFmtId="3" fontId="5" fillId="0" borderId="0" xfId="9" applyNumberFormat="1" applyFont="1" applyFill="1"/>
    <xf numFmtId="0" fontId="7" fillId="0" borderId="0" xfId="22" applyFont="1"/>
    <xf numFmtId="168" fontId="7" fillId="0" borderId="0" xfId="22" applyNumberFormat="1" applyFont="1" applyAlignment="1" applyProtection="1">
      <alignment horizontal="right"/>
    </xf>
    <xf numFmtId="0" fontId="7" fillId="0" borderId="0" xfId="19" applyFont="1" applyAlignment="1" applyProtection="1">
      <alignment horizontal="left"/>
    </xf>
    <xf numFmtId="3" fontId="5" fillId="0" borderId="0" xfId="10" applyNumberFormat="1" applyFont="1" applyFill="1" applyAlignment="1" applyProtection="1">
      <alignment horizontal="right"/>
    </xf>
    <xf numFmtId="0" fontId="5" fillId="0" borderId="0" xfId="7" applyFont="1" applyFill="1" applyBorder="1"/>
    <xf numFmtId="0" fontId="5" fillId="0" borderId="0" xfId="5" applyFont="1" applyFill="1" applyBorder="1" applyAlignment="1" applyProtection="1">
      <alignment horizontal="left"/>
    </xf>
    <xf numFmtId="0" fontId="5" fillId="0" borderId="0" xfId="5" applyFont="1" applyFill="1" applyBorder="1"/>
    <xf numFmtId="166" fontId="5" fillId="0" borderId="0" xfId="5" applyNumberFormat="1" applyFont="1" applyFill="1" applyBorder="1" applyAlignment="1">
      <alignment horizontal="right"/>
    </xf>
    <xf numFmtId="0" fontId="7" fillId="0" borderId="0" xfId="20" applyFont="1" applyAlignment="1" applyProtection="1">
      <alignment horizontal="left"/>
    </xf>
    <xf numFmtId="0" fontId="5" fillId="0" borderId="0" xfId="8" applyFont="1" applyFill="1" applyBorder="1"/>
    <xf numFmtId="168" fontId="7" fillId="0" borderId="0" xfId="20" applyNumberFormat="1" applyFont="1" applyFill="1" applyAlignment="1" applyProtection="1">
      <alignment horizontal="right"/>
    </xf>
    <xf numFmtId="3" fontId="5" fillId="0" borderId="0" xfId="8" applyNumberFormat="1" applyFont="1" applyFill="1" applyBorder="1" applyAlignment="1">
      <alignment horizontal="right"/>
    </xf>
    <xf numFmtId="0" fontId="9" fillId="0" borderId="0" xfId="1" applyFont="1" applyFill="1" applyAlignment="1" applyProtection="1">
      <alignment horizontal="left"/>
    </xf>
    <xf numFmtId="0" fontId="5" fillId="0" borderId="0" xfId="5" applyFont="1" applyFill="1" applyBorder="1" applyAlignment="1">
      <alignment horizontal="right"/>
    </xf>
    <xf numFmtId="0" fontId="6" fillId="0" borderId="1" xfId="9" applyNumberFormat="1" applyFont="1" applyFill="1" applyBorder="1"/>
    <xf numFmtId="3" fontId="6" fillId="0" borderId="1" xfId="9" applyNumberFormat="1" applyFont="1" applyFill="1" applyBorder="1"/>
    <xf numFmtId="0" fontId="8" fillId="0" borderId="0" xfId="17" applyFont="1" applyAlignment="1" applyProtection="1">
      <alignment horizontal="left" indent="1"/>
    </xf>
    <xf numFmtId="0" fontId="8" fillId="0" borderId="0" xfId="17" applyFont="1" applyAlignment="1">
      <alignment horizontal="left" indent="1"/>
    </xf>
    <xf numFmtId="3" fontId="8" fillId="0" borderId="0" xfId="25" applyNumberFormat="1" applyFont="1" applyFill="1" applyAlignment="1">
      <alignment horizontal="right"/>
    </xf>
    <xf numFmtId="0" fontId="8" fillId="0" borderId="0" xfId="21" applyFont="1" applyFill="1" applyAlignment="1" applyProtection="1">
      <alignment horizontal="left"/>
    </xf>
    <xf numFmtId="0" fontId="6" fillId="0" borderId="2" xfId="4" applyNumberFormat="1" applyFont="1" applyFill="1" applyBorder="1" applyAlignment="1">
      <alignment horizontal="right" vertical="center"/>
    </xf>
    <xf numFmtId="3" fontId="6" fillId="0" borderId="0" xfId="7" applyNumberFormat="1" applyFont="1" applyFill="1" applyBorder="1"/>
    <xf numFmtId="1" fontId="6" fillId="0" borderId="0" xfId="7" applyNumberFormat="1" applyFont="1" applyFill="1" applyBorder="1"/>
    <xf numFmtId="1" fontId="6" fillId="0" borderId="0" xfId="7" applyNumberFormat="1" applyFont="1" applyFill="1" applyBorder="1" applyAlignment="1">
      <alignment horizontal="right"/>
    </xf>
    <xf numFmtId="168" fontId="6" fillId="0" borderId="0" xfId="22" applyNumberFormat="1" applyFont="1" applyFill="1" applyAlignment="1" applyProtection="1">
      <alignment horizontal="right"/>
    </xf>
    <xf numFmtId="168" fontId="8" fillId="0" borderId="0" xfId="22" applyNumberFormat="1" applyFont="1" applyFill="1" applyAlignment="1">
      <alignment horizontal="right"/>
    </xf>
    <xf numFmtId="3" fontId="6" fillId="0" borderId="0" xfId="9" applyNumberFormat="1" applyFont="1" applyFill="1" applyBorder="1" applyAlignment="1">
      <alignment horizontal="right"/>
    </xf>
    <xf numFmtId="168" fontId="8" fillId="0" borderId="0" xfId="22" applyNumberFormat="1" applyFont="1"/>
    <xf numFmtId="3" fontId="8" fillId="0" borderId="0" xfId="16" applyNumberFormat="1" applyFont="1" applyAlignment="1">
      <alignment horizontal="right"/>
    </xf>
    <xf numFmtId="3" fontId="8" fillId="0" borderId="0" xfId="16" applyNumberFormat="1" applyFont="1" applyFill="1" applyAlignment="1">
      <alignment horizontal="right"/>
    </xf>
    <xf numFmtId="0" fontId="6" fillId="0" borderId="2" xfId="5" applyNumberFormat="1" applyFont="1" applyFill="1" applyBorder="1" applyAlignment="1">
      <alignment horizontal="right"/>
    </xf>
    <xf numFmtId="0" fontId="7" fillId="0" borderId="0" xfId="17" applyFont="1" applyAlignment="1" applyProtection="1">
      <alignment horizontal="center"/>
    </xf>
    <xf numFmtId="0" fontId="2" fillId="0" borderId="0" xfId="0" applyFont="1"/>
    <xf numFmtId="3" fontId="2" fillId="0" borderId="0" xfId="0" applyNumberFormat="1" applyFont="1" applyAlignment="1">
      <alignment horizontal="right"/>
    </xf>
    <xf numFmtId="167" fontId="8" fillId="0" borderId="1" xfId="6" applyNumberFormat="1" applyFont="1" applyFill="1" applyBorder="1" applyAlignment="1" applyProtection="1">
      <alignment horizontal="left"/>
    </xf>
    <xf numFmtId="167" fontId="8" fillId="0" borderId="0" xfId="6" applyNumberFormat="1" applyFont="1" applyFill="1" applyBorder="1" applyAlignment="1" applyProtection="1">
      <alignment horizontal="left"/>
    </xf>
    <xf numFmtId="0" fontId="8" fillId="0" borderId="0" xfId="22" applyFont="1" applyAlignment="1">
      <alignment horizontal="left"/>
    </xf>
    <xf numFmtId="0" fontId="5" fillId="0" borderId="0" xfId="24" applyFont="1" applyFill="1" applyProtection="1">
      <protection locked="0"/>
    </xf>
    <xf numFmtId="0" fontId="6" fillId="0" borderId="0" xfId="24" applyFont="1" applyFill="1" applyProtection="1">
      <protection locked="0"/>
    </xf>
    <xf numFmtId="0" fontId="6" fillId="0" borderId="0" xfId="24" applyFont="1" applyFill="1" applyAlignment="1" applyProtection="1">
      <alignment horizontal="left" indent="1"/>
      <protection locked="0"/>
    </xf>
    <xf numFmtId="0" fontId="5" fillId="0" borderId="0" xfId="24" applyFont="1" applyFill="1" applyAlignment="1" applyProtection="1">
      <alignment horizontal="left"/>
    </xf>
    <xf numFmtId="0" fontId="6" fillId="0" borderId="0" xfId="24" applyFont="1" applyFill="1" applyAlignment="1" applyProtection="1">
      <alignment horizontal="left"/>
    </xf>
    <xf numFmtId="0" fontId="8" fillId="0" borderId="0" xfId="21" applyFont="1" applyAlignment="1" applyProtection="1">
      <alignment horizontal="left"/>
    </xf>
    <xf numFmtId="0" fontId="5" fillId="0" borderId="0" xfId="8" applyFont="1" applyFill="1" applyAlignment="1">
      <alignment horizontal="left"/>
    </xf>
    <xf numFmtId="0" fontId="5" fillId="0" borderId="0" xfId="4" applyFont="1" applyBorder="1" applyAlignment="1">
      <alignment horizontal="left"/>
    </xf>
    <xf numFmtId="0" fontId="6" fillId="0" borderId="0" xfId="4" applyFont="1" applyFill="1" applyBorder="1" applyAlignment="1">
      <alignment horizontal="left"/>
    </xf>
    <xf numFmtId="0" fontId="6" fillId="0" borderId="1" xfId="4" applyFont="1" applyFill="1" applyBorder="1" applyAlignment="1">
      <alignment horizontal="left"/>
    </xf>
    <xf numFmtId="0" fontId="5" fillId="0" borderId="0" xfId="14" applyFont="1" applyAlignment="1" applyProtection="1">
      <alignment horizontal="left"/>
      <protection locked="0"/>
    </xf>
    <xf numFmtId="0" fontId="5" fillId="0" borderId="0" xfId="12" applyFont="1" applyAlignment="1" applyProtection="1">
      <alignment horizontal="left"/>
      <protection locked="0"/>
    </xf>
    <xf numFmtId="3" fontId="2" fillId="0" borderId="0" xfId="25" applyNumberFormat="1" applyFont="1" applyFill="1" applyAlignment="1">
      <alignment horizontal="right"/>
    </xf>
    <xf numFmtId="3" fontId="2" fillId="0" borderId="0" xfId="25" applyNumberFormat="1" applyFont="1" applyFill="1"/>
    <xf numFmtId="0" fontId="8" fillId="0" borderId="0" xfId="17" applyFont="1" applyFill="1" applyAlignment="1" applyProtection="1">
      <alignment horizontal="left" indent="1"/>
    </xf>
    <xf numFmtId="0" fontId="8" fillId="0" borderId="0" xfId="25" applyFont="1" applyAlignment="1">
      <alignment horizontal="left"/>
    </xf>
    <xf numFmtId="3" fontId="8" fillId="0" borderId="0" xfId="17" applyNumberFormat="1" applyFont="1"/>
    <xf numFmtId="3" fontId="8" fillId="0" borderId="0" xfId="25" applyNumberFormat="1" applyFont="1" applyFill="1"/>
    <xf numFmtId="3" fontId="7" fillId="0" borderId="0" xfId="17" applyNumberFormat="1" applyFont="1"/>
    <xf numFmtId="3" fontId="7" fillId="0" borderId="0" xfId="25" applyNumberFormat="1" applyFont="1" applyFill="1"/>
    <xf numFmtId="3" fontId="7" fillId="0" borderId="0" xfId="17" applyNumberFormat="1" applyFont="1" applyAlignment="1" applyProtection="1">
      <alignment horizontal="center"/>
    </xf>
    <xf numFmtId="3" fontId="2" fillId="0" borderId="0" xfId="0" applyNumberFormat="1" applyFont="1"/>
    <xf numFmtId="166" fontId="6" fillId="0" borderId="0" xfId="4" applyNumberFormat="1" applyFont="1" applyFill="1" applyBorder="1"/>
    <xf numFmtId="1" fontId="5" fillId="0" borderId="0" xfId="5" applyNumberFormat="1" applyFont="1" applyFill="1" applyBorder="1" applyAlignment="1">
      <alignment horizontal="right"/>
    </xf>
    <xf numFmtId="1" fontId="5" fillId="0" borderId="0" xfId="5" applyNumberFormat="1" applyFont="1" applyFill="1" applyBorder="1" applyAlignment="1" applyProtection="1">
      <alignment horizontal="right"/>
      <protection locked="0"/>
    </xf>
    <xf numFmtId="1" fontId="6" fillId="0" borderId="0" xfId="5" applyNumberFormat="1" applyFont="1" applyFill="1" applyBorder="1" applyAlignment="1">
      <alignment horizontal="right"/>
    </xf>
    <xf numFmtId="1" fontId="6" fillId="0" borderId="0" xfId="5" applyNumberFormat="1" applyFont="1" applyFill="1" applyBorder="1" applyAlignment="1" applyProtection="1">
      <alignment horizontal="right"/>
      <protection locked="0"/>
    </xf>
    <xf numFmtId="0" fontId="6" fillId="0" borderId="0" xfId="8" applyFont="1" applyFill="1" applyAlignment="1">
      <alignment horizontal="right"/>
    </xf>
    <xf numFmtId="0" fontId="6" fillId="0" borderId="0" xfId="8" applyFont="1" applyFill="1" applyBorder="1" applyAlignment="1">
      <alignment horizontal="right"/>
    </xf>
    <xf numFmtId="0" fontId="6" fillId="0" borderId="1" xfId="8" applyFont="1" applyFill="1" applyBorder="1" applyAlignment="1">
      <alignment horizontal="right"/>
    </xf>
    <xf numFmtId="0" fontId="6" fillId="0" borderId="2" xfId="8" applyNumberFormat="1" applyFont="1" applyFill="1" applyBorder="1" applyAlignment="1">
      <alignment horizontal="right"/>
    </xf>
    <xf numFmtId="0" fontId="8" fillId="0" borderId="0" xfId="20" applyFont="1" applyFill="1" applyAlignment="1">
      <alignment horizontal="right"/>
    </xf>
    <xf numFmtId="0" fontId="8" fillId="0" borderId="1" xfId="20" applyFont="1" applyBorder="1" applyAlignment="1">
      <alignment horizontal="right"/>
    </xf>
    <xf numFmtId="0" fontId="8" fillId="0" borderId="0" xfId="20" applyFont="1" applyAlignment="1">
      <alignment horizontal="right"/>
    </xf>
    <xf numFmtId="0" fontId="6" fillId="0" borderId="3" xfId="2" applyNumberFormat="1" applyFont="1" applyFill="1" applyBorder="1" applyAlignment="1">
      <alignment horizontal="right"/>
    </xf>
    <xf numFmtId="0" fontId="6" fillId="0" borderId="1" xfId="2" applyNumberFormat="1" applyFont="1" applyFill="1" applyBorder="1" applyAlignment="1">
      <alignment horizontal="right"/>
    </xf>
    <xf numFmtId="0" fontId="5" fillId="0" borderId="0" xfId="9" applyFont="1" applyFill="1" applyAlignment="1">
      <alignment horizontal="right"/>
    </xf>
    <xf numFmtId="0" fontId="5" fillId="0" borderId="0" xfId="8" applyFont="1" applyFill="1"/>
    <xf numFmtId="0" fontId="5" fillId="0" borderId="0" xfId="8" applyFont="1" applyFill="1" applyAlignment="1">
      <alignment horizontal="right"/>
    </xf>
    <xf numFmtId="0" fontId="5" fillId="0" borderId="0" xfId="7" applyFont="1" applyFill="1" applyBorder="1" applyAlignment="1">
      <alignment horizontal="right"/>
    </xf>
    <xf numFmtId="0" fontId="7" fillId="0" borderId="0" xfId="25" applyFont="1" applyFill="1" applyAlignment="1">
      <alignment horizontal="right"/>
    </xf>
    <xf numFmtId="168" fontId="8" fillId="0" borderId="0" xfId="20" applyNumberFormat="1" applyFont="1" applyAlignment="1">
      <alignment horizontal="right"/>
    </xf>
    <xf numFmtId="0" fontId="6" fillId="0" borderId="1" xfId="4" applyNumberFormat="1" applyFont="1" applyFill="1" applyBorder="1" applyAlignment="1">
      <alignment horizontal="right" vertical="center"/>
    </xf>
    <xf numFmtId="0" fontId="6" fillId="0" borderId="0" xfId="24" applyFont="1" applyFill="1" applyAlignment="1" applyProtection="1">
      <alignment horizontal="left"/>
      <protection locked="0"/>
    </xf>
    <xf numFmtId="0" fontId="6" fillId="0" borderId="0" xfId="13" applyFont="1" applyAlignment="1" applyProtection="1">
      <alignment horizontal="left"/>
      <protection locked="0"/>
    </xf>
    <xf numFmtId="0" fontId="6" fillId="0" borderId="0" xfId="26" applyFont="1" applyFill="1" applyAlignment="1" applyProtection="1">
      <alignment horizontal="left"/>
    </xf>
    <xf numFmtId="0" fontId="8" fillId="0" borderId="0" xfId="22" applyFont="1" applyFill="1" applyAlignment="1" applyProtection="1">
      <alignment horizontal="left"/>
    </xf>
    <xf numFmtId="168" fontId="6" fillId="0" borderId="0" xfId="9" applyNumberFormat="1" applyFont="1" applyFill="1"/>
    <xf numFmtId="0" fontId="6" fillId="0" borderId="0" xfId="9" applyFont="1" applyFill="1" applyBorder="1" applyAlignment="1" applyProtection="1">
      <alignment horizontal="left"/>
      <protection locked="0"/>
    </xf>
    <xf numFmtId="0" fontId="6" fillId="0" borderId="0" xfId="13" applyFont="1" applyAlignment="1" applyProtection="1">
      <alignment horizontal="left"/>
    </xf>
    <xf numFmtId="0" fontId="6" fillId="0" borderId="0" xfId="9" applyFont="1" applyFill="1" applyAlignment="1" applyProtection="1">
      <alignment horizontal="left"/>
      <protection locked="0"/>
    </xf>
    <xf numFmtId="168" fontId="6" fillId="0" borderId="0" xfId="9" applyNumberFormat="1" applyFont="1"/>
    <xf numFmtId="3" fontId="6" fillId="0" borderId="0" xfId="4" applyNumberFormat="1" applyFont="1" applyFill="1" applyBorder="1"/>
    <xf numFmtId="0" fontId="5" fillId="0" borderId="0" xfId="13" applyFont="1" applyFill="1" applyAlignment="1" applyProtection="1">
      <alignment horizontal="left" wrapText="1"/>
      <protection locked="0"/>
    </xf>
    <xf numFmtId="0" fontId="6" fillId="0" borderId="0" xfId="27" applyFont="1" applyFill="1"/>
    <xf numFmtId="0" fontId="6" fillId="0" borderId="0" xfId="27" applyFont="1" applyFill="1" applyAlignment="1">
      <alignment horizontal="right"/>
    </xf>
    <xf numFmtId="0" fontId="6" fillId="0" borderId="0" xfId="27" applyFont="1" applyFill="1" applyAlignment="1">
      <alignment horizontal="left"/>
    </xf>
    <xf numFmtId="0" fontId="6" fillId="0" borderId="0" xfId="27" applyFont="1" applyFill="1" applyBorder="1"/>
    <xf numFmtId="0" fontId="8" fillId="0" borderId="0" xfId="21" applyFont="1" applyFill="1" applyBorder="1" applyAlignment="1" applyProtection="1">
      <alignment horizontal="left"/>
    </xf>
    <xf numFmtId="0" fontId="3" fillId="0" borderId="0" xfId="28" applyFont="1" applyFill="1"/>
    <xf numFmtId="3" fontId="6" fillId="0" borderId="0" xfId="27" applyNumberFormat="1" applyFont="1" applyFill="1"/>
    <xf numFmtId="3" fontId="6" fillId="0" borderId="0" xfId="27" applyNumberFormat="1" applyFont="1" applyFill="1" applyBorder="1" applyAlignment="1">
      <alignment horizontal="right"/>
    </xf>
    <xf numFmtId="3" fontId="6" fillId="0" borderId="0" xfId="27" applyNumberFormat="1" applyFont="1" applyFill="1" applyBorder="1"/>
    <xf numFmtId="3" fontId="3" fillId="0" borderId="0" xfId="28" applyNumberFormat="1" applyFont="1" applyFill="1" applyAlignment="1">
      <alignment horizontal="right"/>
    </xf>
    <xf numFmtId="3" fontId="8" fillId="0" borderId="0" xfId="21" applyNumberFormat="1" applyFont="1" applyFill="1" applyAlignment="1" applyProtection="1">
      <alignment horizontal="right"/>
    </xf>
    <xf numFmtId="3" fontId="8" fillId="0" borderId="0" xfId="21" applyNumberFormat="1" applyFont="1" applyFill="1" applyAlignment="1" applyProtection="1">
      <alignment horizontal="left"/>
    </xf>
    <xf numFmtId="0" fontId="6" fillId="0" borderId="0" xfId="27" applyFont="1" applyBorder="1"/>
    <xf numFmtId="3" fontId="3" fillId="0" borderId="0" xfId="28" applyNumberFormat="1" applyFont="1" applyAlignment="1">
      <alignment horizontal="right"/>
    </xf>
    <xf numFmtId="3" fontId="6" fillId="0" borderId="0" xfId="27" applyNumberFormat="1" applyFont="1" applyFill="1" applyAlignment="1">
      <alignment horizontal="right"/>
    </xf>
    <xf numFmtId="3" fontId="6" fillId="0" borderId="0" xfId="27" applyNumberFormat="1" applyFont="1" applyBorder="1" applyAlignment="1">
      <alignment horizontal="right"/>
    </xf>
    <xf numFmtId="0" fontId="6" fillId="0" borderId="1" xfId="27" applyFont="1" applyBorder="1"/>
    <xf numFmtId="0" fontId="6" fillId="0" borderId="1" xfId="27" applyFont="1" applyFill="1" applyBorder="1"/>
    <xf numFmtId="3" fontId="6" fillId="0" borderId="1" xfId="27" applyNumberFormat="1" applyFont="1" applyFill="1" applyBorder="1" applyAlignment="1">
      <alignment horizontal="right"/>
    </xf>
    <xf numFmtId="0" fontId="6" fillId="0" borderId="0" xfId="27" applyFont="1" applyBorder="1" applyAlignment="1">
      <alignment horizontal="left" indent="1"/>
    </xf>
    <xf numFmtId="0" fontId="6" fillId="0" borderId="0" xfId="27" applyFont="1" applyBorder="1" applyAlignment="1">
      <alignment horizontal="left"/>
    </xf>
    <xf numFmtId="0" fontId="5" fillId="0" borderId="0" xfId="27" applyFont="1" applyBorder="1" applyAlignment="1">
      <alignment horizontal="left" indent="1"/>
    </xf>
    <xf numFmtId="0" fontId="5" fillId="0" borderId="0" xfId="27" applyFont="1" applyBorder="1" applyAlignment="1">
      <alignment horizontal="left"/>
    </xf>
    <xf numFmtId="169" fontId="6" fillId="0" borderId="0" xfId="27" applyNumberFormat="1" applyFont="1" applyFill="1" applyBorder="1" applyAlignment="1">
      <alignment horizontal="right"/>
    </xf>
    <xf numFmtId="3" fontId="6" fillId="0" borderId="0" xfId="27" applyNumberFormat="1" applyFont="1" applyBorder="1"/>
    <xf numFmtId="170" fontId="6" fillId="0" borderId="0" xfId="27" applyNumberFormat="1" applyFont="1" applyBorder="1" applyAlignment="1">
      <alignment horizontal="right"/>
    </xf>
    <xf numFmtId="0" fontId="6" fillId="0" borderId="0" xfId="27" applyFont="1" applyFill="1" applyBorder="1" applyAlignment="1">
      <alignment horizontal="left" indent="1"/>
    </xf>
    <xf numFmtId="0" fontId="6" fillId="0" borderId="0" xfId="27" applyFont="1" applyFill="1" applyBorder="1" applyAlignment="1">
      <alignment horizontal="left"/>
    </xf>
    <xf numFmtId="3" fontId="8" fillId="0" borderId="0" xfId="29" applyNumberFormat="1" applyFont="1" applyBorder="1"/>
    <xf numFmtId="3" fontId="8" fillId="0" borderId="0" xfId="29" applyNumberFormat="1" applyFont="1" applyBorder="1" applyAlignment="1">
      <alignment horizontal="right"/>
    </xf>
    <xf numFmtId="0" fontId="5" fillId="0" borderId="0" xfId="27" applyFont="1" applyBorder="1"/>
    <xf numFmtId="3" fontId="8" fillId="0" borderId="0" xfId="29" applyNumberFormat="1" applyFont="1" applyFill="1" applyBorder="1"/>
    <xf numFmtId="3" fontId="8" fillId="0" borderId="0" xfId="29" applyNumberFormat="1" applyFont="1" applyFill="1" applyBorder="1" applyAlignment="1">
      <alignment horizontal="right"/>
    </xf>
    <xf numFmtId="0" fontId="5" fillId="0" borderId="0" xfId="27" applyFont="1"/>
    <xf numFmtId="0" fontId="6" fillId="0" borderId="0" xfId="27" applyFont="1"/>
    <xf numFmtId="0" fontId="5" fillId="0" borderId="0" xfId="27" applyFont="1" applyFill="1"/>
    <xf numFmtId="3" fontId="5" fillId="0" borderId="0" xfId="27" applyNumberFormat="1" applyFont="1" applyFill="1" applyBorder="1" applyAlignment="1">
      <alignment horizontal="right"/>
    </xf>
    <xf numFmtId="0" fontId="6" fillId="0" borderId="0" xfId="27" applyNumberFormat="1" applyFont="1" applyFill="1"/>
    <xf numFmtId="0" fontId="6" fillId="0" borderId="2" xfId="27" applyNumberFormat="1" applyFont="1" applyFill="1" applyBorder="1"/>
    <xf numFmtId="0" fontId="6" fillId="0" borderId="1" xfId="27" applyNumberFormat="1" applyFont="1" applyFill="1" applyBorder="1"/>
    <xf numFmtId="0" fontId="5" fillId="0" borderId="0" xfId="27" applyFont="1" applyFill="1" applyAlignment="1" applyProtection="1">
      <alignment horizontal="left"/>
      <protection locked="0"/>
    </xf>
    <xf numFmtId="0" fontId="28" fillId="0" borderId="0" xfId="91" applyFont="1"/>
    <xf numFmtId="0" fontId="28" fillId="0" borderId="0" xfId="91" applyFont="1" applyBorder="1"/>
    <xf numFmtId="0" fontId="29" fillId="0" borderId="0" xfId="91" applyFont="1"/>
    <xf numFmtId="0" fontId="28" fillId="0" borderId="0" xfId="91" applyFont="1" applyAlignment="1">
      <alignment horizontal="center"/>
    </xf>
    <xf numFmtId="0" fontId="28" fillId="0" borderId="0" xfId="91" applyNumberFormat="1" applyFont="1"/>
    <xf numFmtId="0" fontId="8" fillId="0" borderId="0" xfId="91" applyNumberFormat="1" applyFont="1" applyFill="1" applyAlignment="1" applyProtection="1">
      <alignment horizontal="left"/>
    </xf>
    <xf numFmtId="0" fontId="29" fillId="0" borderId="0" xfId="91" applyFont="1" applyBorder="1"/>
    <xf numFmtId="0" fontId="28" fillId="0" borderId="0" xfId="91" applyFont="1" applyBorder="1" applyAlignment="1">
      <alignment horizontal="center"/>
    </xf>
    <xf numFmtId="0" fontId="28" fillId="0" borderId="0" xfId="91" applyNumberFormat="1" applyFont="1" applyBorder="1"/>
    <xf numFmtId="0" fontId="28" fillId="0" borderId="13" xfId="91" applyFont="1" applyBorder="1"/>
    <xf numFmtId="0" fontId="28" fillId="0" borderId="1" xfId="91" applyFont="1" applyBorder="1"/>
    <xf numFmtId="0" fontId="28" fillId="0" borderId="14" xfId="91" applyFont="1" applyBorder="1"/>
    <xf numFmtId="0" fontId="28" fillId="0" borderId="15" xfId="91" applyFont="1" applyBorder="1"/>
    <xf numFmtId="0" fontId="29" fillId="0" borderId="13" xfId="91" applyFont="1" applyBorder="1"/>
    <xf numFmtId="0" fontId="28" fillId="0" borderId="1" xfId="91" applyFont="1" applyBorder="1" applyAlignment="1">
      <alignment horizontal="center"/>
    </xf>
    <xf numFmtId="0" fontId="28" fillId="0" borderId="1" xfId="91" applyNumberFormat="1" applyFont="1" applyBorder="1"/>
    <xf numFmtId="0" fontId="28" fillId="0" borderId="15" xfId="91" applyNumberFormat="1" applyFont="1" applyBorder="1"/>
    <xf numFmtId="3" fontId="28" fillId="0" borderId="16" xfId="91" applyNumberFormat="1" applyFont="1" applyBorder="1"/>
    <xf numFmtId="3" fontId="28" fillId="0" borderId="0" xfId="91" applyNumberFormat="1" applyFont="1" applyBorder="1"/>
    <xf numFmtId="3" fontId="28" fillId="0" borderId="17" xfId="91" applyNumberFormat="1" applyFont="1" applyBorder="1"/>
    <xf numFmtId="3" fontId="28" fillId="0" borderId="18" xfId="91" applyNumberFormat="1" applyFont="1" applyBorder="1"/>
    <xf numFmtId="3" fontId="29" fillId="0" borderId="16" xfId="91" applyNumberFormat="1" applyFont="1" applyBorder="1"/>
    <xf numFmtId="3" fontId="28" fillId="0" borderId="0" xfId="91" applyNumberFormat="1" applyFont="1" applyBorder="1" applyAlignment="1">
      <alignment horizontal="center"/>
    </xf>
    <xf numFmtId="0" fontId="28" fillId="0" borderId="18" xfId="91" applyNumberFormat="1" applyFont="1" applyBorder="1"/>
    <xf numFmtId="0" fontId="28" fillId="0" borderId="16" xfId="91" applyFont="1" applyBorder="1"/>
    <xf numFmtId="0" fontId="28" fillId="0" borderId="17" xfId="91" applyFont="1" applyBorder="1"/>
    <xf numFmtId="0" fontId="28" fillId="0" borderId="18" xfId="91" applyFont="1" applyBorder="1"/>
    <xf numFmtId="0" fontId="29" fillId="0" borderId="16" xfId="91" applyFont="1" applyBorder="1"/>
    <xf numFmtId="0" fontId="29" fillId="0" borderId="17" xfId="91" applyFont="1" applyBorder="1" applyAlignment="1">
      <alignment horizontal="center"/>
    </xf>
    <xf numFmtId="0" fontId="29" fillId="0" borderId="18" xfId="91" applyFont="1" applyBorder="1"/>
    <xf numFmtId="0" fontId="30" fillId="0" borderId="0" xfId="91" applyNumberFormat="1" applyFont="1" applyBorder="1"/>
    <xf numFmtId="0" fontId="29" fillId="0" borderId="0" xfId="91" applyFont="1" applyBorder="1" applyAlignment="1">
      <alignment horizontal="center"/>
    </xf>
    <xf numFmtId="0" fontId="28" fillId="0" borderId="19" xfId="91" applyFont="1" applyBorder="1"/>
    <xf numFmtId="0" fontId="28" fillId="0" borderId="20" xfId="91" applyFont="1" applyBorder="1"/>
    <xf numFmtId="0" fontId="28" fillId="0" borderId="21" xfId="91" applyFont="1" applyBorder="1"/>
    <xf numFmtId="0" fontId="28" fillId="0" borderId="22" xfId="91" applyFont="1" applyBorder="1"/>
    <xf numFmtId="0" fontId="29" fillId="0" borderId="19" xfId="91" applyFont="1" applyBorder="1"/>
    <xf numFmtId="0" fontId="28" fillId="0" borderId="20" xfId="91" applyFont="1" applyBorder="1" applyAlignment="1">
      <alignment horizontal="center"/>
    </xf>
    <xf numFmtId="0" fontId="28" fillId="0" borderId="20" xfId="91" applyNumberFormat="1" applyFont="1" applyBorder="1"/>
    <xf numFmtId="0" fontId="28" fillId="0" borderId="22" xfId="91" applyNumberFormat="1" applyFont="1" applyBorder="1"/>
    <xf numFmtId="0" fontId="28" fillId="0" borderId="0" xfId="91" applyFont="1" applyAlignment="1">
      <alignment vertical="center"/>
    </xf>
    <xf numFmtId="0" fontId="8" fillId="0" borderId="23" xfId="91" applyFont="1" applyBorder="1" applyAlignment="1">
      <alignment horizontal="center" vertical="center" wrapText="1"/>
    </xf>
    <xf numFmtId="0" fontId="8" fillId="0" borderId="24" xfId="91" applyFont="1" applyBorder="1" applyAlignment="1">
      <alignment horizontal="center" vertical="center" wrapText="1"/>
    </xf>
    <xf numFmtId="0" fontId="8" fillId="0" borderId="25" xfId="91" applyFont="1" applyBorder="1" applyAlignment="1">
      <alignment horizontal="center" vertical="center" wrapText="1"/>
    </xf>
    <xf numFmtId="0" fontId="8" fillId="0" borderId="15" xfId="91" applyFont="1" applyBorder="1" applyAlignment="1">
      <alignment horizontal="center" vertical="center" wrapText="1"/>
    </xf>
    <xf numFmtId="0" fontId="28" fillId="0" borderId="1" xfId="91" applyFont="1" applyBorder="1" applyAlignment="1">
      <alignment horizontal="center" vertical="center"/>
    </xf>
    <xf numFmtId="0" fontId="28" fillId="0" borderId="1" xfId="91" applyNumberFormat="1" applyFont="1" applyBorder="1" applyAlignment="1">
      <alignment vertical="center"/>
    </xf>
    <xf numFmtId="0" fontId="28" fillId="0" borderId="15" xfId="91" applyNumberFormat="1" applyFont="1" applyBorder="1" applyAlignment="1">
      <alignment vertical="center"/>
    </xf>
    <xf numFmtId="0" fontId="28" fillId="0" borderId="0" xfId="91" applyFont="1" applyBorder="1" applyAlignment="1">
      <alignment horizontal="center" vertical="center"/>
    </xf>
    <xf numFmtId="0" fontId="28" fillId="0" borderId="0" xfId="91" applyNumberFormat="1" applyFont="1" applyBorder="1" applyAlignment="1">
      <alignment vertical="center"/>
    </xf>
    <xf numFmtId="0" fontId="28" fillId="0" borderId="18" xfId="91" applyNumberFormat="1" applyFont="1" applyBorder="1" applyAlignment="1">
      <alignment vertical="center"/>
    </xf>
    <xf numFmtId="0" fontId="28" fillId="0" borderId="20" xfId="91" applyFont="1" applyBorder="1" applyAlignment="1">
      <alignment horizontal="center" vertical="center"/>
    </xf>
    <xf numFmtId="0" fontId="28" fillId="0" borderId="20" xfId="91" applyNumberFormat="1" applyFont="1" applyBorder="1" applyAlignment="1">
      <alignment vertical="center"/>
    </xf>
    <xf numFmtId="0" fontId="28" fillId="0" borderId="22" xfId="91" applyNumberFormat="1" applyFont="1" applyBorder="1" applyAlignment="1">
      <alignment vertical="center"/>
    </xf>
    <xf numFmtId="0" fontId="29" fillId="0" borderId="0" xfId="91" applyNumberFormat="1" applyFont="1" applyBorder="1"/>
    <xf numFmtId="0" fontId="8" fillId="0" borderId="0" xfId="78" applyFont="1" applyFill="1" applyBorder="1" applyAlignment="1">
      <alignment horizontal="right"/>
    </xf>
    <xf numFmtId="0" fontId="8" fillId="0" borderId="0" xfId="78" applyFont="1" applyFill="1" applyBorder="1"/>
    <xf numFmtId="0" fontId="8" fillId="0" borderId="0" xfId="6" applyNumberFormat="1" applyFont="1" applyFill="1" applyBorder="1" applyAlignment="1">
      <alignment horizontal="left"/>
    </xf>
    <xf numFmtId="0" fontId="7" fillId="0" borderId="0" xfId="78" applyFont="1" applyFill="1" applyBorder="1" applyAlignment="1">
      <alignment horizontal="right"/>
    </xf>
    <xf numFmtId="0" fontId="8" fillId="0" borderId="0" xfId="92" applyFont="1" applyFill="1" applyBorder="1" applyAlignment="1">
      <alignment horizontal="right"/>
    </xf>
    <xf numFmtId="0" fontId="7" fillId="0" borderId="0" xfId="78" applyFont="1" applyFill="1" applyBorder="1"/>
    <xf numFmtId="0" fontId="7" fillId="0" borderId="0" xfId="78" applyFont="1" applyFill="1"/>
    <xf numFmtId="0" fontId="7" fillId="0" borderId="0" xfId="78" applyNumberFormat="1" applyFont="1" applyFill="1" applyBorder="1" applyAlignment="1" applyProtection="1">
      <alignment horizontal="left"/>
    </xf>
    <xf numFmtId="0" fontId="7" fillId="0" borderId="0" xfId="78" applyNumberFormat="1" applyFont="1" applyFill="1" applyBorder="1" applyAlignment="1">
      <alignment horizontal="right"/>
    </xf>
    <xf numFmtId="0" fontId="8" fillId="0" borderId="0" xfId="78" applyFont="1" applyFill="1"/>
    <xf numFmtId="0" fontId="8" fillId="0" borderId="0" xfId="78" applyFont="1" applyFill="1" applyAlignment="1">
      <alignment horizontal="right"/>
    </xf>
    <xf numFmtId="0" fontId="8" fillId="0" borderId="0" xfId="78" applyFont="1" applyFill="1" applyAlignment="1">
      <alignment horizontal="center"/>
    </xf>
    <xf numFmtId="0" fontId="7" fillId="0" borderId="0" xfId="78" applyNumberFormat="1" applyFont="1" applyFill="1" applyBorder="1" applyAlignment="1">
      <alignment horizontal="left"/>
    </xf>
    <xf numFmtId="0" fontId="31" fillId="0" borderId="0" xfId="91" applyNumberFormat="1" applyFont="1" applyAlignment="1">
      <alignment horizontal="left"/>
    </xf>
    <xf numFmtId="0" fontId="32" fillId="0" borderId="0" xfId="78" applyNumberFormat="1" applyFont="1" applyFill="1" applyBorder="1" applyAlignment="1">
      <alignment horizontal="left"/>
    </xf>
    <xf numFmtId="0" fontId="31" fillId="0" borderId="0" xfId="91" applyNumberFormat="1" applyFont="1" applyBorder="1" applyAlignment="1">
      <alignment horizontal="left"/>
    </xf>
    <xf numFmtId="0" fontId="32" fillId="0" borderId="0" xfId="78" applyNumberFormat="1" applyFont="1" applyFill="1" applyAlignment="1">
      <alignment horizontal="left"/>
    </xf>
    <xf numFmtId="0" fontId="33" fillId="0" borderId="0" xfId="91" applyFont="1" applyFill="1"/>
    <xf numFmtId="0" fontId="34" fillId="0" borderId="0" xfId="91" applyFont="1" applyFill="1"/>
    <xf numFmtId="10" fontId="34" fillId="0" borderId="0" xfId="91" applyNumberFormat="1" applyFont="1" applyFill="1"/>
    <xf numFmtId="0" fontId="33" fillId="0" borderId="14" xfId="91" applyFont="1" applyFill="1" applyBorder="1"/>
    <xf numFmtId="3" fontId="33" fillId="0" borderId="15" xfId="91" applyNumberFormat="1" applyFont="1" applyFill="1" applyBorder="1"/>
    <xf numFmtId="3" fontId="33" fillId="0" borderId="1" xfId="91" applyNumberFormat="1" applyFont="1" applyFill="1" applyBorder="1"/>
    <xf numFmtId="3" fontId="33" fillId="0" borderId="13" xfId="91" applyNumberFormat="1" applyFont="1" applyFill="1" applyBorder="1"/>
    <xf numFmtId="3" fontId="34" fillId="0" borderId="13" xfId="91" applyNumberFormat="1" applyFont="1" applyFill="1" applyBorder="1"/>
    <xf numFmtId="0" fontId="33" fillId="0" borderId="1" xfId="91" applyFont="1" applyFill="1" applyBorder="1"/>
    <xf numFmtId="0" fontId="33" fillId="0" borderId="15" xfId="91" applyFont="1" applyFill="1" applyBorder="1"/>
    <xf numFmtId="0" fontId="28" fillId="0" borderId="17" xfId="91" applyFont="1" applyFill="1" applyBorder="1"/>
    <xf numFmtId="3" fontId="33" fillId="0" borderId="16" xfId="91" applyNumberFormat="1" applyFont="1" applyFill="1" applyBorder="1"/>
    <xf numFmtId="3" fontId="33" fillId="0" borderId="0" xfId="91" applyNumberFormat="1" applyFont="1" applyFill="1"/>
    <xf numFmtId="3" fontId="33" fillId="0" borderId="18" xfId="91" applyNumberFormat="1" applyFont="1" applyFill="1" applyBorder="1"/>
    <xf numFmtId="3" fontId="34" fillId="0" borderId="16" xfId="91" applyNumberFormat="1" applyFont="1" applyFill="1" applyBorder="1"/>
    <xf numFmtId="0" fontId="33" fillId="0" borderId="0" xfId="91" applyFont="1" applyFill="1" applyBorder="1"/>
    <xf numFmtId="0" fontId="33" fillId="0" borderId="18" xfId="91" applyNumberFormat="1" applyFont="1" applyFill="1" applyBorder="1" applyAlignment="1">
      <alignment horizontal="left"/>
    </xf>
    <xf numFmtId="0" fontId="33" fillId="0" borderId="17" xfId="91" applyFont="1" applyFill="1" applyBorder="1"/>
    <xf numFmtId="0" fontId="33" fillId="0" borderId="19" xfId="91" applyFont="1" applyFill="1" applyBorder="1"/>
    <xf numFmtId="0" fontId="33" fillId="0" borderId="16" xfId="91" applyFont="1" applyFill="1" applyBorder="1"/>
    <xf numFmtId="0" fontId="33" fillId="0" borderId="22" xfId="91" applyFont="1" applyFill="1" applyBorder="1"/>
    <xf numFmtId="0" fontId="34" fillId="0" borderId="16" xfId="91" applyFont="1" applyFill="1" applyBorder="1"/>
    <xf numFmtId="0" fontId="33" fillId="0" borderId="20" xfId="91" applyFont="1" applyFill="1" applyBorder="1"/>
    <xf numFmtId="0" fontId="33" fillId="0" borderId="18" xfId="91" applyFont="1" applyFill="1" applyBorder="1"/>
    <xf numFmtId="0" fontId="33" fillId="0" borderId="0" xfId="91" applyFont="1" applyFill="1" applyAlignment="1">
      <alignment vertical="center"/>
    </xf>
    <xf numFmtId="0" fontId="28" fillId="0" borderId="14" xfId="91" applyFont="1" applyFill="1" applyBorder="1" applyAlignment="1">
      <alignment vertical="center"/>
    </xf>
    <xf numFmtId="0" fontId="8" fillId="0" borderId="26" xfId="91" applyFont="1" applyFill="1" applyBorder="1" applyAlignment="1">
      <alignment horizontal="center" vertical="center" wrapText="1"/>
    </xf>
    <xf numFmtId="0" fontId="8" fillId="0" borderId="24" xfId="91" applyFont="1" applyFill="1" applyBorder="1" applyAlignment="1">
      <alignment horizontal="center" vertical="center" wrapText="1"/>
    </xf>
    <xf numFmtId="0" fontId="8" fillId="0" borderId="25" xfId="91" applyFont="1" applyFill="1" applyBorder="1" applyAlignment="1">
      <alignment horizontal="center" vertical="center" wrapText="1"/>
    </xf>
    <xf numFmtId="0" fontId="8" fillId="0" borderId="15" xfId="91" applyFont="1" applyFill="1" applyBorder="1" applyAlignment="1">
      <alignment horizontal="center" vertical="center" wrapText="1"/>
    </xf>
    <xf numFmtId="0" fontId="28" fillId="0" borderId="1" xfId="91" applyFont="1" applyFill="1" applyBorder="1" applyAlignment="1">
      <alignment horizontal="center" vertical="center"/>
    </xf>
    <xf numFmtId="0" fontId="28" fillId="0" borderId="1" xfId="91" applyNumberFormat="1" applyFont="1" applyFill="1" applyBorder="1" applyAlignment="1">
      <alignment vertical="center"/>
    </xf>
    <xf numFmtId="0" fontId="28" fillId="0" borderId="15" xfId="91" applyNumberFormat="1" applyFont="1" applyFill="1" applyBorder="1" applyAlignment="1">
      <alignment vertical="center"/>
    </xf>
    <xf numFmtId="0" fontId="28" fillId="0" borderId="17" xfId="91" applyFont="1" applyFill="1" applyBorder="1" applyAlignment="1">
      <alignment vertical="center"/>
    </xf>
    <xf numFmtId="0" fontId="28" fillId="0" borderId="0" xfId="91" applyFont="1" applyFill="1" applyBorder="1" applyAlignment="1">
      <alignment horizontal="center" vertical="center"/>
    </xf>
    <xf numFmtId="0" fontId="28" fillId="0" borderId="0" xfId="91" applyNumberFormat="1" applyFont="1" applyFill="1" applyBorder="1" applyAlignment="1">
      <alignment vertical="center"/>
    </xf>
    <xf numFmtId="0" fontId="28" fillId="0" borderId="18" xfId="91" applyNumberFormat="1" applyFont="1" applyFill="1" applyBorder="1" applyAlignment="1">
      <alignment vertical="center"/>
    </xf>
    <xf numFmtId="0" fontId="28" fillId="0" borderId="21" xfId="91" applyFont="1" applyFill="1" applyBorder="1" applyAlignment="1">
      <alignment vertical="center"/>
    </xf>
    <xf numFmtId="0" fontId="28" fillId="0" borderId="20" xfId="91" applyFont="1" applyFill="1" applyBorder="1" applyAlignment="1">
      <alignment horizontal="center" vertical="center"/>
    </xf>
    <xf numFmtId="0" fontId="28" fillId="0" borderId="20" xfId="91" applyNumberFormat="1" applyFont="1" applyFill="1" applyBorder="1" applyAlignment="1">
      <alignment vertical="center"/>
    </xf>
    <xf numFmtId="0" fontId="28" fillId="0" borderId="22" xfId="91" applyNumberFormat="1" applyFont="1" applyFill="1" applyBorder="1" applyAlignment="1">
      <alignment vertical="center"/>
    </xf>
    <xf numFmtId="0" fontId="28" fillId="0" borderId="0" xfId="91" applyFont="1" applyFill="1" applyBorder="1"/>
    <xf numFmtId="0" fontId="28" fillId="0" borderId="1" xfId="91" applyFont="1" applyFill="1" applyBorder="1"/>
    <xf numFmtId="0" fontId="29" fillId="0" borderId="1" xfId="91" applyFont="1" applyFill="1" applyBorder="1"/>
    <xf numFmtId="0" fontId="28" fillId="0" borderId="0" xfId="91" applyFont="1" applyFill="1"/>
    <xf numFmtId="0" fontId="8" fillId="0" borderId="0" xfId="78" applyNumberFormat="1" applyFont="1" applyFill="1" applyBorder="1" applyAlignment="1">
      <alignment horizontal="left"/>
    </xf>
    <xf numFmtId="0" fontId="28" fillId="0" borderId="0" xfId="91" applyFont="1" applyFill="1" applyAlignment="1">
      <alignment horizontal="center"/>
    </xf>
    <xf numFmtId="0" fontId="35" fillId="0" borderId="0" xfId="91" applyNumberFormat="1" applyFont="1" applyFill="1" applyAlignment="1">
      <alignment horizontal="left"/>
    </xf>
    <xf numFmtId="0" fontId="31" fillId="0" borderId="0" xfId="91" applyNumberFormat="1" applyFont="1" applyFill="1" applyAlignment="1">
      <alignment horizontal="left"/>
    </xf>
    <xf numFmtId="0" fontId="33" fillId="0" borderId="0" xfId="91" applyFont="1"/>
    <xf numFmtId="0" fontId="34" fillId="0" borderId="0" xfId="91" applyFont="1"/>
    <xf numFmtId="0" fontId="33" fillId="0" borderId="0" xfId="91" applyNumberFormat="1" applyFont="1" applyAlignment="1">
      <alignment horizontal="left"/>
    </xf>
    <xf numFmtId="0" fontId="33" fillId="0" borderId="0" xfId="91" applyNumberFormat="1" applyFont="1" applyFill="1" applyAlignment="1">
      <alignment horizontal="left"/>
    </xf>
    <xf numFmtId="0" fontId="33" fillId="0" borderId="0" xfId="91" applyFont="1" applyAlignment="1">
      <alignment vertical="center"/>
    </xf>
    <xf numFmtId="0" fontId="29" fillId="0" borderId="1" xfId="91" applyFont="1" applyBorder="1"/>
    <xf numFmtId="0" fontId="28" fillId="0" borderId="1" xfId="91" applyNumberFormat="1" applyFont="1" applyBorder="1" applyAlignment="1">
      <alignment horizontal="left"/>
    </xf>
    <xf numFmtId="0" fontId="8" fillId="0" borderId="0" xfId="78" applyNumberFormat="1" applyFont="1" applyFill="1" applyBorder="1" applyAlignment="1" applyProtection="1">
      <alignment horizontal="right"/>
    </xf>
    <xf numFmtId="0" fontId="8" fillId="0" borderId="0" xfId="78" applyNumberFormat="1" applyFont="1" applyFill="1" applyBorder="1" applyAlignment="1" applyProtection="1">
      <alignment horizontal="left"/>
    </xf>
    <xf numFmtId="0" fontId="7" fillId="0" borderId="0" xfId="78" applyNumberFormat="1" applyFont="1" applyFill="1" applyBorder="1" applyAlignment="1" applyProtection="1">
      <alignment horizontal="right"/>
    </xf>
    <xf numFmtId="0" fontId="35" fillId="0" borderId="0" xfId="91" applyNumberFormat="1" applyFont="1" applyAlignment="1">
      <alignment horizontal="left"/>
    </xf>
    <xf numFmtId="0" fontId="36" fillId="0" borderId="0" xfId="93" applyFont="1" applyFill="1"/>
    <xf numFmtId="0" fontId="36" fillId="0" borderId="0" xfId="93" applyFont="1" applyFill="1" applyBorder="1"/>
    <xf numFmtId="0" fontId="36" fillId="0" borderId="0" xfId="93" applyFont="1" applyFill="1" applyBorder="1" applyAlignment="1">
      <alignment horizontal="left"/>
    </xf>
    <xf numFmtId="0" fontId="36" fillId="0" borderId="0" xfId="93" applyFont="1" applyFill="1" applyBorder="1" applyAlignment="1">
      <alignment horizontal="right"/>
    </xf>
    <xf numFmtId="0" fontId="36" fillId="0" borderId="0" xfId="93" applyFont="1" applyFill="1" applyAlignment="1">
      <alignment horizontal="right"/>
    </xf>
    <xf numFmtId="0" fontId="36" fillId="0" borderId="0" xfId="93" applyFont="1" applyFill="1" applyAlignment="1">
      <alignment horizontal="left"/>
    </xf>
    <xf numFmtId="164" fontId="37" fillId="0" borderId="0" xfId="77" applyFont="1" applyFill="1" applyBorder="1" applyAlignment="1" applyProtection="1">
      <alignment horizontal="left"/>
    </xf>
    <xf numFmtId="0" fontId="36" fillId="0" borderId="0" xfId="93" applyFont="1" applyFill="1" applyBorder="1" applyAlignment="1" applyProtection="1">
      <alignment horizontal="left"/>
    </xf>
    <xf numFmtId="0" fontId="36" fillId="0" borderId="1" xfId="93" applyFont="1" applyFill="1" applyBorder="1" applyAlignment="1" applyProtection="1">
      <alignment horizontal="left"/>
    </xf>
    <xf numFmtId="175" fontId="36" fillId="0" borderId="1" xfId="93" applyNumberFormat="1" applyFont="1" applyFill="1" applyBorder="1" applyAlignment="1">
      <alignment horizontal="left"/>
    </xf>
    <xf numFmtId="175" fontId="36" fillId="0" borderId="1" xfId="93" applyNumberFormat="1" applyFont="1" applyFill="1" applyBorder="1" applyAlignment="1">
      <alignment horizontal="right"/>
    </xf>
    <xf numFmtId="0" fontId="36" fillId="0" borderId="0" xfId="93" applyFont="1" applyFill="1" applyAlignment="1" applyProtection="1">
      <alignment horizontal="left"/>
    </xf>
    <xf numFmtId="175" fontId="36" fillId="0" borderId="0" xfId="93" applyNumberFormat="1" applyFont="1" applyFill="1" applyBorder="1" applyAlignment="1">
      <alignment horizontal="left"/>
    </xf>
    <xf numFmtId="175" fontId="36" fillId="0" borderId="0" xfId="93" applyNumberFormat="1" applyFont="1" applyFill="1" applyBorder="1" applyAlignment="1">
      <alignment horizontal="right"/>
    </xf>
    <xf numFmtId="3" fontId="36" fillId="0" borderId="0" xfId="93" applyNumberFormat="1" applyFont="1" applyFill="1" applyBorder="1" applyAlignment="1">
      <alignment horizontal="left"/>
    </xf>
    <xf numFmtId="3" fontId="36" fillId="0" borderId="0" xfId="93" applyNumberFormat="1" applyFont="1" applyFill="1" applyBorder="1" applyAlignment="1">
      <alignment horizontal="right"/>
    </xf>
    <xf numFmtId="0" fontId="37" fillId="0" borderId="0" xfId="1" applyFont="1" applyFill="1" applyAlignment="1" applyProtection="1">
      <alignment horizontal="left"/>
    </xf>
    <xf numFmtId="175" fontId="36" fillId="0" borderId="0" xfId="93" applyNumberFormat="1" applyFont="1" applyFill="1" applyBorder="1" applyAlignment="1" applyProtection="1">
      <alignment horizontal="left"/>
    </xf>
    <xf numFmtId="0" fontId="36" fillId="0" borderId="0" xfId="94" applyFont="1" applyFill="1" applyBorder="1" applyAlignment="1">
      <alignment horizontal="right"/>
    </xf>
    <xf numFmtId="0" fontId="36" fillId="0" borderId="1" xfId="93" applyFont="1" applyFill="1" applyBorder="1" applyAlignment="1">
      <alignment horizontal="left"/>
    </xf>
    <xf numFmtId="0" fontId="36" fillId="0" borderId="1" xfId="93" applyFont="1" applyFill="1" applyBorder="1" applyAlignment="1">
      <alignment horizontal="right"/>
    </xf>
    <xf numFmtId="0" fontId="36" fillId="0" borderId="1" xfId="93" applyFont="1" applyFill="1" applyBorder="1" applyAlignment="1" applyProtection="1">
      <alignment horizontal="right"/>
    </xf>
    <xf numFmtId="0" fontId="36" fillId="0" borderId="24" xfId="93" applyFont="1" applyFill="1" applyBorder="1" applyAlignment="1">
      <alignment horizontal="left"/>
    </xf>
    <xf numFmtId="0" fontId="36" fillId="0" borderId="24" xfId="93" applyFont="1" applyFill="1" applyBorder="1" applyAlignment="1">
      <alignment horizontal="right"/>
    </xf>
    <xf numFmtId="0" fontId="36" fillId="0" borderId="20" xfId="93" applyFont="1" applyFill="1" applyBorder="1" applyAlignment="1">
      <alignment horizontal="right"/>
    </xf>
    <xf numFmtId="0" fontId="36" fillId="0" borderId="1" xfId="94" applyFont="1" applyFill="1" applyBorder="1" applyAlignment="1">
      <alignment horizontal="left"/>
    </xf>
    <xf numFmtId="0" fontId="36" fillId="0" borderId="1" xfId="94" applyFont="1" applyFill="1" applyBorder="1" applyAlignment="1">
      <alignment horizontal="right"/>
    </xf>
    <xf numFmtId="0" fontId="36" fillId="0" borderId="1" xfId="94" applyFont="1" applyFill="1" applyBorder="1"/>
    <xf numFmtId="0" fontId="38" fillId="0" borderId="0" xfId="93" applyFont="1" applyFill="1" applyBorder="1" applyAlignment="1">
      <alignment horizontal="left"/>
    </xf>
    <xf numFmtId="0" fontId="38" fillId="0" borderId="0" xfId="93" applyNumberFormat="1" applyFont="1" applyFill="1" applyAlignment="1">
      <alignment horizontal="left"/>
    </xf>
    <xf numFmtId="0" fontId="38" fillId="0" borderId="0" xfId="93" applyNumberFormat="1" applyFont="1" applyFill="1" applyBorder="1" applyAlignment="1">
      <alignment horizontal="left"/>
    </xf>
    <xf numFmtId="164" fontId="6" fillId="0" borderId="0" xfId="2" applyFont="1" applyFill="1" applyBorder="1"/>
    <xf numFmtId="164" fontId="6" fillId="0" borderId="0" xfId="2" applyFont="1" applyFill="1" applyBorder="1" applyAlignment="1">
      <alignment horizontal="right"/>
    </xf>
    <xf numFmtId="164" fontId="6" fillId="0" borderId="0" xfId="2" applyFont="1" applyFill="1" applyAlignment="1">
      <alignment horizontal="left"/>
    </xf>
    <xf numFmtId="3" fontId="6" fillId="0" borderId="0" xfId="2" applyNumberFormat="1" applyFont="1" applyFill="1" applyBorder="1"/>
    <xf numFmtId="3" fontId="6" fillId="0" borderId="0" xfId="2" applyNumberFormat="1" applyFont="1" applyFill="1" applyBorder="1" applyAlignment="1">
      <alignment horizontal="right"/>
    </xf>
    <xf numFmtId="0" fontId="8" fillId="0" borderId="0" xfId="95" applyFont="1" applyAlignment="1" applyProtection="1">
      <alignment horizontal="left"/>
    </xf>
    <xf numFmtId="0" fontId="8" fillId="0" borderId="0" xfId="1" applyFont="1" applyAlignment="1" applyProtection="1">
      <alignment horizontal="left"/>
    </xf>
    <xf numFmtId="164" fontId="6" fillId="0" borderId="0" xfId="2" applyFont="1" applyFill="1" applyAlignment="1" applyProtection="1">
      <alignment horizontal="left"/>
    </xf>
    <xf numFmtId="3" fontId="6" fillId="0" borderId="1" xfId="2" applyNumberFormat="1" applyFont="1" applyFill="1" applyBorder="1"/>
    <xf numFmtId="164" fontId="6" fillId="0" borderId="1" xfId="2" applyFont="1" applyFill="1" applyBorder="1" applyAlignment="1">
      <alignment horizontal="right"/>
    </xf>
    <xf numFmtId="164" fontId="6" fillId="0" borderId="1" xfId="2" applyFont="1" applyFill="1" applyBorder="1"/>
    <xf numFmtId="3" fontId="6" fillId="0" borderId="0" xfId="2" applyNumberFormat="1" applyFont="1" applyFill="1" applyAlignment="1" applyProtection="1">
      <alignment horizontal="left"/>
    </xf>
    <xf numFmtId="3" fontId="6" fillId="0" borderId="0" xfId="2" applyNumberFormat="1" applyFont="1" applyFill="1" applyAlignment="1" applyProtection="1">
      <alignment horizontal="left" indent="1"/>
    </xf>
    <xf numFmtId="164" fontId="6" fillId="0" borderId="0" xfId="2" applyFont="1" applyFill="1" applyAlignment="1" applyProtection="1">
      <alignment horizontal="left" indent="1"/>
    </xf>
    <xf numFmtId="164" fontId="5" fillId="0" borderId="0" xfId="2" applyFont="1" applyFill="1" applyBorder="1"/>
    <xf numFmtId="3" fontId="5" fillId="0" borderId="0" xfId="2" applyNumberFormat="1" applyFont="1" applyFill="1" applyBorder="1"/>
    <xf numFmtId="3" fontId="5" fillId="0" borderId="0" xfId="2" applyNumberFormat="1" applyFont="1" applyFill="1" applyAlignment="1" applyProtection="1">
      <alignment horizontal="left"/>
    </xf>
    <xf numFmtId="164" fontId="5" fillId="0" borderId="0" xfId="2" applyFont="1" applyFill="1" applyAlignment="1" applyProtection="1">
      <alignment horizontal="left"/>
    </xf>
    <xf numFmtId="0" fontId="6" fillId="0" borderId="0" xfId="2" applyNumberFormat="1" applyFont="1" applyFill="1" applyBorder="1"/>
    <xf numFmtId="0" fontId="6" fillId="0" borderId="24" xfId="2" applyNumberFormat="1" applyFont="1" applyFill="1" applyBorder="1"/>
    <xf numFmtId="0" fontId="6" fillId="0" borderId="24" xfId="1" applyFont="1" applyFill="1" applyBorder="1" applyAlignment="1" applyProtection="1">
      <alignment horizontal="right"/>
    </xf>
    <xf numFmtId="0" fontId="6" fillId="0" borderId="24" xfId="4" applyNumberFormat="1" applyFont="1" applyFill="1" applyBorder="1" applyAlignment="1">
      <alignment horizontal="right" vertical="center"/>
    </xf>
    <xf numFmtId="0" fontId="6" fillId="0" borderId="24" xfId="2" applyNumberFormat="1" applyFont="1" applyFill="1" applyBorder="1" applyAlignment="1" applyProtection="1">
      <alignment horizontal="right"/>
    </xf>
    <xf numFmtId="49" fontId="6" fillId="0" borderId="1" xfId="50" applyNumberFormat="1" applyFont="1" applyFill="1" applyBorder="1" applyAlignment="1"/>
    <xf numFmtId="166" fontId="8" fillId="0" borderId="0" xfId="50" applyNumberFormat="1" applyFont="1" applyAlignment="1">
      <alignment horizontal="left"/>
    </xf>
    <xf numFmtId="164" fontId="6" fillId="0" borderId="0" xfId="77" applyFont="1" applyFill="1" applyBorder="1"/>
    <xf numFmtId="49" fontId="6" fillId="0" borderId="0" xfId="50" applyNumberFormat="1" applyFont="1" applyFill="1" applyBorder="1" applyAlignment="1"/>
    <xf numFmtId="164" fontId="5" fillId="0" borderId="0" xfId="2" applyFont="1" applyFill="1" applyBorder="1" applyAlignment="1">
      <alignment wrapText="1"/>
    </xf>
    <xf numFmtId="164" fontId="5" fillId="0" borderId="0" xfId="2" applyNumberFormat="1" applyFont="1" applyFill="1" applyAlignment="1" applyProtection="1">
      <alignment horizontal="left"/>
    </xf>
    <xf numFmtId="0" fontId="7" fillId="0" borderId="0" xfId="80" applyFont="1" applyBorder="1" applyAlignment="1">
      <alignment horizontal="left"/>
    </xf>
    <xf numFmtId="0" fontId="7" fillId="0" borderId="0" xfId="80" applyFont="1" applyFill="1" applyBorder="1" applyAlignment="1">
      <alignment horizontal="left"/>
    </xf>
    <xf numFmtId="164" fontId="6" fillId="0" borderId="0" xfId="77" applyFont="1" applyFill="1" applyBorder="1" applyAlignment="1">
      <alignment horizontal="left"/>
    </xf>
    <xf numFmtId="164" fontId="6" fillId="0" borderId="0" xfId="77" applyFont="1" applyFill="1" applyBorder="1" applyAlignment="1" applyProtection="1">
      <alignment horizontal="left"/>
    </xf>
    <xf numFmtId="164" fontId="6" fillId="0" borderId="0" xfId="77" applyFont="1" applyFill="1" applyBorder="1" applyAlignment="1">
      <alignment horizontal="right"/>
    </xf>
    <xf numFmtId="164" fontId="6" fillId="0" borderId="0" xfId="2" applyFont="1" applyFill="1" applyBorder="1" applyAlignment="1" applyProtection="1">
      <alignment horizontal="left"/>
    </xf>
    <xf numFmtId="176" fontId="6" fillId="0" borderId="0" xfId="80" applyNumberFormat="1" applyFont="1" applyFill="1" applyBorder="1" applyAlignment="1">
      <alignment horizontal="right"/>
    </xf>
    <xf numFmtId="176" fontId="6" fillId="0" borderId="1" xfId="2" applyNumberFormat="1" applyFont="1" applyFill="1" applyBorder="1" applyAlignment="1">
      <alignment horizontal="right"/>
    </xf>
    <xf numFmtId="164" fontId="6" fillId="0" borderId="1" xfId="2" applyFont="1" applyFill="1" applyBorder="1" applyAlignment="1" applyProtection="1">
      <alignment horizontal="left"/>
    </xf>
    <xf numFmtId="3" fontId="6" fillId="0" borderId="0" xfId="97" applyNumberFormat="1" applyFont="1" applyFill="1" applyBorder="1" applyAlignment="1">
      <alignment horizontal="right"/>
    </xf>
    <xf numFmtId="164" fontId="6" fillId="0" borderId="0" xfId="77" applyFont="1" applyFill="1" applyBorder="1" applyAlignment="1" applyProtection="1">
      <alignment horizontal="left" indent="1"/>
    </xf>
    <xf numFmtId="3" fontId="6" fillId="0" borderId="0" xfId="77" applyNumberFormat="1" applyFont="1" applyFill="1" applyBorder="1"/>
    <xf numFmtId="177" fontId="6" fillId="0" borderId="0" xfId="50" applyNumberFormat="1" applyFont="1" applyFill="1" applyAlignment="1">
      <alignment horizontal="left" indent="3"/>
    </xf>
    <xf numFmtId="177" fontId="6" fillId="0" borderId="0" xfId="50" applyNumberFormat="1" applyFont="1" applyFill="1" applyAlignment="1">
      <alignment horizontal="left"/>
    </xf>
    <xf numFmtId="164" fontId="6" fillId="0" borderId="0" xfId="77" applyFont="1" applyFill="1" applyBorder="1" applyAlignment="1" applyProtection="1">
      <alignment horizontal="left" indent="3"/>
    </xf>
    <xf numFmtId="164" fontId="6" fillId="0" borderId="0" xfId="2" applyFont="1" applyFill="1" applyBorder="1" applyAlignment="1">
      <alignment horizontal="left" indent="2"/>
    </xf>
    <xf numFmtId="164" fontId="6" fillId="0" borderId="0" xfId="2" applyFont="1" applyFill="1" applyBorder="1" applyAlignment="1">
      <alignment horizontal="left"/>
    </xf>
    <xf numFmtId="164" fontId="6" fillId="0" borderId="0" xfId="77" applyFont="1" applyFill="1" applyBorder="1" applyAlignment="1" applyProtection="1">
      <alignment horizontal="left" indent="2"/>
    </xf>
    <xf numFmtId="164" fontId="5" fillId="0" borderId="0" xfId="77" applyFont="1" applyFill="1" applyBorder="1"/>
    <xf numFmtId="3" fontId="5" fillId="0" borderId="0" xfId="97" applyNumberFormat="1" applyFont="1" applyFill="1" applyBorder="1" applyAlignment="1">
      <alignment horizontal="right"/>
    </xf>
    <xf numFmtId="164" fontId="5" fillId="0" borderId="0" xfId="77" applyFont="1" applyFill="1" applyBorder="1" applyAlignment="1" applyProtection="1">
      <alignment horizontal="left"/>
    </xf>
    <xf numFmtId="3" fontId="5" fillId="0" borderId="0" xfId="77" applyNumberFormat="1" applyFont="1" applyFill="1" applyBorder="1"/>
    <xf numFmtId="164" fontId="6" fillId="0" borderId="0" xfId="77" applyFont="1" applyAlignment="1" applyProtection="1">
      <alignment horizontal="left"/>
    </xf>
    <xf numFmtId="164" fontId="5" fillId="0" borderId="0" xfId="77" applyFont="1" applyAlignment="1" applyProtection="1">
      <alignment horizontal="left"/>
    </xf>
    <xf numFmtId="0" fontId="6" fillId="0" borderId="0" xfId="77" applyNumberFormat="1" applyFont="1" applyFill="1" applyBorder="1"/>
    <xf numFmtId="0" fontId="6" fillId="0" borderId="24" xfId="77" applyNumberFormat="1" applyFont="1" applyFill="1" applyBorder="1"/>
    <xf numFmtId="164" fontId="6" fillId="0" borderId="1" xfId="77" applyFont="1" applyFill="1" applyBorder="1"/>
    <xf numFmtId="164" fontId="5" fillId="0" borderId="0" xfId="77" applyFont="1" applyAlignment="1" applyProtection="1">
      <alignment horizontal="left" wrapText="1"/>
    </xf>
    <xf numFmtId="0" fontId="33" fillId="0" borderId="0" xfId="99" applyFont="1" applyFill="1" applyBorder="1"/>
    <xf numFmtId="0" fontId="33" fillId="0" borderId="0" xfId="99" applyFont="1"/>
    <xf numFmtId="0" fontId="33" fillId="0" borderId="0" xfId="99" applyFont="1" applyAlignment="1">
      <alignment horizontal="right"/>
    </xf>
    <xf numFmtId="0" fontId="40" fillId="0" borderId="0" xfId="99" applyFont="1"/>
    <xf numFmtId="175" fontId="33" fillId="0" borderId="0" xfId="99" applyNumberFormat="1" applyFont="1"/>
    <xf numFmtId="175" fontId="33" fillId="0" borderId="0" xfId="99" applyNumberFormat="1" applyFont="1" applyAlignment="1">
      <alignment horizontal="right"/>
    </xf>
    <xf numFmtId="0" fontId="33" fillId="0" borderId="1" xfId="99" applyFont="1" applyBorder="1"/>
    <xf numFmtId="175" fontId="33" fillId="0" borderId="1" xfId="99" applyNumberFormat="1" applyFont="1" applyBorder="1"/>
    <xf numFmtId="175" fontId="33" fillId="0" borderId="1" xfId="99" applyNumberFormat="1" applyFont="1" applyBorder="1" applyAlignment="1">
      <alignment horizontal="right"/>
    </xf>
    <xf numFmtId="0" fontId="40" fillId="0" borderId="1" xfId="99" applyFont="1" applyBorder="1"/>
    <xf numFmtId="3" fontId="33" fillId="0" borderId="0" xfId="99" applyNumberFormat="1" applyFont="1" applyAlignment="1">
      <alignment horizontal="right"/>
    </xf>
    <xf numFmtId="0" fontId="33" fillId="0" borderId="0" xfId="99" applyFont="1" applyBorder="1"/>
    <xf numFmtId="0" fontId="33" fillId="0" borderId="0" xfId="99" applyFont="1" applyBorder="1" applyAlignment="1">
      <alignment horizontal="right"/>
    </xf>
    <xf numFmtId="0" fontId="40" fillId="0" borderId="0" xfId="99" applyFont="1" applyBorder="1"/>
    <xf numFmtId="0" fontId="33" fillId="0" borderId="24" xfId="99" applyFont="1" applyBorder="1"/>
    <xf numFmtId="0" fontId="33" fillId="0" borderId="24" xfId="99" applyFont="1" applyBorder="1" applyAlignment="1">
      <alignment horizontal="right"/>
    </xf>
    <xf numFmtId="0" fontId="40" fillId="0" borderId="24" xfId="99" applyFont="1" applyBorder="1"/>
    <xf numFmtId="0" fontId="34" fillId="0" borderId="0" xfId="99" applyFont="1" applyFill="1" applyBorder="1"/>
    <xf numFmtId="0" fontId="34" fillId="0" borderId="0" xfId="99" applyFont="1"/>
    <xf numFmtId="0" fontId="34" fillId="0" borderId="0" xfId="99" applyFont="1" applyAlignment="1">
      <alignment horizontal="right"/>
    </xf>
    <xf numFmtId="0" fontId="35" fillId="0" borderId="0" xfId="99" applyNumberFormat="1" applyFont="1" applyFill="1" applyBorder="1" applyAlignment="1">
      <alignment horizontal="left"/>
    </xf>
    <xf numFmtId="0" fontId="35" fillId="0" borderId="0" xfId="99" applyNumberFormat="1" applyFont="1" applyAlignment="1">
      <alignment horizontal="left"/>
    </xf>
    <xf numFmtId="0" fontId="8" fillId="0" borderId="0" xfId="6" applyFont="1" applyFill="1"/>
    <xf numFmtId="0" fontId="8" fillId="0" borderId="0" xfId="6" applyFont="1" applyFill="1" applyBorder="1"/>
    <xf numFmtId="3" fontId="8" fillId="0" borderId="0" xfId="6" applyNumberFormat="1" applyFont="1" applyFill="1" applyBorder="1" applyAlignment="1">
      <alignment horizontal="right"/>
    </xf>
    <xf numFmtId="3" fontId="8" fillId="0" borderId="0" xfId="6" applyNumberFormat="1" applyFont="1" applyFill="1" applyBorder="1"/>
    <xf numFmtId="0" fontId="8" fillId="0" borderId="0" xfId="6" applyNumberFormat="1" applyFont="1" applyFill="1" applyBorder="1" applyAlignment="1" applyProtection="1">
      <alignment horizontal="left"/>
    </xf>
    <xf numFmtId="0" fontId="2" fillId="0" borderId="0" xfId="50" applyNumberFormat="1" applyFont="1" applyFill="1"/>
    <xf numFmtId="3" fontId="8" fillId="0" borderId="0" xfId="6" applyNumberFormat="1" applyFont="1" applyFill="1" applyBorder="1" applyAlignment="1" applyProtection="1">
      <alignment horizontal="left"/>
    </xf>
    <xf numFmtId="0" fontId="8" fillId="0" borderId="1" xfId="6" applyFont="1" applyFill="1" applyBorder="1"/>
    <xf numFmtId="3" fontId="8" fillId="0" borderId="1" xfId="6" applyNumberFormat="1" applyFont="1" applyFill="1" applyBorder="1" applyAlignment="1">
      <alignment horizontal="right"/>
    </xf>
    <xf numFmtId="3" fontId="8" fillId="0" borderId="1" xfId="6" applyNumberFormat="1" applyFont="1" applyFill="1" applyBorder="1"/>
    <xf numFmtId="3" fontId="8" fillId="0" borderId="1" xfId="6" applyNumberFormat="1" applyFont="1" applyFill="1" applyBorder="1" applyAlignment="1" applyProtection="1">
      <alignment horizontal="left"/>
    </xf>
    <xf numFmtId="0" fontId="8" fillId="0" borderId="0" xfId="6" applyFont="1" applyFill="1" applyAlignment="1" applyProtection="1">
      <alignment horizontal="left"/>
    </xf>
    <xf numFmtId="3" fontId="6" fillId="0" borderId="0" xfId="10" applyNumberFormat="1" applyFont="1" applyFill="1" applyBorder="1" applyAlignment="1" applyProtection="1">
      <alignment horizontal="right"/>
    </xf>
    <xf numFmtId="3" fontId="8" fillId="0" borderId="0" xfId="6" applyNumberFormat="1" applyFont="1" applyFill="1"/>
    <xf numFmtId="0" fontId="8" fillId="0" borderId="0" xfId="6" applyNumberFormat="1" applyFont="1" applyFill="1"/>
    <xf numFmtId="0" fontId="8" fillId="0" borderId="24" xfId="6" applyNumberFormat="1" applyFont="1" applyFill="1" applyBorder="1"/>
    <xf numFmtId="0" fontId="6" fillId="0" borderId="24" xfId="4" applyNumberFormat="1" applyFont="1" applyFill="1" applyBorder="1" applyAlignment="1">
      <alignment horizontal="right"/>
    </xf>
    <xf numFmtId="0" fontId="6" fillId="0" borderId="24" xfId="4" applyNumberFormat="1" applyFont="1" applyFill="1" applyBorder="1" applyAlignment="1" applyProtection="1">
      <alignment horizontal="right"/>
      <protection locked="0"/>
    </xf>
    <xf numFmtId="167" fontId="7" fillId="0" borderId="0" xfId="6" applyNumberFormat="1" applyFont="1" applyFill="1" applyAlignment="1" applyProtection="1">
      <alignment horizontal="left"/>
    </xf>
    <xf numFmtId="0" fontId="8" fillId="0" borderId="0" xfId="79" applyFont="1" applyFill="1"/>
    <xf numFmtId="1" fontId="8" fillId="0" borderId="0" xfId="79" applyNumberFormat="1" applyFont="1" applyFill="1"/>
    <xf numFmtId="0" fontId="8" fillId="0" borderId="0" xfId="79" applyFont="1" applyFill="1" applyBorder="1"/>
    <xf numFmtId="0" fontId="8" fillId="0" borderId="0" xfId="19" applyFont="1" applyFill="1" applyAlignment="1" applyProtection="1">
      <alignment horizontal="left"/>
    </xf>
    <xf numFmtId="3" fontId="8" fillId="0" borderId="0" xfId="79" applyNumberFormat="1" applyFont="1" applyFill="1"/>
    <xf numFmtId="0" fontId="8" fillId="0" borderId="1" xfId="79" applyFont="1" applyFill="1" applyBorder="1"/>
    <xf numFmtId="0" fontId="7" fillId="0" borderId="0" xfId="79" applyFont="1" applyFill="1"/>
    <xf numFmtId="0" fontId="41" fillId="0" borderId="0" xfId="25" applyFont="1"/>
    <xf numFmtId="3" fontId="7" fillId="0" borderId="0" xfId="25" applyNumberFormat="1" applyFont="1" applyAlignment="1">
      <alignment horizontal="right"/>
    </xf>
    <xf numFmtId="3" fontId="41" fillId="0" borderId="0" xfId="25" applyNumberFormat="1" applyFont="1" applyBorder="1"/>
    <xf numFmtId="0" fontId="2" fillId="0" borderId="0" xfId="25" applyFont="1"/>
    <xf numFmtId="3" fontId="2" fillId="0" borderId="0" xfId="25" applyNumberFormat="1" applyFont="1" applyBorder="1"/>
    <xf numFmtId="3" fontId="8" fillId="0" borderId="0" xfId="25" applyNumberFormat="1" applyFont="1" applyAlignment="1">
      <alignment horizontal="right"/>
    </xf>
    <xf numFmtId="0" fontId="8" fillId="0" borderId="0" xfId="79" applyNumberFormat="1" applyFont="1" applyFill="1"/>
    <xf numFmtId="0" fontId="8" fillId="0" borderId="24" xfId="79" applyNumberFormat="1" applyFont="1" applyFill="1" applyBorder="1"/>
    <xf numFmtId="164" fontId="8" fillId="0" borderId="1" xfId="98" applyFont="1" applyFill="1" applyBorder="1" applyAlignment="1" applyProtection="1">
      <alignment horizontal="left"/>
    </xf>
    <xf numFmtId="164" fontId="8" fillId="0" borderId="0" xfId="98" applyFont="1" applyFill="1" applyBorder="1" applyAlignment="1" applyProtection="1">
      <alignment horizontal="left"/>
    </xf>
    <xf numFmtId="0" fontId="7" fillId="0" borderId="0" xfId="100" applyFont="1" applyFill="1" applyAlignment="1" applyProtection="1">
      <alignment horizontal="left" wrapText="1"/>
    </xf>
    <xf numFmtId="164" fontId="7" fillId="0" borderId="0" xfId="98" applyFont="1" applyFill="1" applyAlignment="1" applyProtection="1">
      <alignment horizontal="left"/>
    </xf>
    <xf numFmtId="0" fontId="5" fillId="0" borderId="0" xfId="4" applyFont="1" applyFill="1" applyBorder="1" applyAlignment="1">
      <alignment horizontal="left"/>
    </xf>
    <xf numFmtId="0" fontId="7" fillId="0" borderId="0" xfId="79" applyFont="1" applyFill="1" applyAlignment="1">
      <alignment horizontal="left"/>
    </xf>
    <xf numFmtId="0" fontId="2" fillId="0" borderId="0" xfId="25" applyFont="1" applyAlignment="1">
      <alignment horizontal="right"/>
    </xf>
    <xf numFmtId="3" fontId="2" fillId="0" borderId="0" xfId="25" applyNumberFormat="1" applyFont="1" applyAlignment="1">
      <alignment horizontal="right"/>
    </xf>
    <xf numFmtId="0" fontId="2" fillId="0" borderId="1" xfId="25" applyFont="1" applyBorder="1"/>
    <xf numFmtId="0" fontId="2" fillId="0" borderId="1" xfId="25" applyFont="1" applyBorder="1" applyAlignment="1">
      <alignment horizontal="right"/>
    </xf>
    <xf numFmtId="0" fontId="41" fillId="0" borderId="0" xfId="25" applyFont="1" applyBorder="1" applyAlignment="1"/>
    <xf numFmtId="10" fontId="41" fillId="0" borderId="0" xfId="25" applyNumberFormat="1" applyFont="1" applyBorder="1" applyAlignment="1">
      <alignment wrapText="1"/>
    </xf>
    <xf numFmtId="3" fontId="41" fillId="0" borderId="0" xfId="25" applyNumberFormat="1" applyFont="1" applyBorder="1" applyAlignment="1">
      <alignment horizontal="right"/>
    </xf>
    <xf numFmtId="3" fontId="41" fillId="0" borderId="0" xfId="25" applyNumberFormat="1" applyFont="1" applyAlignment="1">
      <alignment horizontal="right"/>
    </xf>
    <xf numFmtId="10" fontId="41" fillId="0" borderId="0" xfId="25" applyNumberFormat="1" applyFont="1" applyBorder="1" applyAlignment="1"/>
    <xf numFmtId="10" fontId="2" fillId="0" borderId="0" xfId="25" applyNumberFormat="1" applyFont="1" applyBorder="1" applyAlignment="1">
      <alignment horizontal="left"/>
    </xf>
    <xf numFmtId="10" fontId="2" fillId="0" borderId="0" xfId="25" applyNumberFormat="1" applyFont="1" applyAlignment="1">
      <alignment horizontal="left"/>
    </xf>
    <xf numFmtId="10" fontId="41" fillId="0" borderId="0" xfId="25" applyNumberFormat="1" applyFont="1" applyAlignment="1">
      <alignment horizontal="left"/>
    </xf>
    <xf numFmtId="10" fontId="41" fillId="0" borderId="0" xfId="25" applyNumberFormat="1" applyFont="1"/>
    <xf numFmtId="164" fontId="6" fillId="0" borderId="0" xfId="102" applyFont="1" applyFill="1"/>
    <xf numFmtId="3" fontId="6" fillId="0" borderId="0" xfId="9" applyNumberFormat="1" applyFont="1" applyFill="1" applyAlignment="1">
      <alignment horizontal="right"/>
    </xf>
    <xf numFmtId="3" fontId="6" fillId="0" borderId="0" xfId="102" applyNumberFormat="1" applyFont="1" applyFill="1" applyAlignment="1">
      <alignment horizontal="right"/>
    </xf>
    <xf numFmtId="3" fontId="6" fillId="0" borderId="0" xfId="25" applyNumberFormat="1" applyFont="1" applyFill="1" applyBorder="1" applyAlignment="1">
      <alignment horizontal="right"/>
    </xf>
    <xf numFmtId="0" fontId="6" fillId="0" borderId="24" xfId="9" applyNumberFormat="1" applyFont="1" applyFill="1" applyBorder="1"/>
    <xf numFmtId="0" fontId="6" fillId="0" borderId="24" xfId="9" applyNumberFormat="1" applyFont="1" applyFill="1" applyBorder="1" applyAlignment="1">
      <alignment horizontal="left"/>
    </xf>
    <xf numFmtId="0" fontId="6" fillId="0" borderId="24" xfId="9" applyNumberFormat="1" applyFont="1" applyFill="1" applyBorder="1" applyAlignment="1">
      <alignment horizontal="right"/>
    </xf>
    <xf numFmtId="0" fontId="8" fillId="0" borderId="0" xfId="79" applyFont="1" applyFill="1" applyAlignment="1">
      <alignment horizontal="right"/>
    </xf>
    <xf numFmtId="0" fontId="5" fillId="0" borderId="0" xfId="9" applyFont="1" applyAlignment="1" applyProtection="1">
      <alignment horizontal="left"/>
      <protection locked="0"/>
    </xf>
    <xf numFmtId="0" fontId="6" fillId="0" borderId="0" xfId="4" applyFont="1" applyBorder="1" applyAlignment="1">
      <alignment horizontal="right"/>
    </xf>
    <xf numFmtId="0" fontId="5" fillId="0" borderId="0" xfId="4" applyFont="1" applyBorder="1"/>
    <xf numFmtId="0" fontId="6" fillId="0" borderId="0" xfId="9" applyFont="1" applyAlignment="1">
      <alignment horizontal="left"/>
    </xf>
    <xf numFmtId="0" fontId="2" fillId="0" borderId="0" xfId="75" applyFont="1"/>
    <xf numFmtId="0" fontId="2" fillId="0" borderId="0" xfId="75" applyFont="1" applyBorder="1"/>
    <xf numFmtId="3" fontId="42" fillId="0" borderId="0" xfId="75" applyNumberFormat="1" applyFont="1" applyBorder="1" applyAlignment="1">
      <alignment horizontal="left"/>
    </xf>
    <xf numFmtId="3" fontId="43" fillId="0" borderId="0" xfId="75" applyNumberFormat="1" applyFont="1" applyBorder="1" applyAlignment="1">
      <alignment horizontal="left"/>
    </xf>
    <xf numFmtId="3" fontId="44" fillId="0" borderId="0" xfId="75" applyNumberFormat="1" applyFont="1" applyBorder="1" applyAlignment="1">
      <alignment horizontal="center"/>
    </xf>
    <xf numFmtId="0" fontId="45" fillId="0" borderId="0" xfId="1" applyFont="1" applyFill="1" applyAlignment="1" applyProtection="1">
      <alignment horizontal="left"/>
    </xf>
    <xf numFmtId="49" fontId="44" fillId="0" borderId="0" xfId="51" applyNumberFormat="1" applyFont="1" applyAlignment="1">
      <alignment horizontal="center"/>
    </xf>
    <xf numFmtId="49" fontId="45" fillId="0" borderId="0" xfId="1" applyNumberFormat="1" applyFont="1" applyFill="1" applyAlignment="1" applyProtection="1">
      <alignment horizontal="left"/>
    </xf>
    <xf numFmtId="3" fontId="2" fillId="0" borderId="0" xfId="75" applyNumberFormat="1" applyFont="1" applyAlignment="1">
      <alignment horizontal="right"/>
    </xf>
    <xf numFmtId="3" fontId="44" fillId="0" borderId="0" xfId="75" applyNumberFormat="1" applyFont="1" applyAlignment="1">
      <alignment horizontal="right"/>
    </xf>
    <xf numFmtId="3" fontId="44" fillId="0" borderId="0" xfId="75" applyNumberFormat="1" applyFont="1" applyAlignment="1">
      <alignment horizontal="center"/>
    </xf>
    <xf numFmtId="3" fontId="44" fillId="18" borderId="24" xfId="75" applyNumberFormat="1" applyFont="1" applyFill="1" applyBorder="1" applyAlignment="1">
      <alignment horizontal="right"/>
    </xf>
    <xf numFmtId="3" fontId="44" fillId="18" borderId="24" xfId="75" applyNumberFormat="1" applyFont="1" applyFill="1" applyBorder="1" applyAlignment="1">
      <alignment horizontal="center"/>
    </xf>
    <xf numFmtId="0" fontId="46" fillId="0" borderId="0" xfId="51" applyFont="1" applyFill="1" applyAlignment="1">
      <alignment horizontal="left"/>
    </xf>
    <xf numFmtId="15" fontId="2" fillId="0" borderId="0" xfId="75" applyNumberFormat="1" applyFont="1"/>
    <xf numFmtId="0" fontId="41" fillId="0" borderId="0" xfId="75" applyFont="1"/>
    <xf numFmtId="0" fontId="46" fillId="0" borderId="0" xfId="75" applyFont="1" applyAlignment="1">
      <alignment horizontal="left"/>
    </xf>
    <xf numFmtId="0" fontId="34" fillId="0" borderId="0" xfId="93" applyNumberFormat="1" applyFont="1" applyFill="1" applyBorder="1" applyAlignment="1">
      <alignment horizontal="left"/>
    </xf>
    <xf numFmtId="0" fontId="5" fillId="0" borderId="0" xfId="1" applyFont="1" applyFill="1" applyAlignment="1">
      <alignment horizontal="left"/>
    </xf>
    <xf numFmtId="0" fontId="7" fillId="0" borderId="19" xfId="78" applyFont="1" applyFill="1" applyBorder="1" applyAlignment="1" applyProtection="1">
      <alignment horizontal="center" vertical="center" wrapText="1"/>
    </xf>
    <xf numFmtId="0" fontId="7" fillId="0" borderId="16" xfId="78" applyFont="1" applyFill="1" applyBorder="1" applyAlignment="1" applyProtection="1">
      <alignment horizontal="center" vertical="center" wrapText="1"/>
    </xf>
    <xf numFmtId="0" fontId="7" fillId="0" borderId="13" xfId="78" applyFont="1" applyFill="1" applyBorder="1" applyAlignment="1" applyProtection="1">
      <alignment horizontal="center" vertical="center" wrapText="1"/>
    </xf>
    <xf numFmtId="0" fontId="7" fillId="0" borderId="22" xfId="78" applyFont="1" applyFill="1" applyBorder="1" applyAlignment="1" applyProtection="1">
      <alignment horizontal="center" vertical="center"/>
    </xf>
    <xf numFmtId="0" fontId="7" fillId="0" borderId="20" xfId="78" applyFont="1" applyFill="1" applyBorder="1" applyAlignment="1" applyProtection="1">
      <alignment horizontal="center" vertical="center"/>
    </xf>
    <xf numFmtId="0" fontId="7" fillId="0" borderId="21" xfId="78" applyFont="1" applyFill="1" applyBorder="1" applyAlignment="1" applyProtection="1">
      <alignment horizontal="center" vertical="center"/>
    </xf>
    <xf numFmtId="0" fontId="7" fillId="0" borderId="22" xfId="91" applyFont="1" applyBorder="1" applyAlignment="1">
      <alignment horizontal="center" vertical="center" wrapText="1"/>
    </xf>
    <xf numFmtId="0" fontId="7" fillId="0" borderId="20" xfId="91" applyFont="1" applyBorder="1" applyAlignment="1">
      <alignment horizontal="center" vertical="center" wrapText="1"/>
    </xf>
    <xf numFmtId="0" fontId="7" fillId="0" borderId="21" xfId="91" applyFont="1" applyBorder="1" applyAlignment="1">
      <alignment horizontal="center" vertical="center" wrapText="1"/>
    </xf>
    <xf numFmtId="0" fontId="7" fillId="0" borderId="19" xfId="91" applyFont="1" applyBorder="1" applyAlignment="1">
      <alignment horizontal="center" vertical="center" wrapText="1"/>
    </xf>
    <xf numFmtId="0" fontId="7" fillId="0" borderId="16" xfId="91" applyFont="1" applyBorder="1" applyAlignment="1">
      <alignment horizontal="center" vertical="center" wrapText="1"/>
    </xf>
    <xf numFmtId="0" fontId="7" fillId="0" borderId="13" xfId="91" applyFont="1" applyBorder="1" applyAlignment="1">
      <alignment horizontal="center" vertical="center" wrapText="1"/>
    </xf>
    <xf numFmtId="0" fontId="8" fillId="0" borderId="16" xfId="78" applyFont="1" applyFill="1" applyBorder="1" applyAlignment="1" applyProtection="1">
      <alignment horizontal="center" vertical="center" wrapText="1"/>
    </xf>
    <xf numFmtId="0" fontId="8" fillId="0" borderId="13" xfId="78" applyFont="1" applyFill="1" applyBorder="1" applyAlignment="1" applyProtection="1">
      <alignment horizontal="center" vertical="center" wrapText="1"/>
    </xf>
    <xf numFmtId="0" fontId="28" fillId="0" borderId="22" xfId="91" applyFont="1" applyBorder="1" applyAlignment="1">
      <alignment horizontal="center" vertical="center" wrapText="1"/>
    </xf>
    <xf numFmtId="0" fontId="28" fillId="0" borderId="20" xfId="91" applyFont="1" applyBorder="1" applyAlignment="1">
      <alignment horizontal="center" vertical="center" wrapText="1"/>
    </xf>
    <xf numFmtId="0" fontId="28" fillId="0" borderId="21" xfId="91" applyFont="1" applyBorder="1" applyAlignment="1">
      <alignment horizontal="center" vertical="center" wrapText="1"/>
    </xf>
    <xf numFmtId="0" fontId="8" fillId="0" borderId="19" xfId="91" applyFont="1" applyBorder="1" applyAlignment="1">
      <alignment horizontal="center" vertical="center" wrapText="1"/>
    </xf>
    <xf numFmtId="0" fontId="8" fillId="0" borderId="13" xfId="91" applyFont="1" applyBorder="1" applyAlignment="1">
      <alignment horizontal="center" vertical="center" wrapText="1"/>
    </xf>
    <xf numFmtId="0" fontId="8" fillId="0" borderId="16" xfId="91" applyFont="1" applyBorder="1" applyAlignment="1">
      <alignment horizontal="center" vertical="center" wrapText="1"/>
    </xf>
    <xf numFmtId="0" fontId="8" fillId="0" borderId="22" xfId="91" applyFont="1" applyBorder="1" applyAlignment="1">
      <alignment horizontal="center" vertical="center" wrapText="1"/>
    </xf>
    <xf numFmtId="0" fontId="8" fillId="0" borderId="15" xfId="91" applyFont="1" applyBorder="1" applyAlignment="1">
      <alignment horizontal="center" vertical="center" wrapText="1"/>
    </xf>
    <xf numFmtId="0" fontId="8" fillId="0" borderId="21" xfId="91" applyFont="1" applyBorder="1" applyAlignment="1">
      <alignment horizontal="center" vertical="center" wrapText="1"/>
    </xf>
    <xf numFmtId="0" fontId="8" fillId="0" borderId="14" xfId="91" applyFont="1" applyBorder="1" applyAlignment="1">
      <alignment horizontal="center" vertical="center" wrapText="1"/>
    </xf>
    <xf numFmtId="0" fontId="7" fillId="0" borderId="22" xfId="91" applyFont="1" applyFill="1" applyBorder="1" applyAlignment="1">
      <alignment horizontal="center" vertical="center" wrapText="1"/>
    </xf>
    <xf numFmtId="0" fontId="7" fillId="0" borderId="20" xfId="91" applyFont="1" applyFill="1" applyBorder="1" applyAlignment="1">
      <alignment horizontal="center" vertical="center" wrapText="1"/>
    </xf>
    <xf numFmtId="0" fontId="7" fillId="0" borderId="21" xfId="91" applyFont="1" applyFill="1" applyBorder="1" applyAlignment="1">
      <alignment horizontal="center" vertical="center" wrapText="1"/>
    </xf>
    <xf numFmtId="0" fontId="7" fillId="0" borderId="19" xfId="91" applyFont="1" applyFill="1" applyBorder="1" applyAlignment="1">
      <alignment horizontal="center" vertical="center" wrapText="1"/>
    </xf>
    <xf numFmtId="0" fontId="7" fillId="0" borderId="16" xfId="91" applyFont="1" applyFill="1" applyBorder="1" applyAlignment="1">
      <alignment horizontal="center" vertical="center" wrapText="1"/>
    </xf>
    <xf numFmtId="0" fontId="7" fillId="0" borderId="13" xfId="91" applyFont="1" applyFill="1" applyBorder="1" applyAlignment="1">
      <alignment horizontal="center" vertical="center" wrapText="1"/>
    </xf>
    <xf numFmtId="0" fontId="8" fillId="0" borderId="19" xfId="91" applyFont="1" applyFill="1" applyBorder="1" applyAlignment="1">
      <alignment horizontal="center" vertical="center" wrapText="1"/>
    </xf>
    <xf numFmtId="0" fontId="8" fillId="0" borderId="13" xfId="91" applyFont="1" applyFill="1" applyBorder="1" applyAlignment="1">
      <alignment horizontal="center" vertical="center" wrapText="1"/>
    </xf>
    <xf numFmtId="0" fontId="8" fillId="0" borderId="16" xfId="91" applyFont="1" applyFill="1" applyBorder="1" applyAlignment="1">
      <alignment horizontal="center" vertical="center" wrapText="1"/>
    </xf>
    <xf numFmtId="0" fontId="8" fillId="0" borderId="22" xfId="91" applyFont="1" applyFill="1" applyBorder="1" applyAlignment="1">
      <alignment horizontal="center" vertical="center" wrapText="1"/>
    </xf>
    <xf numFmtId="0" fontId="8" fillId="0" borderId="15" xfId="91" applyFont="1" applyFill="1" applyBorder="1" applyAlignment="1">
      <alignment horizontal="center" vertical="center" wrapText="1"/>
    </xf>
    <xf numFmtId="0" fontId="8" fillId="0" borderId="21" xfId="91" applyFont="1" applyFill="1" applyBorder="1" applyAlignment="1">
      <alignment horizontal="center" vertical="center" wrapText="1"/>
    </xf>
    <xf numFmtId="0" fontId="8" fillId="0" borderId="14" xfId="91" applyFont="1" applyFill="1" applyBorder="1" applyAlignment="1">
      <alignment horizontal="center" vertical="center" wrapText="1"/>
    </xf>
    <xf numFmtId="0" fontId="2" fillId="0" borderId="0" xfId="91" applyNumberFormat="1" applyFont="1" applyFill="1" applyAlignment="1" applyProtection="1">
      <alignment horizontal="left"/>
    </xf>
    <xf numFmtId="0" fontId="47" fillId="0" borderId="0" xfId="91" applyFont="1" applyFill="1"/>
  </cellXfs>
  <cellStyles count="103">
    <cellStyle name="_CD_Peru" xfId="30"/>
    <cellStyle name="=C:\WINNT\SYSTEM32\COMMAND.COM" xfId="31"/>
    <cellStyle name="20% - Énfasis1" xfId="32"/>
    <cellStyle name="20% - Énfasis2" xfId="33"/>
    <cellStyle name="20% - Énfasis3" xfId="34"/>
    <cellStyle name="20% - Énfasis4" xfId="35"/>
    <cellStyle name="20% - Énfasis5" xfId="36"/>
    <cellStyle name="20% - Énfasis6" xfId="37"/>
    <cellStyle name="40% - Énfasis1" xfId="38"/>
    <cellStyle name="40% - Énfasis2" xfId="39"/>
    <cellStyle name="40% - Énfasis3" xfId="40"/>
    <cellStyle name="40% - Énfasis4" xfId="41"/>
    <cellStyle name="40% - Énfasis5" xfId="42"/>
    <cellStyle name="40% - Énfasis6" xfId="43"/>
    <cellStyle name="60% - Énfasis1" xfId="44"/>
    <cellStyle name="60% - Énfasis2" xfId="45"/>
    <cellStyle name="60% - Énfasis3" xfId="46"/>
    <cellStyle name="60% - Énfasis4" xfId="47"/>
    <cellStyle name="60% - Énfasis5" xfId="48"/>
    <cellStyle name="60% - Énfasis6" xfId="49"/>
    <cellStyle name="ANCLAS,REZONES Y SUS PARTES,DE FUNDICION,DE HIERRO O DE ACERO" xfId="25"/>
    <cellStyle name="ANCLAS,REZONES Y SUS PARTES,DE FUNDICION,DE HIERRO O DE ACERO 2" xfId="50"/>
    <cellStyle name="ANCLAS,REZONES Y SUS PARTES,DE FUNDICION,DE HIERRO O DE ACERO 2 2" xfId="101"/>
    <cellStyle name="ANCLAS,REZONES Y SUS PARTES,DE FUNDICION,DE HIERRO O DE ACERO 3" xfId="51"/>
    <cellStyle name="bolet" xfId="52"/>
    <cellStyle name="Buena" xfId="53"/>
    <cellStyle name="Cálculo" xfId="54"/>
    <cellStyle name="Celda de comprobación" xfId="55"/>
    <cellStyle name="Celda vinculada" xfId="56"/>
    <cellStyle name="Comma [0] 2" xfId="96"/>
    <cellStyle name="Comma 2" xfId="57"/>
    <cellStyle name="Comma0" xfId="58"/>
    <cellStyle name="Currency 2" xfId="59"/>
    <cellStyle name="Currency0" xfId="60"/>
    <cellStyle name="Date" xfId="61"/>
    <cellStyle name="Diseño" xfId="62"/>
    <cellStyle name="Encabezado 4" xfId="63"/>
    <cellStyle name="Énfasis1" xfId="64"/>
    <cellStyle name="Énfasis2" xfId="65"/>
    <cellStyle name="Énfasis3" xfId="66"/>
    <cellStyle name="Énfasis4" xfId="67"/>
    <cellStyle name="Énfasis5" xfId="68"/>
    <cellStyle name="Énfasis6" xfId="69"/>
    <cellStyle name="Entrada" xfId="70"/>
    <cellStyle name="Fixed" xfId="71"/>
    <cellStyle name="Incorrecto" xfId="72"/>
    <cellStyle name="MES" xfId="73"/>
    <cellStyle name="Millares_Petroleo" xfId="74"/>
    <cellStyle name="Normal" xfId="0" builtinId="0"/>
    <cellStyle name="Normal 2" xfId="75"/>
    <cellStyle name="Normal 3" xfId="76"/>
    <cellStyle name="Normal 4" xfId="91"/>
    <cellStyle name="Normal 5" xfId="99"/>
    <cellStyle name="Normal_ARG96-01" xfId="1"/>
    <cellStyle name="Normal_ARG96-02" xfId="95"/>
    <cellStyle name="Normal_ARG96-03" xfId="2"/>
    <cellStyle name="Normal_ARG96-04" xfId="77"/>
    <cellStyle name="Normal_ARG96-06" xfId="3"/>
    <cellStyle name="Normal_ARG96-07" xfId="4"/>
    <cellStyle name="Normal_ARG96-08" xfId="5"/>
    <cellStyle name="Normal_ARG96-09" xfId="6"/>
    <cellStyle name="Normal_ARG96-10" xfId="7"/>
    <cellStyle name="Normal_ARG96-11" xfId="8"/>
    <cellStyle name="Normal_ARG96-12" xfId="78"/>
    <cellStyle name="Normal_ARG96-14" xfId="27"/>
    <cellStyle name="Normal_ARG96-15" xfId="9"/>
    <cellStyle name="Normal_ARG96-16" xfId="79"/>
    <cellStyle name="Normal_ARG97-03" xfId="80"/>
    <cellStyle name="Normal_ARG97-09" xfId="10"/>
    <cellStyle name="Normal_ARG976-04" xfId="97"/>
    <cellStyle name="Normal_ArgDestiX" xfId="92"/>
    <cellStyle name="Normal_BOL96-16" xfId="102"/>
    <cellStyle name="Normal_BOL96-17" xfId="98"/>
    <cellStyle name="Normal_CHL96-01" xfId="11"/>
    <cellStyle name="Normal_DE_paises_Vianka_070131" xfId="29"/>
    <cellStyle name="Normal_DOM96-06" xfId="12"/>
    <cellStyle name="Normal_DOM96-12" xfId="13"/>
    <cellStyle name="Normal_EcuIET" xfId="94"/>
    <cellStyle name="Normal_Endeudamiento_Externo_EE2005" xfId="28"/>
    <cellStyle name="Normal_HND96-15" xfId="26"/>
    <cellStyle name="Normal_MEX96-06" xfId="14"/>
    <cellStyle name="Normal_MEX96-15" xfId="15"/>
    <cellStyle name="Normal_PER96-02" xfId="93"/>
    <cellStyle name="Normal_Pry_CDe_AA" xfId="16"/>
    <cellStyle name="Normal_PRY96-06" xfId="17"/>
    <cellStyle name="Normal_PRY96-07" xfId="18"/>
    <cellStyle name="Normal_PRY96-09" xfId="19"/>
    <cellStyle name="Normal_PRY96-10" xfId="20"/>
    <cellStyle name="Normal_PRY96-13" xfId="21"/>
    <cellStyle name="Normal_PRY96-14" xfId="22"/>
    <cellStyle name="Normal_PRY96-15" xfId="100"/>
    <cellStyle name="Normal_PryAgr" xfId="23"/>
    <cellStyle name="Normal_URY96-14" xfId="24"/>
    <cellStyle name="Notas" xfId="81"/>
    <cellStyle name="Salida" xfId="82"/>
    <cellStyle name="Style 1" xfId="83"/>
    <cellStyle name="Texto de advertencia" xfId="84"/>
    <cellStyle name="Texto explicativo" xfId="85"/>
    <cellStyle name="Título" xfId="86"/>
    <cellStyle name="Título 1" xfId="87"/>
    <cellStyle name="Título 2" xfId="88"/>
    <cellStyle name="Título 3" xfId="89"/>
    <cellStyle name="Título_Petroleo" xfId="9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TUBRE\AIOCT9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DICE"/>
      <sheetName val="I-1"/>
      <sheetName val="I-2"/>
      <sheetName val="I-3"/>
      <sheetName val="I-4"/>
      <sheetName val="I-5"/>
      <sheetName val="I-6"/>
      <sheetName val="I-7"/>
      <sheetName val="I-8"/>
      <sheetName val="I-9"/>
      <sheetName val="I-10"/>
      <sheetName val="I-11"/>
      <sheetName val="I-12"/>
      <sheetName val="I-13"/>
      <sheetName val="I-14"/>
      <sheetName val="I-15"/>
      <sheetName val="I-16"/>
      <sheetName val="I-17"/>
      <sheetName val="I-18"/>
      <sheetName val="I-19"/>
      <sheetName val="I-20"/>
      <sheetName val="II-1"/>
      <sheetName val="II-2"/>
      <sheetName val="II-3"/>
      <sheetName val="II-4"/>
      <sheetName val="II-5"/>
      <sheetName val="II-6"/>
      <sheetName val="II-7"/>
      <sheetName val="II-8"/>
      <sheetName val="II-9"/>
      <sheetName val="II-10"/>
      <sheetName val="II-11"/>
      <sheetName val="II-12"/>
      <sheetName val="II-13"/>
      <sheetName val="III-1"/>
      <sheetName val="III-2"/>
      <sheetName val="III-3"/>
      <sheetName val="III-4"/>
      <sheetName val="III-5"/>
      <sheetName val="III-6"/>
      <sheetName val="IV-1"/>
      <sheetName val="IV-2"/>
      <sheetName val="IV-3"/>
      <sheetName val="IV-4"/>
      <sheetName val="IV-5"/>
      <sheetName val="IV-6"/>
      <sheetName val="IV-7"/>
      <sheetName val="IV-8"/>
      <sheetName val="IV-9"/>
      <sheetName val="IV-10"/>
      <sheetName val="IV-11"/>
      <sheetName val="IV-12"/>
      <sheetName val="IV-13"/>
      <sheetName val="IV-14"/>
      <sheetName val="IV-15"/>
      <sheetName val="IV-16"/>
      <sheetName val="IV-17"/>
      <sheetName val="IV-18"/>
      <sheetName val="IV-19"/>
      <sheetName val="IV-20"/>
      <sheetName val="IV-21"/>
      <sheetName val="IV-22"/>
      <sheetName val="IV-23"/>
      <sheetName val="IV-24"/>
      <sheetName val="IV-25"/>
      <sheetName val="IV-26"/>
      <sheetName val="IV-27"/>
      <sheetName val="IV-28"/>
      <sheetName val="IV-29"/>
      <sheetName val="IV-30"/>
      <sheetName val="IV-31"/>
      <sheetName val="IV-32"/>
      <sheetName val="IV-33"/>
      <sheetName val="IV-34"/>
      <sheetName val="IV-35"/>
      <sheetName val="IV-36"/>
      <sheetName val="V-1"/>
      <sheetName val="V-2"/>
      <sheetName val="V-3"/>
      <sheetName val="V-4"/>
      <sheetName val="V-5"/>
      <sheetName val="V-6"/>
      <sheetName val="V-7"/>
      <sheetName val="V-8"/>
      <sheetName val="V-9"/>
      <sheetName val="V-10"/>
      <sheetName val="V-11"/>
      <sheetName val="V-12"/>
      <sheetName val="VI-1"/>
      <sheetName val="VI-2"/>
      <sheetName val="VI-3"/>
      <sheetName val="VI-4"/>
      <sheetName val="VI-5"/>
      <sheetName val="VI-6"/>
      <sheetName val="VI-7"/>
      <sheetName val="VI-8"/>
      <sheetName val="VI-9"/>
      <sheetName val="VI-10"/>
      <sheetName val="VI-11"/>
      <sheetName val="VI-12"/>
      <sheetName val="VI-13"/>
      <sheetName val="VI-14"/>
      <sheetName val="VI-15"/>
      <sheetName val=" VI-16"/>
      <sheetName val=" VI-17"/>
      <sheetName val="VI-18"/>
      <sheetName val=" VI-19"/>
      <sheetName val="VI-20"/>
      <sheetName val="VI-21"/>
      <sheetName val="VI-22"/>
      <sheetName val="VI-23"/>
      <sheetName val="VI-24"/>
      <sheetName val="VI-25"/>
      <sheetName val="VI-26"/>
      <sheetName val="VI-27"/>
      <sheetName val="VI-28"/>
      <sheetName val="VI-29"/>
      <sheetName val="VI-30"/>
      <sheetName val="VI-31"/>
      <sheetName val="VI-32"/>
      <sheetName val="VI-33 "/>
      <sheetName val="VII-1"/>
      <sheetName val="VII-2"/>
      <sheetName val="VII-3 "/>
      <sheetName val="VII-4"/>
      <sheetName val="VII-5"/>
      <sheetName val="VII-6"/>
      <sheetName val="VII-7"/>
      <sheetName val="VII-8"/>
      <sheetName val="VII-9"/>
      <sheetName val="VII-10"/>
      <sheetName val="VII-11"/>
      <sheetName val="VII-12"/>
      <sheetName val="VII-13"/>
      <sheetName val="VII-14"/>
      <sheetName val="VII-15"/>
      <sheetName val="VII-16"/>
      <sheetName val="VII-17"/>
      <sheetName val="VII-18"/>
      <sheetName val="VII-19"/>
      <sheetName val="VIII-1"/>
      <sheetName val="VIII-2"/>
      <sheetName val="VIII-3"/>
      <sheetName val="VIII-4"/>
      <sheetName val="VIII-5"/>
      <sheetName val="VIII-6"/>
      <sheetName val="VIII-7"/>
      <sheetName val="VIII-8"/>
      <sheetName val="VIII-9"/>
      <sheetName val="VIII-10"/>
      <sheetName val="VIII-11"/>
      <sheetName val="VIII-12"/>
      <sheetName val="VIII-13"/>
      <sheetName val="VIII-14"/>
      <sheetName val="VIII-15"/>
      <sheetName val="IX-1 "/>
      <sheetName val="IX-2"/>
      <sheetName val="IX-3"/>
      <sheetName val="IX-4"/>
      <sheetName val="IX-5"/>
      <sheetName val="IX-6"/>
      <sheetName val="IX-7"/>
      <sheetName val="IX-8"/>
      <sheetName val="IX-9"/>
      <sheetName val="IX-10"/>
      <sheetName val="IX-11"/>
      <sheetName val="IX-12"/>
      <sheetName val="IX-13"/>
      <sheetName val="IX-14"/>
      <sheetName val="IX-15"/>
      <sheetName val="IX-16"/>
      <sheetName val="IX-17"/>
      <sheetName val="IX-18"/>
      <sheetName val="IX-19"/>
      <sheetName val="IX-20"/>
      <sheetName val="IX-21"/>
      <sheetName val="IX-22"/>
      <sheetName val="IX-23"/>
      <sheetName val="IX-24"/>
      <sheetName val="IX-25"/>
      <sheetName val="X-1"/>
      <sheetName val="X-2"/>
      <sheetName val="X-3"/>
      <sheetName val="X-4"/>
      <sheetName val="X-5"/>
      <sheetName val="X-6"/>
      <sheetName val="X-7"/>
      <sheetName val="X-8"/>
      <sheetName val="X-9"/>
      <sheetName val="X-10"/>
      <sheetName val="X-11"/>
      <sheetName val="X-12"/>
      <sheetName val="VI-33 (base)"/>
      <sheetName val="BASE AGRO 6 A 14"/>
      <sheetName val="VII-15 (base)"/>
      <sheetName val="graficos de comext"/>
      <sheetName val="export 1989-97"/>
      <sheetName val="import 1989-97"/>
      <sheetName val="VI-4-1996"/>
      <sheetName val="BASE COMEXT POR PAISES"/>
      <sheetName val="IX-12 (1990-91)"/>
      <sheetName val="X-8 (1997)"/>
      <sheetName val="X-9 (1997)"/>
      <sheetName val="Gráfico1"/>
      <sheetName val="VII-10 (old)"/>
      <sheetName val="OLD V-5"/>
      <sheetName val="OLD VII-4"/>
      <sheetName val="OLD VII-5"/>
      <sheetName val="OLD VII-6"/>
      <sheetName val="OLD VII-9"/>
      <sheetName val="OLD IX-1"/>
    </sheetNames>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sheetPr>
    <tabColor rgb="FF9B9B9B"/>
    <pageSetUpPr fitToPage="1"/>
  </sheetPr>
  <dimension ref="A1:C31"/>
  <sheetViews>
    <sheetView showGridLines="0" workbookViewId="0">
      <selection activeCell="B1" sqref="B1"/>
    </sheetView>
  </sheetViews>
  <sheetFormatPr defaultColWidth="9.28515625" defaultRowHeight="10.199999999999999"/>
  <cols>
    <col min="1" max="1" width="13.28515625" style="570" bestFit="1" customWidth="1"/>
    <col min="2" max="2" width="66.140625" style="570" customWidth="1"/>
    <col min="3" max="3" width="67" style="570" bestFit="1" customWidth="1"/>
    <col min="4" max="16384" width="9.28515625" style="570"/>
  </cols>
  <sheetData>
    <row r="1" spans="1:3" s="585" customFormat="1" ht="16.2" customHeight="1">
      <c r="B1" s="586" t="s">
        <v>72</v>
      </c>
      <c r="C1" s="586"/>
    </row>
    <row r="2" spans="1:3">
      <c r="A2" s="584">
        <f ca="1">NOW()</f>
        <v>41550.519686805557</v>
      </c>
      <c r="B2" s="583" t="s">
        <v>814</v>
      </c>
      <c r="C2" s="583" t="s">
        <v>813</v>
      </c>
    </row>
    <row r="3" spans="1:3">
      <c r="A3" s="582"/>
      <c r="B3" s="581"/>
      <c r="C3" s="581"/>
    </row>
    <row r="4" spans="1:3">
      <c r="A4" s="580"/>
      <c r="B4" s="579"/>
      <c r="C4" s="578"/>
    </row>
    <row r="5" spans="1:3" ht="15.9" customHeight="1">
      <c r="A5" s="576">
        <v>1</v>
      </c>
      <c r="B5" s="575" t="s">
        <v>812</v>
      </c>
      <c r="C5" s="575" t="s">
        <v>811</v>
      </c>
    </row>
    <row r="6" spans="1:3" ht="15.9" customHeight="1">
      <c r="A6" s="576">
        <v>2</v>
      </c>
      <c r="B6" s="575" t="s">
        <v>810</v>
      </c>
      <c r="C6" s="575" t="s">
        <v>809</v>
      </c>
    </row>
    <row r="7" spans="1:3" ht="15.9" customHeight="1">
      <c r="A7" s="576">
        <v>3</v>
      </c>
      <c r="B7" s="575" t="s">
        <v>808</v>
      </c>
      <c r="C7" s="575" t="s">
        <v>808</v>
      </c>
    </row>
    <row r="8" spans="1:3" ht="15.9" customHeight="1">
      <c r="A8" s="576">
        <v>4</v>
      </c>
      <c r="B8" s="575" t="s">
        <v>450</v>
      </c>
      <c r="C8" s="577" t="s">
        <v>807</v>
      </c>
    </row>
    <row r="9" spans="1:3" ht="15.9" customHeight="1">
      <c r="A9" s="576">
        <v>5</v>
      </c>
      <c r="B9" s="575" t="s">
        <v>40</v>
      </c>
      <c r="C9" s="575" t="s">
        <v>145</v>
      </c>
    </row>
    <row r="10" spans="1:3" ht="15.9" customHeight="1">
      <c r="A10" s="576">
        <v>6</v>
      </c>
      <c r="B10" s="575" t="s">
        <v>806</v>
      </c>
      <c r="C10" s="575" t="s">
        <v>805</v>
      </c>
    </row>
    <row r="11" spans="1:3" ht="15.9" customHeight="1">
      <c r="A11" s="576">
        <v>7</v>
      </c>
      <c r="B11" s="575" t="s">
        <v>804</v>
      </c>
      <c r="C11" s="575" t="s">
        <v>803</v>
      </c>
    </row>
    <row r="12" spans="1:3" ht="15.9" customHeight="1">
      <c r="A12" s="576">
        <v>8</v>
      </c>
      <c r="B12" s="575" t="s">
        <v>802</v>
      </c>
      <c r="C12" s="575" t="s">
        <v>801</v>
      </c>
    </row>
    <row r="13" spans="1:3" ht="15.9" customHeight="1">
      <c r="A13" s="576">
        <v>9</v>
      </c>
      <c r="B13" s="575" t="s">
        <v>800</v>
      </c>
      <c r="C13" s="577" t="s">
        <v>799</v>
      </c>
    </row>
    <row r="14" spans="1:3" ht="15.9" customHeight="1">
      <c r="A14" s="576">
        <v>10</v>
      </c>
      <c r="B14" s="575" t="s">
        <v>312</v>
      </c>
      <c r="C14" s="575" t="s">
        <v>311</v>
      </c>
    </row>
    <row r="15" spans="1:3" ht="15.9" customHeight="1">
      <c r="A15" s="576">
        <v>11</v>
      </c>
      <c r="B15" s="575" t="s">
        <v>798</v>
      </c>
      <c r="C15" s="575" t="s">
        <v>797</v>
      </c>
    </row>
    <row r="16" spans="1:3" ht="15.9" customHeight="1">
      <c r="A16" s="576">
        <v>12</v>
      </c>
      <c r="B16" s="575" t="s">
        <v>796</v>
      </c>
      <c r="C16" s="575" t="s">
        <v>795</v>
      </c>
    </row>
    <row r="17" spans="1:3" ht="15.9" customHeight="1">
      <c r="A17" s="576">
        <v>13</v>
      </c>
      <c r="B17" s="575" t="s">
        <v>292</v>
      </c>
      <c r="C17" s="575" t="s">
        <v>291</v>
      </c>
    </row>
    <row r="18" spans="1:3" ht="15.9" customHeight="1">
      <c r="A18" s="576">
        <v>14</v>
      </c>
      <c r="B18" s="575" t="s">
        <v>239</v>
      </c>
      <c r="C18" s="575" t="s">
        <v>815</v>
      </c>
    </row>
    <row r="19" spans="1:3" ht="15.9" customHeight="1">
      <c r="A19" s="576">
        <v>15</v>
      </c>
      <c r="B19" s="575" t="s">
        <v>759</v>
      </c>
      <c r="C19" s="575" t="s">
        <v>758</v>
      </c>
    </row>
    <row r="20" spans="1:3" ht="15.9" customHeight="1">
      <c r="A20" s="576" t="s">
        <v>794</v>
      </c>
      <c r="B20" s="575" t="s">
        <v>793</v>
      </c>
      <c r="C20" s="575" t="s">
        <v>792</v>
      </c>
    </row>
    <row r="21" spans="1:3" ht="19.2" customHeight="1">
      <c r="A21" s="576"/>
    </row>
    <row r="22" spans="1:3" s="571" customFormat="1" ht="16.05" customHeight="1">
      <c r="A22" s="574"/>
    </row>
    <row r="23" spans="1:3" s="571" customFormat="1" ht="15">
      <c r="A23" s="574"/>
      <c r="B23" s="573"/>
      <c r="C23" s="572"/>
    </row>
    <row r="24" spans="1:3" s="571" customFormat="1" ht="15">
      <c r="A24" s="574"/>
      <c r="B24" s="573"/>
      <c r="C24" s="572"/>
    </row>
    <row r="25" spans="1:3" s="571" customFormat="1" ht="15">
      <c r="A25" s="574"/>
      <c r="B25" s="573"/>
      <c r="C25" s="572"/>
    </row>
    <row r="26" spans="1:3" s="571" customFormat="1" ht="15">
      <c r="A26" s="574"/>
      <c r="B26" s="573"/>
      <c r="C26" s="572"/>
    </row>
    <row r="27" spans="1:3" s="571" customFormat="1" ht="15">
      <c r="A27" s="574"/>
      <c r="B27" s="573"/>
      <c r="C27" s="572"/>
    </row>
    <row r="28" spans="1:3" s="571" customFormat="1" ht="15">
      <c r="A28" s="574"/>
      <c r="B28" s="573"/>
      <c r="C28" s="572"/>
    </row>
    <row r="29" spans="1:3" s="571" customFormat="1" ht="15">
      <c r="A29" s="574"/>
      <c r="B29" s="573"/>
      <c r="C29" s="572"/>
    </row>
    <row r="30" spans="1:3" s="571" customFormat="1" ht="15">
      <c r="A30" s="574"/>
      <c r="B30" s="573"/>
      <c r="C30" s="572"/>
    </row>
    <row r="31" spans="1:3" s="571" customFormat="1"/>
  </sheetData>
  <pageMargins left="0.75" right="0.75" top="1" bottom="1" header="0.5" footer="0.5"/>
  <pageSetup orientation="landscape" r:id="rId1"/>
  <headerFooter alignWithMargins="0">
    <oddHeader>&amp;R&amp;F  &amp;A  &amp;D  &amp;T</oddHeader>
  </headerFooter>
</worksheet>
</file>

<file path=xl/worksheets/sheet2.xml><?xml version="1.0" encoding="utf-8"?>
<worksheet xmlns="http://schemas.openxmlformats.org/spreadsheetml/2006/main" xmlns:r="http://schemas.openxmlformats.org/officeDocument/2006/relationships">
  <dimension ref="A1:M123"/>
  <sheetViews>
    <sheetView showGridLines="0" zoomScale="110" zoomScaleNormal="110" workbookViewId="0"/>
  </sheetViews>
  <sheetFormatPr defaultColWidth="11.7109375" defaultRowHeight="10.199999999999999"/>
  <cols>
    <col min="1" max="1" width="50.5703125" style="484" customWidth="1"/>
    <col min="2" max="2" width="2.140625" style="486" customWidth="1"/>
    <col min="3" max="11" width="7.28515625" style="485" customWidth="1"/>
    <col min="12" max="12" width="2.5703125" style="484" customWidth="1"/>
    <col min="13" max="13" width="48.42578125" style="484" customWidth="1"/>
    <col min="14" max="16384" width="11.7109375" style="483"/>
  </cols>
  <sheetData>
    <row r="1" spans="1:13" s="503" customFormat="1" ht="12">
      <c r="A1" s="504">
        <v>1</v>
      </c>
      <c r="B1" s="504"/>
      <c r="C1" s="504"/>
      <c r="D1" s="504"/>
      <c r="E1" s="504"/>
      <c r="F1" s="504"/>
      <c r="G1" s="504"/>
      <c r="H1" s="504"/>
      <c r="I1" s="504"/>
      <c r="J1" s="504"/>
      <c r="K1" s="504"/>
      <c r="L1" s="504"/>
      <c r="M1" s="504"/>
    </row>
    <row r="2" spans="1:13" s="500" customFormat="1">
      <c r="A2" s="501" t="s">
        <v>623</v>
      </c>
      <c r="B2" s="501"/>
      <c r="C2" s="502"/>
      <c r="D2" s="502"/>
      <c r="E2" s="502"/>
      <c r="F2" s="502"/>
      <c r="G2" s="502"/>
      <c r="H2" s="502"/>
      <c r="I2" s="502"/>
      <c r="J2" s="502"/>
      <c r="K2" s="502"/>
      <c r="L2" s="501"/>
      <c r="M2" s="501" t="s">
        <v>622</v>
      </c>
    </row>
    <row r="4" spans="1:13">
      <c r="A4" s="497"/>
      <c r="B4" s="499"/>
      <c r="C4" s="498">
        <v>2004</v>
      </c>
      <c r="D4" s="498">
        <v>2005</v>
      </c>
      <c r="E4" s="498">
        <v>2006</v>
      </c>
      <c r="F4" s="498">
        <v>2007</v>
      </c>
      <c r="G4" s="498">
        <v>2008</v>
      </c>
      <c r="H4" s="498">
        <v>2009</v>
      </c>
      <c r="I4" s="498">
        <v>2010</v>
      </c>
      <c r="J4" s="498">
        <v>2011</v>
      </c>
      <c r="K4" s="498">
        <v>2012</v>
      </c>
      <c r="L4" s="497" t="s">
        <v>77</v>
      </c>
      <c r="M4" s="497"/>
    </row>
    <row r="5" spans="1:13">
      <c r="A5" s="494"/>
      <c r="B5" s="496"/>
      <c r="C5" s="495"/>
      <c r="D5" s="495"/>
      <c r="E5" s="495"/>
      <c r="F5" s="495"/>
      <c r="G5" s="495"/>
      <c r="H5" s="495"/>
      <c r="I5" s="495"/>
      <c r="J5" s="495"/>
      <c r="K5" s="495"/>
      <c r="L5" s="494"/>
      <c r="M5" s="494"/>
    </row>
    <row r="6" spans="1:13">
      <c r="B6" s="486" t="s">
        <v>621</v>
      </c>
    </row>
    <row r="7" spans="1:13">
      <c r="A7" s="484" t="s">
        <v>620</v>
      </c>
      <c r="C7" s="488">
        <v>4.0574183636285399</v>
      </c>
      <c r="D7" s="488">
        <v>2.1334906646043095</v>
      </c>
      <c r="E7" s="488">
        <v>4.8071171927072331</v>
      </c>
      <c r="F7" s="488">
        <v>5.4216228722015813</v>
      </c>
      <c r="G7" s="488">
        <v>6.3591207932470972</v>
      </c>
      <c r="H7" s="488">
        <v>-3.9656954640878594</v>
      </c>
      <c r="I7" s="488">
        <v>13.093001522724212</v>
      </c>
      <c r="J7" s="488">
        <v>4.3406881646873563</v>
      </c>
      <c r="K7" s="488">
        <v>-1.2131018904805835</v>
      </c>
      <c r="L7" s="487"/>
      <c r="M7" s="484" t="s">
        <v>619</v>
      </c>
    </row>
    <row r="8" spans="1:13">
      <c r="A8" s="484" t="s">
        <v>618</v>
      </c>
      <c r="C8" s="488">
        <v>2.0643991160142372</v>
      </c>
      <c r="D8" s="488">
        <v>0.21568443807082893</v>
      </c>
      <c r="E8" s="488">
        <v>2.8718703390392841</v>
      </c>
      <c r="F8" s="488">
        <v>3.5053362507185382</v>
      </c>
      <c r="G8" s="488">
        <v>4.4628923518757357</v>
      </c>
      <c r="H8" s="488">
        <v>-5.6388852380718779</v>
      </c>
      <c r="I8" s="488">
        <v>11.174467623216788</v>
      </c>
      <c r="J8" s="488">
        <v>2.6129215349311341</v>
      </c>
      <c r="K8" s="488">
        <v>-2.8147255299916019</v>
      </c>
      <c r="L8" s="487"/>
      <c r="M8" s="484" t="s">
        <v>617</v>
      </c>
    </row>
    <row r="9" spans="1:13">
      <c r="C9" s="488"/>
      <c r="D9" s="488"/>
      <c r="E9" s="488"/>
      <c r="F9" s="488"/>
      <c r="G9" s="488"/>
      <c r="H9" s="488"/>
      <c r="I9" s="488"/>
      <c r="J9" s="488"/>
      <c r="K9" s="488"/>
      <c r="L9" s="487"/>
    </row>
    <row r="10" spans="1:13">
      <c r="A10" s="484" t="s">
        <v>616</v>
      </c>
      <c r="C10" s="488"/>
      <c r="D10" s="488"/>
      <c r="E10" s="488"/>
      <c r="F10" s="488"/>
      <c r="G10" s="488"/>
      <c r="H10" s="488"/>
      <c r="I10" s="488"/>
      <c r="J10" s="488"/>
      <c r="K10" s="488"/>
      <c r="L10" s="487"/>
      <c r="M10" s="484" t="s">
        <v>615</v>
      </c>
    </row>
    <row r="11" spans="1:13">
      <c r="A11" s="484" t="s">
        <v>614</v>
      </c>
      <c r="C11" s="488">
        <v>3.9009546136964834</v>
      </c>
      <c r="D11" s="488">
        <v>-0.12185610541700642</v>
      </c>
      <c r="E11" s="488">
        <v>3.6127420086209394</v>
      </c>
      <c r="F11" s="488">
        <v>14.338791652484151</v>
      </c>
      <c r="G11" s="488">
        <v>9.1792153832542134</v>
      </c>
      <c r="H11" s="488">
        <v>-17.310356605449439</v>
      </c>
      <c r="I11" s="488">
        <v>34.237187614283251</v>
      </c>
      <c r="J11" s="488">
        <v>3.7388327830565338</v>
      </c>
      <c r="K11" s="488">
        <v>-20.059530712167827</v>
      </c>
      <c r="L11" s="487"/>
      <c r="M11" s="484" t="s">
        <v>613</v>
      </c>
    </row>
    <row r="12" spans="1:13">
      <c r="A12" s="484" t="s">
        <v>612</v>
      </c>
      <c r="C12" s="488">
        <v>2.6999999999999913</v>
      </c>
      <c r="D12" s="488">
        <v>7.7999999999998737</v>
      </c>
      <c r="E12" s="488">
        <v>-2.1999989184533941</v>
      </c>
      <c r="F12" s="488">
        <v>3.499996648597592</v>
      </c>
      <c r="G12" s="488">
        <v>5.0000044663035315</v>
      </c>
      <c r="H12" s="488">
        <v>3.0000000000000027</v>
      </c>
      <c r="I12" s="488">
        <v>3.2000000000000028</v>
      </c>
      <c r="J12" s="488">
        <v>5.2999999999999936</v>
      </c>
      <c r="K12" s="488">
        <v>1.4999999999999902</v>
      </c>
      <c r="L12" s="487"/>
      <c r="M12" s="484" t="s">
        <v>611</v>
      </c>
    </row>
    <row r="13" spans="1:13">
      <c r="A13" s="484" t="s">
        <v>610</v>
      </c>
      <c r="C13" s="488">
        <v>3.2948954002279374</v>
      </c>
      <c r="D13" s="488">
        <v>2.6714731494356547</v>
      </c>
      <c r="E13" s="488">
        <v>2.530968135366618</v>
      </c>
      <c r="F13" s="488">
        <v>-1.238348036855097</v>
      </c>
      <c r="G13" s="488">
        <v>1.9541390850905227</v>
      </c>
      <c r="H13" s="488">
        <v>-0.78675571929540666</v>
      </c>
      <c r="I13" s="488">
        <v>6.2838541152705041</v>
      </c>
      <c r="J13" s="488">
        <v>-1.5568267420349446</v>
      </c>
      <c r="K13" s="488">
        <v>4.5612720713675836</v>
      </c>
      <c r="L13" s="487"/>
      <c r="M13" s="484" t="s">
        <v>609</v>
      </c>
    </row>
    <row r="14" spans="1:13">
      <c r="A14" s="484" t="s">
        <v>608</v>
      </c>
      <c r="C14" s="488">
        <v>3.6178872428445308</v>
      </c>
      <c r="D14" s="488">
        <v>2.814329741842525</v>
      </c>
      <c r="E14" s="488">
        <v>8.5000001677778325</v>
      </c>
      <c r="F14" s="488">
        <v>5.8999996768122287</v>
      </c>
      <c r="G14" s="488">
        <v>3.5000004112404781</v>
      </c>
      <c r="H14" s="488">
        <v>4.8000000000000043</v>
      </c>
      <c r="I14" s="488">
        <v>5.0999998908467958</v>
      </c>
      <c r="J14" s="488">
        <v>8.6999999999999957</v>
      </c>
      <c r="K14" s="488">
        <v>6.9999999999999618</v>
      </c>
      <c r="L14" s="487"/>
      <c r="M14" s="484" t="s">
        <v>607</v>
      </c>
    </row>
    <row r="15" spans="1:13">
      <c r="A15" s="484" t="s">
        <v>606</v>
      </c>
      <c r="C15" s="488">
        <v>2.1402830354712465</v>
      </c>
      <c r="D15" s="488">
        <v>4.5000000000000151</v>
      </c>
      <c r="E15" s="488">
        <v>-3.5000000363184958</v>
      </c>
      <c r="F15" s="488">
        <v>7.1999999434775086</v>
      </c>
      <c r="G15" s="488">
        <v>11.000000147507837</v>
      </c>
      <c r="H15" s="488">
        <v>2.0000000000000018</v>
      </c>
      <c r="I15" s="488">
        <v>12.999999956146869</v>
      </c>
      <c r="J15" s="488">
        <v>1.4999999999999902</v>
      </c>
      <c r="K15" s="488">
        <v>1.4999999999999458</v>
      </c>
      <c r="L15" s="487"/>
      <c r="M15" s="484" t="s">
        <v>605</v>
      </c>
    </row>
    <row r="16" spans="1:13">
      <c r="A16" s="484" t="s">
        <v>408</v>
      </c>
      <c r="C16" s="488"/>
      <c r="D16" s="488"/>
      <c r="E16" s="488"/>
      <c r="F16" s="488"/>
      <c r="G16" s="488"/>
      <c r="H16" s="488"/>
      <c r="I16" s="488"/>
      <c r="J16" s="488"/>
      <c r="K16" s="488"/>
      <c r="L16" s="487"/>
      <c r="M16" s="484" t="s">
        <v>604</v>
      </c>
    </row>
    <row r="17" spans="1:13">
      <c r="A17" s="484" t="s">
        <v>603</v>
      </c>
      <c r="C17" s="488">
        <v>5.0667269584198316</v>
      </c>
      <c r="D17" s="488">
        <v>2.3557693218472675</v>
      </c>
      <c r="E17" s="488">
        <v>5.5439660812385494</v>
      </c>
      <c r="F17" s="488">
        <v>5.1026556905207743</v>
      </c>
      <c r="G17" s="488">
        <v>4.1563882194173285</v>
      </c>
      <c r="H17" s="488">
        <v>-3.1780936413299155</v>
      </c>
      <c r="I17" s="488">
        <v>10.731485872584789</v>
      </c>
      <c r="J17" s="488">
        <v>3.1736110793301187</v>
      </c>
      <c r="K17" s="488">
        <v>-2.1419253186995557</v>
      </c>
      <c r="L17" s="487"/>
      <c r="M17" s="484" t="s">
        <v>405</v>
      </c>
    </row>
    <row r="18" spans="1:13">
      <c r="A18" s="484" t="s">
        <v>602</v>
      </c>
      <c r="C18" s="488">
        <v>9.6392684422207395</v>
      </c>
      <c r="D18" s="488">
        <v>7.2214404709619817</v>
      </c>
      <c r="E18" s="488">
        <v>10.669908356086477</v>
      </c>
      <c r="F18" s="488">
        <v>10.713997609616399</v>
      </c>
      <c r="G18" s="488">
        <v>5.1561323437006923</v>
      </c>
      <c r="H18" s="488">
        <v>-3.2053200492591416</v>
      </c>
      <c r="I18" s="488">
        <v>6.5775658528536729</v>
      </c>
      <c r="J18" s="488">
        <v>9.0771495496051671</v>
      </c>
      <c r="K18" s="488">
        <v>7.7569149750861044</v>
      </c>
      <c r="L18" s="487"/>
      <c r="M18" s="484" t="s">
        <v>601</v>
      </c>
    </row>
    <row r="19" spans="1:13">
      <c r="A19" s="484" t="s">
        <v>600</v>
      </c>
      <c r="C19" s="488"/>
      <c r="D19" s="488"/>
      <c r="E19" s="488"/>
      <c r="F19" s="488"/>
      <c r="G19" s="488"/>
      <c r="H19" s="488"/>
      <c r="I19" s="488"/>
      <c r="J19" s="488"/>
      <c r="K19" s="488"/>
      <c r="L19" s="487"/>
      <c r="M19" s="484" t="s">
        <v>599</v>
      </c>
    </row>
    <row r="20" spans="1:13">
      <c r="A20" s="484" t="s">
        <v>598</v>
      </c>
      <c r="C20" s="488">
        <v>2.1332762692402696</v>
      </c>
      <c r="D20" s="488">
        <v>4.0167996230614067</v>
      </c>
      <c r="E20" s="488">
        <v>3.9818830458443033</v>
      </c>
      <c r="F20" s="488">
        <v>3.8390553252775517</v>
      </c>
      <c r="G20" s="488">
        <v>7.8965372090955777</v>
      </c>
      <c r="H20" s="488">
        <v>7.5033365428892385</v>
      </c>
      <c r="I20" s="488">
        <v>7.1602064418165856</v>
      </c>
      <c r="J20" s="488">
        <v>8.5798935824564104</v>
      </c>
      <c r="K20" s="488">
        <v>6.8695571465111849</v>
      </c>
      <c r="L20" s="487"/>
      <c r="M20" s="484" t="s">
        <v>597</v>
      </c>
    </row>
    <row r="21" spans="1:13">
      <c r="A21" s="484" t="s">
        <v>596</v>
      </c>
      <c r="C21" s="488">
        <v>2.6891967655806592</v>
      </c>
      <c r="D21" s="488">
        <v>5.9405749385918583</v>
      </c>
      <c r="E21" s="488">
        <v>4.3463987891700251</v>
      </c>
      <c r="F21" s="488">
        <v>3.0089708636657386</v>
      </c>
      <c r="G21" s="488">
        <v>3.9485934726608329</v>
      </c>
      <c r="H21" s="488">
        <v>11.502020539671065</v>
      </c>
      <c r="I21" s="488">
        <v>9.1051190382406268</v>
      </c>
      <c r="J21" s="488">
        <v>6.2062575709334045</v>
      </c>
      <c r="K21" s="488">
        <v>15.903179286824232</v>
      </c>
      <c r="L21" s="487"/>
      <c r="M21" s="484" t="s">
        <v>595</v>
      </c>
    </row>
    <row r="22" spans="1:13">
      <c r="C22" s="488"/>
      <c r="D22" s="488"/>
      <c r="E22" s="488"/>
      <c r="F22" s="488"/>
      <c r="G22" s="488"/>
      <c r="H22" s="488"/>
      <c r="I22" s="488"/>
      <c r="J22" s="488"/>
      <c r="K22" s="488"/>
      <c r="L22" s="487"/>
    </row>
    <row r="23" spans="1:13">
      <c r="A23" s="484" t="s">
        <v>594</v>
      </c>
      <c r="C23" s="488"/>
      <c r="D23" s="488"/>
      <c r="E23" s="488"/>
      <c r="F23" s="488"/>
      <c r="G23" s="488"/>
      <c r="H23" s="488"/>
      <c r="I23" s="488"/>
      <c r="J23" s="488"/>
      <c r="K23" s="488"/>
      <c r="L23" s="487"/>
      <c r="M23" s="484" t="s">
        <v>593</v>
      </c>
    </row>
    <row r="24" spans="1:13">
      <c r="A24" s="484" t="s">
        <v>592</v>
      </c>
      <c r="C24" s="488">
        <v>5.2405767979868845</v>
      </c>
      <c r="D24" s="488">
        <v>3.1039085661722421</v>
      </c>
      <c r="E24" s="488">
        <v>2.8875749339821732</v>
      </c>
      <c r="F24" s="488">
        <v>5.2587904031713206</v>
      </c>
      <c r="G24" s="488">
        <v>7.1118517061448117</v>
      </c>
      <c r="H24" s="488">
        <v>-0.47654522024409562</v>
      </c>
      <c r="I24" s="488">
        <v>13.518295091110799</v>
      </c>
      <c r="J24" s="488">
        <v>8.1962941512781828</v>
      </c>
      <c r="K24" s="488">
        <v>3.0959002882201103</v>
      </c>
      <c r="L24" s="487"/>
      <c r="M24" s="484" t="s">
        <v>591</v>
      </c>
    </row>
    <row r="25" spans="1:13">
      <c r="A25" s="484" t="s">
        <v>590</v>
      </c>
      <c r="C25" s="488">
        <v>6.031470712953535</v>
      </c>
      <c r="D25" s="488">
        <v>11.450704249529986</v>
      </c>
      <c r="E25" s="488">
        <v>3.9898108169423852</v>
      </c>
      <c r="F25" s="488">
        <v>2.9999999836246127</v>
      </c>
      <c r="G25" s="488">
        <v>3.5000000235020146</v>
      </c>
      <c r="H25" s="488">
        <v>13.673164762845813</v>
      </c>
      <c r="I25" s="488">
        <v>12.000000000000476</v>
      </c>
      <c r="J25" s="488">
        <v>5.2999999999997494</v>
      </c>
      <c r="K25" s="488">
        <v>20.999999999999908</v>
      </c>
      <c r="L25" s="487"/>
      <c r="M25" s="484" t="s">
        <v>589</v>
      </c>
    </row>
    <row r="26" spans="1:13">
      <c r="A26" s="484" t="s">
        <v>588</v>
      </c>
      <c r="C26" s="488">
        <v>5.158839922789582</v>
      </c>
      <c r="D26" s="488">
        <v>2.2341302465388235</v>
      </c>
      <c r="E26" s="488">
        <v>2.7623616946594431</v>
      </c>
      <c r="F26" s="488">
        <v>5.518452377133598</v>
      </c>
      <c r="G26" s="488">
        <v>7.5171466045345303</v>
      </c>
      <c r="H26" s="488">
        <v>-2.0049957517988437</v>
      </c>
      <c r="I26" s="488">
        <v>13.708540441734996</v>
      </c>
      <c r="J26" s="488">
        <v>8.553752519891745</v>
      </c>
      <c r="K26" s="488">
        <v>0.95242332717995204</v>
      </c>
      <c r="L26" s="487"/>
      <c r="M26" s="484" t="s">
        <v>587</v>
      </c>
    </row>
    <row r="27" spans="1:13">
      <c r="A27" s="484" t="s">
        <v>580</v>
      </c>
      <c r="C27" s="488">
        <v>1.897478095005023</v>
      </c>
      <c r="D27" s="488">
        <v>-12.154497115917117</v>
      </c>
      <c r="E27" s="488">
        <v>8.2221764851464698</v>
      </c>
      <c r="F27" s="488">
        <v>4.8050662529067978</v>
      </c>
      <c r="G27" s="488">
        <v>20.568028486264467</v>
      </c>
      <c r="H27" s="488">
        <v>-12.548725340244449</v>
      </c>
      <c r="I27" s="488">
        <v>22.727202799937608</v>
      </c>
      <c r="J27" s="488">
        <v>10.795615378869661</v>
      </c>
      <c r="K27" s="488">
        <v>-7.5470217021281876</v>
      </c>
      <c r="L27" s="487"/>
      <c r="M27" s="484" t="s">
        <v>579</v>
      </c>
    </row>
    <row r="28" spans="1:13">
      <c r="A28" s="484" t="s">
        <v>586</v>
      </c>
      <c r="C28" s="488">
        <v>8.2562300761498406</v>
      </c>
      <c r="D28" s="488">
        <v>11.184369067226797</v>
      </c>
      <c r="E28" s="488">
        <v>3.7692488477217623</v>
      </c>
      <c r="F28" s="488">
        <v>9.3483199699454733</v>
      </c>
      <c r="G28" s="488">
        <v>2.0001928540662961</v>
      </c>
      <c r="H28" s="488">
        <v>-9.2981478067100554</v>
      </c>
      <c r="I28" s="488">
        <v>19.739890648912617</v>
      </c>
      <c r="J28" s="488">
        <v>2.8229004139290081</v>
      </c>
      <c r="K28" s="488">
        <v>-7.0000000000001839</v>
      </c>
      <c r="L28" s="487"/>
      <c r="M28" s="484" t="s">
        <v>585</v>
      </c>
    </row>
    <row r="29" spans="1:13">
      <c r="A29" s="484" t="s">
        <v>584</v>
      </c>
      <c r="C29" s="488">
        <v>9.8578599751286689</v>
      </c>
      <c r="D29" s="488">
        <v>8.0751229638222455</v>
      </c>
      <c r="E29" s="488">
        <v>1.9519191688882831</v>
      </c>
      <c r="F29" s="488">
        <v>9.682387910372082</v>
      </c>
      <c r="G29" s="488">
        <v>7.0454114894888287</v>
      </c>
      <c r="H29" s="488">
        <v>-8.4591163127645927</v>
      </c>
      <c r="I29" s="488">
        <v>24.801704322169947</v>
      </c>
      <c r="J29" s="488">
        <v>10.377023790191853</v>
      </c>
      <c r="K29" s="488">
        <v>-3.500000000000425</v>
      </c>
      <c r="L29" s="487"/>
      <c r="M29" s="484" t="s">
        <v>583</v>
      </c>
    </row>
    <row r="30" spans="1:13">
      <c r="C30" s="488"/>
      <c r="D30" s="488"/>
      <c r="E30" s="488"/>
      <c r="F30" s="488"/>
      <c r="G30" s="488"/>
      <c r="H30" s="488"/>
      <c r="I30" s="488"/>
      <c r="J30" s="488"/>
      <c r="K30" s="488"/>
      <c r="L30" s="487"/>
    </row>
    <row r="31" spans="1:13">
      <c r="A31" s="484" t="s">
        <v>582</v>
      </c>
      <c r="B31" s="486" t="s">
        <v>506</v>
      </c>
      <c r="C31" s="488"/>
      <c r="D31" s="488"/>
      <c r="E31" s="488"/>
      <c r="F31" s="488"/>
      <c r="G31" s="488"/>
      <c r="H31" s="488"/>
      <c r="I31" s="488"/>
      <c r="J31" s="488"/>
      <c r="K31" s="488"/>
      <c r="L31" s="487"/>
      <c r="M31" s="484" t="s">
        <v>581</v>
      </c>
    </row>
    <row r="32" spans="1:13">
      <c r="A32" s="484" t="s">
        <v>580</v>
      </c>
      <c r="C32" s="488">
        <v>16.633476034871073</v>
      </c>
      <c r="D32" s="488">
        <v>17.016939023352794</v>
      </c>
      <c r="E32" s="488">
        <v>17.139678899067519</v>
      </c>
      <c r="F32" s="488">
        <v>15.774098210103068</v>
      </c>
      <c r="G32" s="488">
        <v>16.404237545609213</v>
      </c>
      <c r="H32" s="488">
        <v>13.791567742471361</v>
      </c>
      <c r="I32" s="488">
        <v>16.2264089376676</v>
      </c>
      <c r="J32" s="488">
        <v>16.207358259411603</v>
      </c>
      <c r="K32" s="488">
        <v>15.012229898438335</v>
      </c>
      <c r="L32" s="487"/>
      <c r="M32" s="484" t="s">
        <v>579</v>
      </c>
    </row>
    <row r="33" spans="1:13">
      <c r="A33" s="484" t="s">
        <v>578</v>
      </c>
      <c r="C33" s="488">
        <v>18.413489493224464</v>
      </c>
      <c r="D33" s="488">
        <v>17.200242275558626</v>
      </c>
      <c r="E33" s="488">
        <v>18.338937991028828</v>
      </c>
      <c r="F33" s="488">
        <v>17.054569252548166</v>
      </c>
      <c r="G33" s="488">
        <v>14.681520174919838</v>
      </c>
      <c r="H33" s="488">
        <v>14.216622086283099</v>
      </c>
      <c r="I33" s="488">
        <v>12.966318737211738</v>
      </c>
      <c r="J33" s="488">
        <v>17.338558188004562</v>
      </c>
      <c r="K33" s="488">
        <v>15.395442921897928</v>
      </c>
      <c r="L33" s="487"/>
      <c r="M33" s="484" t="s">
        <v>577</v>
      </c>
    </row>
    <row r="34" spans="1:13">
      <c r="A34" s="484" t="s">
        <v>576</v>
      </c>
      <c r="C34" s="488">
        <v>-1.7800134583533915</v>
      </c>
      <c r="D34" s="488">
        <v>-0.18330325220583121</v>
      </c>
      <c r="E34" s="488">
        <v>-1.1992590919613082</v>
      </c>
      <c r="F34" s="488">
        <v>-1.2804710424450976</v>
      </c>
      <c r="G34" s="488">
        <v>1.7227173706893755</v>
      </c>
      <c r="H34" s="488">
        <v>-0.42505434381173779</v>
      </c>
      <c r="I34" s="488">
        <v>3.2600902004558638</v>
      </c>
      <c r="J34" s="488">
        <v>-1.1311999285929626</v>
      </c>
      <c r="K34" s="488">
        <v>-0.38321302345959402</v>
      </c>
      <c r="L34" s="487"/>
      <c r="M34" s="484" t="s">
        <v>575</v>
      </c>
    </row>
    <row r="35" spans="1:13">
      <c r="C35" s="488"/>
      <c r="D35" s="488"/>
      <c r="E35" s="488"/>
      <c r="F35" s="488"/>
      <c r="G35" s="488"/>
      <c r="H35" s="488"/>
      <c r="I35" s="488"/>
      <c r="J35" s="488"/>
      <c r="K35" s="488"/>
      <c r="L35" s="487"/>
    </row>
    <row r="36" spans="1:13">
      <c r="A36" s="484" t="s">
        <v>574</v>
      </c>
      <c r="B36" s="486" t="s">
        <v>573</v>
      </c>
      <c r="C36" s="488"/>
      <c r="D36" s="488"/>
      <c r="E36" s="488"/>
      <c r="F36" s="488"/>
      <c r="G36" s="488"/>
      <c r="H36" s="488"/>
      <c r="I36" s="488"/>
      <c r="J36" s="488"/>
      <c r="K36" s="488"/>
      <c r="L36" s="487"/>
      <c r="M36" s="484" t="s">
        <v>572</v>
      </c>
    </row>
    <row r="37" spans="1:13">
      <c r="A37" s="484" t="s">
        <v>571</v>
      </c>
      <c r="C37" s="493">
        <v>143.00409999999999</v>
      </c>
      <c r="D37" s="493">
        <v>16.010899999999999</v>
      </c>
      <c r="E37" s="493">
        <v>127.67610000000001</v>
      </c>
      <c r="F37" s="493">
        <v>176.64070000000001</v>
      </c>
      <c r="G37" s="493">
        <v>-318.76119999999997</v>
      </c>
      <c r="H37" s="493">
        <v>67.727000000000004</v>
      </c>
      <c r="I37" s="493">
        <v>-653.56730000000005</v>
      </c>
      <c r="J37" s="493">
        <v>293.62029999999999</v>
      </c>
      <c r="K37" s="493">
        <v>96.939899999999994</v>
      </c>
      <c r="L37" s="487"/>
      <c r="M37" s="484" t="s">
        <v>570</v>
      </c>
    </row>
    <row r="38" spans="1:13">
      <c r="A38" s="484" t="s">
        <v>569</v>
      </c>
      <c r="C38" s="493">
        <v>-244.07499999999999</v>
      </c>
      <c r="D38" s="493">
        <v>-462.49209999999999</v>
      </c>
      <c r="E38" s="493">
        <v>-620.97500000000002</v>
      </c>
      <c r="F38" s="493">
        <v>-532.93499999999995</v>
      </c>
      <c r="G38" s="493">
        <v>-1063.875</v>
      </c>
      <c r="H38" s="493">
        <v>-1043.0702000000001</v>
      </c>
      <c r="I38" s="493">
        <v>-1396.5443</v>
      </c>
      <c r="J38" s="493">
        <v>896.99329999999998</v>
      </c>
      <c r="K38" s="493">
        <v>845.14940000000001</v>
      </c>
      <c r="L38" s="487"/>
      <c r="M38" s="484" t="s">
        <v>568</v>
      </c>
    </row>
    <row r="39" spans="1:13">
      <c r="A39" s="484" t="s">
        <v>567</v>
      </c>
      <c r="C39" s="493">
        <v>2861.1750000000002</v>
      </c>
      <c r="D39" s="493">
        <v>3351.7777999999998</v>
      </c>
      <c r="E39" s="493">
        <v>4401.1750000000002</v>
      </c>
      <c r="F39" s="493">
        <v>5652.0749999999998</v>
      </c>
      <c r="G39" s="493">
        <v>7798.2250000000004</v>
      </c>
      <c r="H39" s="493">
        <v>5866.5297</v>
      </c>
      <c r="I39" s="493">
        <v>8519.7356</v>
      </c>
      <c r="J39" s="493">
        <v>12633.907300000001</v>
      </c>
      <c r="K39" s="493">
        <v>11962.0934</v>
      </c>
      <c r="L39" s="487"/>
      <c r="M39" s="484" t="s">
        <v>566</v>
      </c>
    </row>
    <row r="40" spans="1:13">
      <c r="A40" s="484" t="s">
        <v>565</v>
      </c>
      <c r="C40" s="493">
        <v>3105.25</v>
      </c>
      <c r="D40" s="493">
        <v>3814.27</v>
      </c>
      <c r="E40" s="493">
        <v>5022.1499999999996</v>
      </c>
      <c r="F40" s="493">
        <v>6185.01</v>
      </c>
      <c r="G40" s="493">
        <v>8862.1</v>
      </c>
      <c r="H40" s="493">
        <v>6909.6</v>
      </c>
      <c r="I40" s="493">
        <v>9916.2800000000007</v>
      </c>
      <c r="J40" s="493">
        <v>11736.914000000001</v>
      </c>
      <c r="K40" s="493">
        <v>11116.944</v>
      </c>
      <c r="L40" s="487"/>
      <c r="M40" s="484" t="s">
        <v>564</v>
      </c>
    </row>
    <row r="41" spans="1:13">
      <c r="A41" s="484" t="s">
        <v>563</v>
      </c>
      <c r="C41" s="493">
        <v>326.5933</v>
      </c>
      <c r="D41" s="493">
        <v>312.52479999999997</v>
      </c>
      <c r="E41" s="493">
        <v>414.21729999999997</v>
      </c>
      <c r="F41" s="493">
        <v>498.57599999999996</v>
      </c>
      <c r="G41" s="493">
        <v>558.32040000000006</v>
      </c>
      <c r="H41" s="493">
        <v>894.14170000000001</v>
      </c>
      <c r="I41" s="493">
        <v>718.86120000000005</v>
      </c>
      <c r="J41" s="493">
        <v>-150.4396999999999</v>
      </c>
      <c r="K41" s="493">
        <v>-148.51949999999999</v>
      </c>
      <c r="L41" s="487"/>
      <c r="M41" s="484" t="s">
        <v>562</v>
      </c>
    </row>
    <row r="42" spans="1:13">
      <c r="A42" s="484" t="s">
        <v>561</v>
      </c>
      <c r="C42" s="493">
        <v>-133.71420000000001</v>
      </c>
      <c r="D42" s="493">
        <v>-57.821800000000003</v>
      </c>
      <c r="E42" s="493">
        <v>-91.566100000000006</v>
      </c>
      <c r="F42" s="493">
        <v>-162.28620000000001</v>
      </c>
      <c r="G42" s="493">
        <v>-227.4366</v>
      </c>
      <c r="H42" s="493">
        <v>-302.24439999999998</v>
      </c>
      <c r="I42" s="493">
        <v>-533.3691</v>
      </c>
      <c r="J42" s="493">
        <v>-1166.5033000000001</v>
      </c>
      <c r="K42" s="493">
        <v>-1358.3898999999999</v>
      </c>
      <c r="L42" s="487"/>
      <c r="M42" s="484" t="s">
        <v>560</v>
      </c>
    </row>
    <row r="43" spans="1:13">
      <c r="A43" s="484" t="s">
        <v>559</v>
      </c>
      <c r="C43" s="493">
        <v>194.2</v>
      </c>
      <c r="D43" s="493">
        <v>223.8</v>
      </c>
      <c r="E43" s="493">
        <v>426</v>
      </c>
      <c r="F43" s="493">
        <v>373.286</v>
      </c>
      <c r="G43" s="493">
        <v>414.23</v>
      </c>
      <c r="H43" s="493">
        <v>518.9</v>
      </c>
      <c r="I43" s="493">
        <v>557.48500000000001</v>
      </c>
      <c r="J43" s="493">
        <v>713.57</v>
      </c>
      <c r="K43" s="493">
        <v>758.7</v>
      </c>
      <c r="L43" s="487"/>
      <c r="M43" s="484" t="s">
        <v>558</v>
      </c>
    </row>
    <row r="44" spans="1:13">
      <c r="C44" s="493"/>
      <c r="D44" s="493"/>
      <c r="E44" s="493"/>
      <c r="F44" s="493"/>
      <c r="G44" s="493"/>
      <c r="H44" s="493"/>
      <c r="I44" s="493"/>
      <c r="J44" s="493"/>
      <c r="K44" s="493"/>
      <c r="L44" s="487"/>
    </row>
    <row r="45" spans="1:13">
      <c r="A45" s="484" t="s">
        <v>557</v>
      </c>
      <c r="C45" s="493">
        <v>128.0958</v>
      </c>
      <c r="D45" s="493">
        <v>144.00909999999996</v>
      </c>
      <c r="E45" s="493">
        <v>255.02379999999999</v>
      </c>
      <c r="F45" s="493">
        <v>557.89820000000009</v>
      </c>
      <c r="G45" s="493">
        <v>713.45119999999997</v>
      </c>
      <c r="H45" s="493">
        <v>848.67290000000003</v>
      </c>
      <c r="I45" s="493">
        <v>972.86720000000003</v>
      </c>
      <c r="J45" s="493">
        <v>490.37960000000004</v>
      </c>
      <c r="K45" s="493">
        <v>-706.66980000000001</v>
      </c>
      <c r="L45" s="487"/>
      <c r="M45" s="484" t="s">
        <v>556</v>
      </c>
    </row>
    <row r="46" spans="1:13">
      <c r="A46" s="484" t="s">
        <v>555</v>
      </c>
      <c r="C46" s="493">
        <v>31.679000000000002</v>
      </c>
      <c r="D46" s="493">
        <v>47.1</v>
      </c>
      <c r="E46" s="493">
        <v>166.5</v>
      </c>
      <c r="F46" s="493">
        <v>178.20000000000002</v>
      </c>
      <c r="G46" s="493">
        <v>271.59999999999997</v>
      </c>
      <c r="H46" s="493">
        <v>193.5</v>
      </c>
      <c r="I46" s="493">
        <v>339.7</v>
      </c>
      <c r="J46" s="493">
        <v>214.9666</v>
      </c>
      <c r="K46" s="493">
        <v>272.60000000000002</v>
      </c>
      <c r="L46" s="487"/>
      <c r="M46" s="484" t="s">
        <v>554</v>
      </c>
    </row>
    <row r="47" spans="1:13">
      <c r="A47" s="484" t="s">
        <v>553</v>
      </c>
      <c r="C47" s="493">
        <v>96.416799999999995</v>
      </c>
      <c r="D47" s="493">
        <v>96.909099999999967</v>
      </c>
      <c r="E47" s="493">
        <v>88.523799999999994</v>
      </c>
      <c r="F47" s="493">
        <v>379.69820000000004</v>
      </c>
      <c r="G47" s="493">
        <v>441.85120000000001</v>
      </c>
      <c r="H47" s="493">
        <v>655.17290000000003</v>
      </c>
      <c r="I47" s="493">
        <v>633.16720000000009</v>
      </c>
      <c r="J47" s="493">
        <v>275.41300000000001</v>
      </c>
      <c r="K47" s="493">
        <v>-979.26980000000003</v>
      </c>
      <c r="L47" s="487"/>
      <c r="M47" s="484" t="s">
        <v>552</v>
      </c>
    </row>
    <row r="48" spans="1:13">
      <c r="C48" s="493"/>
      <c r="D48" s="493"/>
      <c r="E48" s="493"/>
      <c r="F48" s="493"/>
      <c r="G48" s="493"/>
      <c r="H48" s="493"/>
      <c r="I48" s="493"/>
      <c r="J48" s="493"/>
      <c r="K48" s="493"/>
      <c r="L48" s="487"/>
    </row>
    <row r="49" spans="1:13">
      <c r="A49" s="484" t="s">
        <v>551</v>
      </c>
      <c r="C49" s="493">
        <v>271.09989999999999</v>
      </c>
      <c r="D49" s="493">
        <v>160.01999999999995</v>
      </c>
      <c r="E49" s="493">
        <v>382.69990000000001</v>
      </c>
      <c r="F49" s="493">
        <v>734.53890000000013</v>
      </c>
      <c r="G49" s="493">
        <v>394.69</v>
      </c>
      <c r="H49" s="493">
        <v>916.3999</v>
      </c>
      <c r="I49" s="493">
        <v>319.29989999999998</v>
      </c>
      <c r="J49" s="493">
        <v>783.99990000000003</v>
      </c>
      <c r="K49" s="493">
        <v>-609.72990000000004</v>
      </c>
      <c r="L49" s="487"/>
      <c r="M49" s="484" t="s">
        <v>550</v>
      </c>
    </row>
    <row r="50" spans="1:13">
      <c r="A50" s="484" t="s">
        <v>549</v>
      </c>
      <c r="C50" s="493">
        <v>-179.1</v>
      </c>
      <c r="D50" s="493">
        <v>-146.02000000000001</v>
      </c>
      <c r="E50" s="493">
        <v>-386.8</v>
      </c>
      <c r="F50" s="493">
        <v>-727.4</v>
      </c>
      <c r="G50" s="493">
        <v>-394.29</v>
      </c>
      <c r="H50" s="493">
        <v>-915.2</v>
      </c>
      <c r="I50" s="493">
        <v>-319.2</v>
      </c>
      <c r="J50" s="493">
        <v>-784.1</v>
      </c>
      <c r="K50" s="493">
        <v>-10.47</v>
      </c>
      <c r="L50" s="487"/>
      <c r="M50" s="484" t="s">
        <v>548</v>
      </c>
    </row>
    <row r="51" spans="1:13">
      <c r="A51" s="484" t="s">
        <v>547</v>
      </c>
      <c r="C51" s="493">
        <v>-92</v>
      </c>
      <c r="D51" s="493">
        <v>-14</v>
      </c>
      <c r="E51" s="493">
        <v>4.0999999999999996</v>
      </c>
      <c r="F51" s="493">
        <v>4.5</v>
      </c>
      <c r="G51" s="493">
        <v>-0.4</v>
      </c>
      <c r="H51" s="493">
        <v>-0.1</v>
      </c>
      <c r="I51" s="493">
        <v>-0.1</v>
      </c>
      <c r="J51" s="493">
        <v>0.1</v>
      </c>
      <c r="K51" s="493">
        <v>620.20000000000005</v>
      </c>
      <c r="L51" s="487"/>
      <c r="M51" s="484" t="s">
        <v>546</v>
      </c>
    </row>
    <row r="52" spans="1:13">
      <c r="C52" s="488"/>
      <c r="D52" s="488"/>
      <c r="E52" s="488"/>
      <c r="F52" s="488"/>
      <c r="G52" s="488"/>
      <c r="H52" s="488"/>
      <c r="I52" s="488"/>
      <c r="J52" s="488"/>
      <c r="K52" s="488"/>
      <c r="L52" s="487"/>
    </row>
    <row r="53" spans="1:13">
      <c r="A53" s="484" t="s">
        <v>545</v>
      </c>
      <c r="C53" s="488"/>
      <c r="D53" s="488"/>
      <c r="E53" s="488"/>
      <c r="F53" s="488"/>
      <c r="G53" s="488"/>
      <c r="H53" s="488"/>
      <c r="I53" s="488"/>
      <c r="J53" s="488"/>
      <c r="K53" s="488"/>
      <c r="L53" s="487"/>
      <c r="M53" s="484" t="s">
        <v>544</v>
      </c>
    </row>
    <row r="54" spans="1:13">
      <c r="A54" s="484" t="s">
        <v>543</v>
      </c>
      <c r="C54" s="488">
        <v>92.301618338742117</v>
      </c>
      <c r="D54" s="488">
        <v>99.999999999999986</v>
      </c>
      <c r="E54" s="488">
        <v>88.52159962726499</v>
      </c>
      <c r="F54" s="488">
        <v>81.601898856369374</v>
      </c>
      <c r="G54" s="488">
        <v>72.868834090994426</v>
      </c>
      <c r="H54" s="488">
        <v>80.360577258522838</v>
      </c>
      <c r="I54" s="488">
        <v>77.918594316754763</v>
      </c>
      <c r="J54" s="488">
        <v>69.767866346806372</v>
      </c>
      <c r="K54" s="488">
        <v>70.610711388856188</v>
      </c>
      <c r="L54" s="487"/>
      <c r="M54" s="484" t="s">
        <v>542</v>
      </c>
    </row>
    <row r="55" spans="1:13">
      <c r="A55" s="484" t="s">
        <v>541</v>
      </c>
      <c r="C55" s="488"/>
      <c r="D55" s="488"/>
      <c r="E55" s="488"/>
      <c r="F55" s="488"/>
      <c r="G55" s="488"/>
      <c r="H55" s="488"/>
      <c r="I55" s="488"/>
      <c r="J55" s="488"/>
      <c r="K55" s="488"/>
      <c r="L55" s="487"/>
      <c r="M55" s="484" t="s">
        <v>540</v>
      </c>
    </row>
    <row r="56" spans="1:13">
      <c r="A56" s="484" t="s">
        <v>539</v>
      </c>
      <c r="C56" s="488">
        <v>107.07082432191</v>
      </c>
      <c r="D56" s="488">
        <v>100</v>
      </c>
      <c r="E56" s="488">
        <v>98.0769603659175</v>
      </c>
      <c r="F56" s="488">
        <v>102.74730466246</v>
      </c>
      <c r="G56" s="488">
        <v>110.219785075624</v>
      </c>
      <c r="H56" s="488">
        <v>107.770493814829</v>
      </c>
      <c r="I56" s="488">
        <v>107.770439172819</v>
      </c>
      <c r="J56" s="488">
        <v>110.331730773572</v>
      </c>
      <c r="K56" s="488">
        <v>111.424150162986</v>
      </c>
      <c r="L56" s="487"/>
      <c r="M56" s="484" t="s">
        <v>538</v>
      </c>
    </row>
    <row r="57" spans="1:13">
      <c r="A57" s="484" t="s">
        <v>537</v>
      </c>
      <c r="C57" s="493">
        <v>-97.618399999999994</v>
      </c>
      <c r="D57" s="493">
        <v>72.187299999999993</v>
      </c>
      <c r="E57" s="493">
        <v>167.55770000000001</v>
      </c>
      <c r="F57" s="493">
        <v>400.11200000000002</v>
      </c>
      <c r="G57" s="493">
        <v>485.6146</v>
      </c>
      <c r="H57" s="493">
        <v>546.32849999999996</v>
      </c>
      <c r="I57" s="493">
        <v>439.3981</v>
      </c>
      <c r="J57" s="493">
        <v>-676.02369999999996</v>
      </c>
      <c r="K57" s="493">
        <v>-1444.8597</v>
      </c>
      <c r="L57" s="487"/>
      <c r="M57" s="484" t="s">
        <v>536</v>
      </c>
    </row>
    <row r="58" spans="1:13">
      <c r="A58" s="484" t="s">
        <v>535</v>
      </c>
      <c r="C58" s="493">
        <v>2901.2749999999996</v>
      </c>
      <c r="D58" s="493">
        <v>2700.0749999999998</v>
      </c>
      <c r="E58" s="493">
        <v>2739.4</v>
      </c>
      <c r="F58" s="493">
        <v>2868.3</v>
      </c>
      <c r="G58" s="493">
        <v>3256.2</v>
      </c>
      <c r="H58" s="493">
        <v>3167.2</v>
      </c>
      <c r="I58" s="493">
        <v>3719</v>
      </c>
      <c r="J58" s="493">
        <v>3823.1</v>
      </c>
      <c r="K58" s="493">
        <v>3770</v>
      </c>
      <c r="L58" s="487"/>
      <c r="M58" s="484" t="s">
        <v>534</v>
      </c>
    </row>
    <row r="59" spans="1:13">
      <c r="C59" s="488"/>
      <c r="D59" s="488"/>
      <c r="E59" s="488"/>
      <c r="F59" s="488"/>
      <c r="G59" s="488"/>
      <c r="H59" s="488"/>
      <c r="I59" s="488"/>
      <c r="J59" s="488"/>
      <c r="K59" s="488"/>
      <c r="L59" s="487"/>
    </row>
    <row r="60" spans="1:13">
      <c r="A60" s="484" t="s">
        <v>533</v>
      </c>
      <c r="B60" s="486" t="s">
        <v>532</v>
      </c>
      <c r="C60" s="488"/>
      <c r="D60" s="488"/>
      <c r="E60" s="488"/>
      <c r="F60" s="488"/>
      <c r="G60" s="488"/>
      <c r="H60" s="488"/>
      <c r="I60" s="488"/>
      <c r="J60" s="488"/>
      <c r="K60" s="488"/>
      <c r="L60" s="487"/>
      <c r="M60" s="484" t="s">
        <v>531</v>
      </c>
    </row>
    <row r="61" spans="1:13">
      <c r="A61" s="484" t="s">
        <v>530</v>
      </c>
      <c r="C61" s="488">
        <v>63.4</v>
      </c>
      <c r="D61" s="488">
        <v>61.8</v>
      </c>
      <c r="E61" s="488">
        <v>59.4</v>
      </c>
      <c r="F61" s="488">
        <v>60.8</v>
      </c>
      <c r="G61" s="488">
        <v>61.7</v>
      </c>
      <c r="H61" s="488">
        <v>62.9</v>
      </c>
      <c r="I61" s="488">
        <v>60.5</v>
      </c>
      <c r="J61" s="488">
        <v>60.7</v>
      </c>
      <c r="K61" s="488" t="s">
        <v>384</v>
      </c>
      <c r="L61" s="487"/>
      <c r="M61" s="484" t="s">
        <v>529</v>
      </c>
    </row>
    <row r="62" spans="1:13">
      <c r="A62" s="484" t="s">
        <v>528</v>
      </c>
      <c r="C62" s="488">
        <v>10</v>
      </c>
      <c r="D62" s="488">
        <v>7.6</v>
      </c>
      <c r="E62" s="488">
        <v>8.9</v>
      </c>
      <c r="F62" s="488">
        <v>7.2</v>
      </c>
      <c r="G62" s="488">
        <v>7.4</v>
      </c>
      <c r="H62" s="488">
        <v>8.1999999999999993</v>
      </c>
      <c r="I62" s="488">
        <v>7</v>
      </c>
      <c r="J62" s="488">
        <v>6.5</v>
      </c>
      <c r="K62" s="488">
        <v>8.1</v>
      </c>
      <c r="L62" s="487"/>
      <c r="M62" s="484" t="s">
        <v>527</v>
      </c>
    </row>
    <row r="63" spans="1:13">
      <c r="A63" s="484" t="s">
        <v>526</v>
      </c>
      <c r="C63" s="488">
        <v>8.3000000000000007</v>
      </c>
      <c r="D63" s="488">
        <v>7.5</v>
      </c>
      <c r="E63" s="488">
        <v>5.6</v>
      </c>
      <c r="F63" s="488">
        <v>5.8</v>
      </c>
      <c r="G63" s="488">
        <v>6.6</v>
      </c>
      <c r="H63" s="488">
        <v>8.1999999999999993</v>
      </c>
      <c r="I63" s="488">
        <v>5.7</v>
      </c>
      <c r="J63" s="488">
        <v>6.3</v>
      </c>
      <c r="K63" s="488">
        <v>5.4</v>
      </c>
      <c r="L63" s="487"/>
      <c r="M63" s="484" t="s">
        <v>525</v>
      </c>
    </row>
    <row r="64" spans="1:13">
      <c r="C64" s="488"/>
      <c r="D64" s="488"/>
      <c r="E64" s="488"/>
      <c r="F64" s="488"/>
      <c r="G64" s="488"/>
      <c r="H64" s="488"/>
      <c r="I64" s="488"/>
      <c r="J64" s="488"/>
      <c r="K64" s="488"/>
      <c r="L64" s="487"/>
    </row>
    <row r="65" spans="1:13">
      <c r="A65" s="484" t="s">
        <v>524</v>
      </c>
      <c r="B65" s="486" t="s">
        <v>523</v>
      </c>
      <c r="C65" s="488"/>
      <c r="D65" s="488"/>
      <c r="E65" s="488"/>
      <c r="F65" s="488"/>
      <c r="G65" s="488"/>
      <c r="H65" s="488"/>
      <c r="I65" s="488"/>
      <c r="J65" s="488"/>
      <c r="K65" s="488"/>
      <c r="L65" s="487"/>
      <c r="M65" s="484" t="s">
        <v>522</v>
      </c>
    </row>
    <row r="66" spans="1:13">
      <c r="A66" s="484" t="s">
        <v>521</v>
      </c>
      <c r="C66" s="488"/>
      <c r="D66" s="488"/>
      <c r="E66" s="488"/>
      <c r="F66" s="488"/>
      <c r="G66" s="488"/>
      <c r="H66" s="488"/>
      <c r="I66" s="488"/>
      <c r="J66" s="488"/>
      <c r="K66" s="488"/>
      <c r="L66" s="487"/>
      <c r="M66" s="484" t="s">
        <v>520</v>
      </c>
    </row>
    <row r="67" spans="1:13">
      <c r="A67" s="484" t="s">
        <v>519</v>
      </c>
      <c r="C67" s="488">
        <v>2.8136663795578665</v>
      </c>
      <c r="D67" s="488">
        <v>9.8575816810946506</v>
      </c>
      <c r="E67" s="488">
        <v>12.480935434672102</v>
      </c>
      <c r="F67" s="488">
        <v>5.966101694915249</v>
      </c>
      <c r="G67" s="488">
        <v>7.4999992464250154</v>
      </c>
      <c r="H67" s="488">
        <v>1.8604651162790642</v>
      </c>
      <c r="I67" s="488">
        <v>7.214611872146115</v>
      </c>
      <c r="J67" s="488">
        <v>4.9403747870528036</v>
      </c>
      <c r="K67" s="488">
        <v>3.9772727272727293</v>
      </c>
      <c r="L67" s="487"/>
      <c r="M67" s="484" t="s">
        <v>518</v>
      </c>
    </row>
    <row r="68" spans="1:13">
      <c r="A68" s="484" t="s">
        <v>517</v>
      </c>
      <c r="C68" s="488"/>
      <c r="D68" s="488"/>
      <c r="E68" s="488"/>
      <c r="F68" s="488"/>
      <c r="G68" s="488"/>
      <c r="H68" s="488"/>
      <c r="I68" s="488"/>
      <c r="J68" s="488"/>
      <c r="K68" s="488"/>
      <c r="L68" s="487"/>
      <c r="M68" s="484" t="s">
        <v>516</v>
      </c>
    </row>
    <row r="69" spans="1:13">
      <c r="A69" s="484" t="s">
        <v>515</v>
      </c>
      <c r="C69" s="488">
        <v>-7.6468168317936343</v>
      </c>
      <c r="D69" s="488">
        <v>3.2937272324866873</v>
      </c>
      <c r="E69" s="488">
        <v>-8.7374680811966527</v>
      </c>
      <c r="F69" s="488">
        <v>-10.791810598461126</v>
      </c>
      <c r="G69" s="488">
        <v>-13.46346453696018</v>
      </c>
      <c r="H69" s="488">
        <v>14.259419267191632</v>
      </c>
      <c r="I69" s="488">
        <v>-4.3659540181817498</v>
      </c>
      <c r="J69" s="488">
        <v>-11.654716628307327</v>
      </c>
      <c r="K69" s="488">
        <v>5.4020313696353739</v>
      </c>
      <c r="L69" s="487"/>
      <c r="M69" s="484" t="s">
        <v>514</v>
      </c>
    </row>
    <row r="70" spans="1:13">
      <c r="A70" s="484" t="s">
        <v>513</v>
      </c>
      <c r="C70" s="488">
        <v>1.6735700577854118</v>
      </c>
      <c r="D70" s="488">
        <v>1.0504943599508376</v>
      </c>
      <c r="E70" s="488">
        <v>0.59940101773565679</v>
      </c>
      <c r="F70" s="488">
        <v>2.3604721427654907</v>
      </c>
      <c r="G70" s="488">
        <v>-0.7516671104111694</v>
      </c>
      <c r="H70" s="488">
        <v>4.5988258317025466</v>
      </c>
      <c r="I70" s="488">
        <v>0.56127221702524377</v>
      </c>
      <c r="J70" s="488">
        <v>2.7906976744185963</v>
      </c>
      <c r="K70" s="488">
        <v>0.72398190045248612</v>
      </c>
      <c r="L70" s="487"/>
      <c r="M70" s="484" t="s">
        <v>512</v>
      </c>
    </row>
    <row r="71" spans="1:13">
      <c r="A71" s="484" t="s">
        <v>511</v>
      </c>
      <c r="C71" s="488">
        <v>5.7239355488417019</v>
      </c>
      <c r="D71" s="488">
        <v>6.1255734556294819</v>
      </c>
      <c r="E71" s="488">
        <v>9.8449520484292599</v>
      </c>
      <c r="F71" s="488">
        <v>5.923214627581479</v>
      </c>
      <c r="G71" s="488">
        <v>6.1708816642149644</v>
      </c>
      <c r="H71" s="488">
        <v>3.4386094733468799</v>
      </c>
      <c r="I71" s="488">
        <v>2.0319870651751897</v>
      </c>
      <c r="J71" s="488">
        <v>4.6749624906173866</v>
      </c>
      <c r="K71" s="488">
        <v>5.3576086478300384</v>
      </c>
      <c r="L71" s="487"/>
      <c r="M71" s="484" t="s">
        <v>510</v>
      </c>
    </row>
    <row r="72" spans="1:13">
      <c r="A72" s="484" t="s">
        <v>509</v>
      </c>
      <c r="C72" s="488">
        <v>21.010606885366133</v>
      </c>
      <c r="D72" s="488">
        <v>15.497816229858136</v>
      </c>
      <c r="E72" s="488">
        <v>15.729609149001389</v>
      </c>
      <c r="F72" s="488">
        <v>12.817664169591518</v>
      </c>
      <c r="G72" s="488">
        <v>13.508832189822918</v>
      </c>
      <c r="H72" s="488">
        <v>14.584694253895433</v>
      </c>
      <c r="I72" s="488">
        <v>12.451094635869815</v>
      </c>
      <c r="J72" s="488">
        <v>15.318523562658461</v>
      </c>
      <c r="K72" s="488">
        <v>14.713057822786544</v>
      </c>
      <c r="L72" s="487"/>
      <c r="M72" s="484" t="s">
        <v>508</v>
      </c>
    </row>
    <row r="73" spans="1:13">
      <c r="C73" s="488"/>
      <c r="D73" s="488"/>
      <c r="E73" s="488"/>
      <c r="F73" s="488"/>
      <c r="G73" s="488"/>
      <c r="H73" s="488"/>
      <c r="I73" s="488"/>
      <c r="J73" s="488"/>
      <c r="K73" s="488"/>
      <c r="L73" s="487"/>
    </row>
    <row r="74" spans="1:13">
      <c r="A74" s="484" t="s">
        <v>507</v>
      </c>
      <c r="B74" s="486" t="s">
        <v>506</v>
      </c>
      <c r="C74" s="488"/>
      <c r="D74" s="488"/>
      <c r="E74" s="488"/>
      <c r="F74" s="488"/>
      <c r="G74" s="488"/>
      <c r="H74" s="488"/>
      <c r="I74" s="488"/>
      <c r="J74" s="488"/>
      <c r="K74" s="488"/>
      <c r="L74" s="487"/>
      <c r="M74" s="484" t="s">
        <v>505</v>
      </c>
    </row>
    <row r="75" spans="1:13">
      <c r="A75" s="484" t="s">
        <v>504</v>
      </c>
      <c r="C75" s="488">
        <v>15.938357814589473</v>
      </c>
      <c r="D75" s="488">
        <v>15.66285970014237</v>
      </c>
      <c r="E75" s="488">
        <v>15.980811950460941</v>
      </c>
      <c r="F75" s="488">
        <v>15.609768808683574</v>
      </c>
      <c r="G75" s="488">
        <v>15.787900760119623</v>
      </c>
      <c r="H75" s="488">
        <v>17.54390765805741</v>
      </c>
      <c r="I75" s="488">
        <v>17.113947888787269</v>
      </c>
      <c r="J75" s="488">
        <v>17.437697572475809</v>
      </c>
      <c r="K75" s="488">
        <v>18.361721061648126</v>
      </c>
      <c r="L75" s="487"/>
      <c r="M75" s="484" t="s">
        <v>503</v>
      </c>
    </row>
    <row r="76" spans="1:13">
      <c r="A76" s="484" t="s">
        <v>502</v>
      </c>
      <c r="C76" s="488">
        <v>11.185425816808158</v>
      </c>
      <c r="D76" s="488">
        <v>11.140806023693543</v>
      </c>
      <c r="E76" s="488">
        <v>11.424647493957339</v>
      </c>
      <c r="F76" s="488">
        <v>11.192883341201499</v>
      </c>
      <c r="G76" s="488">
        <v>11.844515567435781</v>
      </c>
      <c r="H76" s="488">
        <v>12.925392154460653</v>
      </c>
      <c r="I76" s="488">
        <v>13.215733523739869</v>
      </c>
      <c r="J76" s="488">
        <v>13.36159041919738</v>
      </c>
      <c r="K76" s="488">
        <v>13.845726442443867</v>
      </c>
      <c r="L76" s="487"/>
      <c r="M76" s="484" t="s">
        <v>501</v>
      </c>
    </row>
    <row r="77" spans="1:13">
      <c r="A77" s="484" t="s">
        <v>500</v>
      </c>
      <c r="C77" s="488">
        <v>14.566296082378226</v>
      </c>
      <c r="D77" s="488">
        <v>14.96925927843184</v>
      </c>
      <c r="E77" s="488">
        <v>15.540099538212923</v>
      </c>
      <c r="F77" s="488">
        <v>14.755883251984342</v>
      </c>
      <c r="G77" s="488">
        <v>13.520585586807957</v>
      </c>
      <c r="H77" s="488">
        <v>17.487486094838921</v>
      </c>
      <c r="I77" s="488">
        <v>15.877530842227152</v>
      </c>
      <c r="J77" s="488">
        <v>16.71448212859266</v>
      </c>
      <c r="K77" s="488">
        <v>20.110900013742956</v>
      </c>
      <c r="L77" s="487"/>
      <c r="M77" s="484" t="s">
        <v>499</v>
      </c>
    </row>
    <row r="78" spans="1:13">
      <c r="A78" s="484" t="s">
        <v>498</v>
      </c>
      <c r="C78" s="488">
        <v>11.17927464278428</v>
      </c>
      <c r="D78" s="488">
        <v>11.522088554381094</v>
      </c>
      <c r="E78" s="488">
        <v>11.897514314209277</v>
      </c>
      <c r="F78" s="488">
        <v>11.471359164179251</v>
      </c>
      <c r="G78" s="488">
        <v>11.100159415948509</v>
      </c>
      <c r="H78" s="488">
        <v>13.405621413147903</v>
      </c>
      <c r="I78" s="488">
        <v>12.502560303512892</v>
      </c>
      <c r="J78" s="488">
        <v>12.843761119959025</v>
      </c>
      <c r="K78" s="488">
        <v>15.474917195540064</v>
      </c>
      <c r="L78" s="487"/>
      <c r="M78" s="484" t="s">
        <v>497</v>
      </c>
    </row>
    <row r="79" spans="1:13">
      <c r="A79" s="484" t="s">
        <v>496</v>
      </c>
      <c r="C79" s="488">
        <v>0.98801570934119087</v>
      </c>
      <c r="D79" s="488">
        <v>1.00012572495101</v>
      </c>
      <c r="E79" s="488">
        <v>0.86047809339336101</v>
      </c>
      <c r="F79" s="488">
        <v>0.73835585278463922</v>
      </c>
      <c r="G79" s="488">
        <v>0.55136935112581464</v>
      </c>
      <c r="H79" s="488">
        <v>0.54913056384184744</v>
      </c>
      <c r="I79" s="488">
        <v>0.36482515629620554</v>
      </c>
      <c r="J79" s="488">
        <v>0.26112288448333076</v>
      </c>
      <c r="K79" s="488">
        <v>0.23055644339150405</v>
      </c>
      <c r="L79" s="487"/>
      <c r="M79" s="484" t="s">
        <v>495</v>
      </c>
    </row>
    <row r="80" spans="1:13">
      <c r="A80" s="484" t="s">
        <v>494</v>
      </c>
      <c r="C80" s="488">
        <v>3.452258626958872</v>
      </c>
      <c r="D80" s="488">
        <v>3.501329825251466</v>
      </c>
      <c r="E80" s="488">
        <v>3.6745890558476559</v>
      </c>
      <c r="F80" s="488">
        <v>3.3274920716917671</v>
      </c>
      <c r="G80" s="488">
        <v>2.4630434906458181</v>
      </c>
      <c r="H80" s="488">
        <v>4.1140467544176653</v>
      </c>
      <c r="I80" s="488">
        <v>3.394435850984741</v>
      </c>
      <c r="J80" s="488">
        <v>3.8908862137389129</v>
      </c>
      <c r="K80" s="488">
        <v>4.6535130881310689</v>
      </c>
      <c r="L80" s="487"/>
      <c r="M80" s="484" t="s">
        <v>493</v>
      </c>
    </row>
    <row r="81" spans="1:13">
      <c r="A81" s="484" t="s">
        <v>492</v>
      </c>
      <c r="C81" s="488">
        <v>2.3600774415524386</v>
      </c>
      <c r="D81" s="488">
        <v>1.6937261466615399</v>
      </c>
      <c r="E81" s="488">
        <v>1.3011905056413788</v>
      </c>
      <c r="F81" s="488">
        <v>1.5922414094838706</v>
      </c>
      <c r="G81" s="488">
        <v>2.8186845244374785</v>
      </c>
      <c r="H81" s="488">
        <v>0.60555212706033279</v>
      </c>
      <c r="I81" s="488">
        <v>1.6012422028563222</v>
      </c>
      <c r="J81" s="488">
        <v>0.98433832836648061</v>
      </c>
      <c r="K81" s="488">
        <v>-1.5186225087033285</v>
      </c>
      <c r="L81" s="487"/>
      <c r="M81" s="484" t="s">
        <v>491</v>
      </c>
    </row>
    <row r="82" spans="1:13">
      <c r="A82" s="484" t="s">
        <v>490</v>
      </c>
      <c r="C82" s="488">
        <v>1.3720617322112478</v>
      </c>
      <c r="D82" s="488">
        <v>0.6936004217105296</v>
      </c>
      <c r="E82" s="488">
        <v>0.44071241224801788</v>
      </c>
      <c r="F82" s="488">
        <v>0.85388555669923116</v>
      </c>
      <c r="G82" s="488">
        <v>2.2673151733116641</v>
      </c>
      <c r="H82" s="488">
        <v>5.6421563218485279E-2</v>
      </c>
      <c r="I82" s="488">
        <v>1.2364170465601168</v>
      </c>
      <c r="J82" s="488">
        <v>0.72321544388314973</v>
      </c>
      <c r="K82" s="488">
        <v>-1.7491789520948324</v>
      </c>
      <c r="L82" s="487"/>
      <c r="M82" s="484" t="s">
        <v>489</v>
      </c>
    </row>
    <row r="83" spans="1:13">
      <c r="C83" s="488"/>
      <c r="D83" s="488"/>
      <c r="E83" s="488"/>
      <c r="F83" s="488"/>
      <c r="G83" s="488"/>
      <c r="H83" s="488"/>
      <c r="I83" s="488"/>
      <c r="J83" s="488"/>
      <c r="K83" s="488"/>
      <c r="L83" s="487"/>
    </row>
    <row r="84" spans="1:13">
      <c r="A84" s="484" t="s">
        <v>488</v>
      </c>
      <c r="C84" s="488">
        <v>35.071310782542128</v>
      </c>
      <c r="D84" s="488">
        <v>29.376346307352456</v>
      </c>
      <c r="E84" s="488">
        <v>22.61785835129497</v>
      </c>
      <c r="F84" s="488">
        <v>16.46520046286021</v>
      </c>
      <c r="G84" s="488">
        <v>14.494015676375888</v>
      </c>
      <c r="H84" s="488">
        <v>14.393202529972704</v>
      </c>
      <c r="I84" s="488">
        <v>13.854918805406738</v>
      </c>
      <c r="J84" s="488">
        <v>11.697602412748633</v>
      </c>
      <c r="K84" s="488">
        <v>10.929013071476239</v>
      </c>
      <c r="L84" s="487"/>
      <c r="M84" s="484" t="s">
        <v>487</v>
      </c>
    </row>
    <row r="85" spans="1:13">
      <c r="A85" s="484" t="s">
        <v>486</v>
      </c>
      <c r="C85" s="488">
        <v>5.7584480716439366</v>
      </c>
      <c r="D85" s="488">
        <v>5.0813227836467298</v>
      </c>
      <c r="E85" s="488">
        <v>4.2131936732022517</v>
      </c>
      <c r="F85" s="488">
        <v>3.7049049126220175</v>
      </c>
      <c r="G85" s="488">
        <v>3.3220238912121545</v>
      </c>
      <c r="H85" s="488">
        <v>3.3469281489972338</v>
      </c>
      <c r="I85" s="488">
        <v>2.8471177173253879</v>
      </c>
      <c r="J85" s="488">
        <v>2.55207880781205</v>
      </c>
      <c r="K85" s="488">
        <v>2.5326969070319927</v>
      </c>
      <c r="L85" s="487"/>
      <c r="M85" s="484" t="s">
        <v>485</v>
      </c>
    </row>
    <row r="86" spans="1:13">
      <c r="A86" s="484" t="s">
        <v>484</v>
      </c>
      <c r="C86" s="488">
        <v>29.312862710898191</v>
      </c>
      <c r="D86" s="488">
        <v>24.295023523705726</v>
      </c>
      <c r="E86" s="488">
        <v>18.404664678092715</v>
      </c>
      <c r="F86" s="488">
        <v>12.760295550238194</v>
      </c>
      <c r="G86" s="488">
        <v>11.171991785163735</v>
      </c>
      <c r="H86" s="488">
        <v>11.04627438097547</v>
      </c>
      <c r="I86" s="488">
        <v>11.007801088081351</v>
      </c>
      <c r="J86" s="488">
        <v>9.1455236049365816</v>
      </c>
      <c r="K86" s="488">
        <v>8.3963161644442472</v>
      </c>
      <c r="L86" s="487"/>
      <c r="M86" s="484" t="s">
        <v>483</v>
      </c>
    </row>
    <row r="87" spans="1:13">
      <c r="C87" s="488"/>
      <c r="D87" s="488"/>
      <c r="E87" s="488"/>
      <c r="F87" s="488"/>
      <c r="G87" s="488"/>
      <c r="H87" s="488"/>
      <c r="I87" s="488"/>
      <c r="J87" s="488"/>
      <c r="K87" s="488"/>
      <c r="L87" s="487"/>
    </row>
    <row r="88" spans="1:13" ht="10.5" customHeight="1">
      <c r="A88" s="484" t="s">
        <v>482</v>
      </c>
      <c r="B88" s="486" t="s">
        <v>481</v>
      </c>
      <c r="C88" s="488"/>
      <c r="D88" s="488"/>
      <c r="E88" s="488"/>
      <c r="F88" s="488"/>
      <c r="G88" s="488"/>
      <c r="H88" s="488"/>
      <c r="I88" s="488"/>
      <c r="J88" s="488"/>
      <c r="K88" s="488"/>
      <c r="L88" s="487"/>
      <c r="M88" s="484" t="s">
        <v>480</v>
      </c>
    </row>
    <row r="89" spans="1:13">
      <c r="A89" s="484" t="s">
        <v>479</v>
      </c>
      <c r="C89" s="488">
        <v>11.747444487012979</v>
      </c>
      <c r="D89" s="488">
        <v>11.834778804633244</v>
      </c>
      <c r="E89" s="488">
        <v>11.64856331161119</v>
      </c>
      <c r="F89" s="488">
        <v>14.367996604784732</v>
      </c>
      <c r="G89" s="488">
        <v>18.358541931583868</v>
      </c>
      <c r="H89" s="488">
        <v>22.923074674527509</v>
      </c>
      <c r="I89" s="488">
        <v>27.225750011752915</v>
      </c>
      <c r="J89" s="488">
        <v>29.645798564082863</v>
      </c>
      <c r="K89" s="488">
        <v>32.315885523174586</v>
      </c>
      <c r="L89" s="487"/>
      <c r="M89" s="484" t="s">
        <v>478</v>
      </c>
    </row>
    <row r="90" spans="1:13">
      <c r="C90" s="488"/>
      <c r="D90" s="488"/>
      <c r="E90" s="488"/>
      <c r="F90" s="488"/>
      <c r="G90" s="488"/>
      <c r="H90" s="488"/>
      <c r="I90" s="488"/>
      <c r="J90" s="488"/>
      <c r="K90" s="488"/>
      <c r="L90" s="487"/>
    </row>
    <row r="91" spans="1:13">
      <c r="A91" s="484" t="s">
        <v>477</v>
      </c>
      <c r="C91" s="488">
        <v>8.4592935532350246</v>
      </c>
      <c r="D91" s="488">
        <v>7.8582934820802572</v>
      </c>
      <c r="E91" s="488">
        <v>7.9831682040252803</v>
      </c>
      <c r="F91" s="488">
        <v>9.3285088264832385</v>
      </c>
      <c r="G91" s="488">
        <v>9.4345275933076689</v>
      </c>
      <c r="H91" s="488">
        <v>12.842097331458721</v>
      </c>
      <c r="I91" s="488">
        <v>10.821754462469311</v>
      </c>
      <c r="J91" s="488">
        <v>10.661174977295257</v>
      </c>
      <c r="K91" s="488">
        <v>12.091357707343917</v>
      </c>
      <c r="L91" s="487"/>
      <c r="M91" s="484" t="s">
        <v>476</v>
      </c>
    </row>
    <row r="92" spans="1:13">
      <c r="A92" s="484" t="s">
        <v>475</v>
      </c>
      <c r="C92" s="488">
        <v>24.446087093518788</v>
      </c>
      <c r="D92" s="488">
        <v>23.550691348394331</v>
      </c>
      <c r="E92" s="488">
        <v>23.389663678447047</v>
      </c>
      <c r="F92" s="488">
        <v>26.550143141798394</v>
      </c>
      <c r="G92" s="488">
        <v>28.545504828161977</v>
      </c>
      <c r="H92" s="488">
        <v>35.531183606772352</v>
      </c>
      <c r="I92" s="488">
        <v>36.170877332639087</v>
      </c>
      <c r="J92" s="488">
        <v>35.826014761392038</v>
      </c>
      <c r="K92" s="488">
        <v>38.897375521760516</v>
      </c>
      <c r="L92" s="487"/>
      <c r="M92" s="484" t="s">
        <v>474</v>
      </c>
    </row>
    <row r="93" spans="1:13">
      <c r="A93" s="484" t="s">
        <v>473</v>
      </c>
      <c r="C93" s="488">
        <v>13.124899016422697</v>
      </c>
      <c r="D93" s="488">
        <v>13.581323214494745</v>
      </c>
      <c r="E93" s="488">
        <v>14.156524353577883</v>
      </c>
      <c r="F93" s="488">
        <v>17.050374915512638</v>
      </c>
      <c r="G93" s="488">
        <v>17.469628915434047</v>
      </c>
      <c r="H93" s="488">
        <v>22.960955200250339</v>
      </c>
      <c r="I93" s="488">
        <v>22.141662093081642</v>
      </c>
      <c r="J93" s="488">
        <v>22.675287922783248</v>
      </c>
      <c r="K93" s="488">
        <v>24.733435124010654</v>
      </c>
      <c r="L93" s="487"/>
      <c r="M93" s="484" t="s">
        <v>473</v>
      </c>
    </row>
    <row r="94" spans="1:13">
      <c r="A94" s="484" t="s">
        <v>472</v>
      </c>
      <c r="C94" s="488">
        <v>11.321188077096091</v>
      </c>
      <c r="D94" s="488">
        <v>9.9693681338995859</v>
      </c>
      <c r="E94" s="488">
        <v>9.2331393248691622</v>
      </c>
      <c r="F94" s="488">
        <v>9.4997682262857577</v>
      </c>
      <c r="G94" s="488">
        <v>11.07587591272793</v>
      </c>
      <c r="H94" s="488">
        <v>12.570228406522013</v>
      </c>
      <c r="I94" s="488">
        <v>14.029215239557443</v>
      </c>
      <c r="J94" s="488">
        <v>13.123151950879681</v>
      </c>
      <c r="K94" s="488">
        <v>14.163940397749858</v>
      </c>
      <c r="L94" s="487"/>
      <c r="M94" s="484" t="s">
        <v>471</v>
      </c>
    </row>
    <row r="95" spans="1:13">
      <c r="A95" s="489"/>
      <c r="B95" s="492"/>
      <c r="C95" s="491"/>
      <c r="D95" s="491"/>
      <c r="E95" s="491"/>
      <c r="F95" s="491"/>
      <c r="G95" s="491"/>
      <c r="H95" s="491"/>
      <c r="I95" s="491"/>
      <c r="J95" s="491"/>
      <c r="K95" s="491"/>
      <c r="L95" s="490"/>
      <c r="M95" s="489"/>
    </row>
    <row r="96" spans="1:13">
      <c r="C96" s="488"/>
      <c r="D96" s="488"/>
      <c r="E96" s="488"/>
      <c r="F96" s="488"/>
      <c r="G96" s="488"/>
      <c r="H96" s="488"/>
      <c r="I96" s="488"/>
      <c r="J96" s="488"/>
      <c r="K96" s="488"/>
      <c r="L96" s="487"/>
    </row>
    <row r="97" spans="1:13">
      <c r="A97" s="484" t="s">
        <v>250</v>
      </c>
      <c r="C97" s="488"/>
      <c r="D97" s="488"/>
      <c r="E97" s="488"/>
      <c r="F97" s="488"/>
      <c r="G97" s="488"/>
      <c r="H97" s="488"/>
      <c r="I97" s="488"/>
      <c r="J97" s="488"/>
      <c r="K97" s="488"/>
      <c r="L97" s="487"/>
      <c r="M97" s="483"/>
    </row>
    <row r="98" spans="1:13">
      <c r="A98" s="484" t="s">
        <v>37</v>
      </c>
      <c r="C98" s="488"/>
      <c r="D98" s="488"/>
      <c r="E98" s="488"/>
      <c r="F98" s="488"/>
      <c r="G98" s="488"/>
      <c r="H98" s="488"/>
      <c r="I98" s="488"/>
      <c r="J98" s="488"/>
      <c r="K98" s="488"/>
      <c r="L98" s="487"/>
      <c r="M98" s="483"/>
    </row>
    <row r="99" spans="1:13">
      <c r="A99" s="484" t="s">
        <v>342</v>
      </c>
      <c r="C99" s="488"/>
      <c r="D99" s="488"/>
      <c r="E99" s="488"/>
      <c r="F99" s="488"/>
      <c r="G99" s="488"/>
      <c r="H99" s="488"/>
      <c r="I99" s="488"/>
      <c r="J99" s="488"/>
      <c r="K99" s="488"/>
      <c r="L99" s="487"/>
      <c r="M99" s="483"/>
    </row>
    <row r="100" spans="1:13">
      <c r="A100" s="484" t="s">
        <v>470</v>
      </c>
      <c r="C100" s="488"/>
      <c r="D100" s="488"/>
      <c r="E100" s="488"/>
      <c r="F100" s="488"/>
      <c r="G100" s="488"/>
      <c r="H100" s="488"/>
      <c r="I100" s="488"/>
      <c r="J100" s="488"/>
      <c r="K100" s="488"/>
      <c r="L100" s="487"/>
      <c r="M100" s="483"/>
    </row>
    <row r="101" spans="1:13">
      <c r="A101" s="484" t="s">
        <v>469</v>
      </c>
      <c r="C101" s="488"/>
      <c r="D101" s="488"/>
      <c r="E101" s="488"/>
      <c r="F101" s="488"/>
      <c r="G101" s="488"/>
      <c r="H101" s="488"/>
      <c r="I101" s="488"/>
      <c r="J101" s="488"/>
      <c r="K101" s="488"/>
      <c r="L101" s="487"/>
      <c r="M101" s="483"/>
    </row>
    <row r="102" spans="1:13">
      <c r="A102" s="484" t="s">
        <v>468</v>
      </c>
      <c r="C102" s="488"/>
      <c r="D102" s="488"/>
      <c r="E102" s="488"/>
      <c r="F102" s="488"/>
      <c r="G102" s="488"/>
      <c r="H102" s="488"/>
      <c r="I102" s="488"/>
      <c r="J102" s="488"/>
      <c r="K102" s="488"/>
      <c r="L102" s="487"/>
      <c r="M102" s="483"/>
    </row>
    <row r="103" spans="1:13">
      <c r="A103" s="484" t="s">
        <v>467</v>
      </c>
      <c r="C103" s="488"/>
      <c r="D103" s="488"/>
      <c r="E103" s="488"/>
      <c r="F103" s="488"/>
      <c r="G103" s="488"/>
      <c r="H103" s="488"/>
      <c r="I103" s="488"/>
      <c r="J103" s="488"/>
      <c r="K103" s="488"/>
      <c r="L103" s="487"/>
      <c r="M103" s="483"/>
    </row>
    <row r="104" spans="1:13">
      <c r="A104" s="484" t="s">
        <v>466</v>
      </c>
      <c r="C104" s="488"/>
      <c r="D104" s="488"/>
      <c r="E104" s="488"/>
      <c r="F104" s="488"/>
      <c r="G104" s="488"/>
      <c r="H104" s="488"/>
      <c r="I104" s="488"/>
      <c r="J104" s="488"/>
      <c r="K104" s="488"/>
      <c r="L104" s="487"/>
      <c r="M104" s="483"/>
    </row>
    <row r="105" spans="1:13">
      <c r="A105" s="484" t="s">
        <v>465</v>
      </c>
      <c r="C105" s="488"/>
      <c r="D105" s="488"/>
      <c r="E105" s="488"/>
      <c r="F105" s="488"/>
      <c r="G105" s="488"/>
      <c r="H105" s="488"/>
      <c r="I105" s="488"/>
      <c r="J105" s="488"/>
      <c r="K105" s="488"/>
      <c r="L105" s="487"/>
      <c r="M105" s="483"/>
    </row>
    <row r="106" spans="1:13">
      <c r="A106" s="484" t="s">
        <v>464</v>
      </c>
      <c r="C106" s="488"/>
      <c r="D106" s="488"/>
      <c r="E106" s="488"/>
      <c r="F106" s="488"/>
      <c r="G106" s="488"/>
      <c r="H106" s="488"/>
      <c r="I106" s="488"/>
      <c r="J106" s="488"/>
      <c r="K106" s="488"/>
      <c r="L106" s="487"/>
      <c r="M106" s="483"/>
    </row>
    <row r="107" spans="1:13">
      <c r="A107" s="484" t="s">
        <v>463</v>
      </c>
      <c r="C107" s="488"/>
      <c r="D107" s="488"/>
      <c r="E107" s="488"/>
      <c r="F107" s="488"/>
      <c r="G107" s="488"/>
      <c r="H107" s="488"/>
      <c r="I107" s="488"/>
      <c r="J107" s="488"/>
      <c r="K107" s="488"/>
      <c r="L107" s="487"/>
      <c r="M107" s="483"/>
    </row>
    <row r="108" spans="1:13">
      <c r="A108" s="484" t="s">
        <v>462</v>
      </c>
      <c r="C108" s="488"/>
      <c r="D108" s="488"/>
      <c r="E108" s="488"/>
      <c r="F108" s="488"/>
      <c r="G108" s="488"/>
      <c r="H108" s="488"/>
      <c r="I108" s="488"/>
      <c r="J108" s="488"/>
      <c r="K108" s="488"/>
      <c r="L108" s="487"/>
      <c r="M108" s="483"/>
    </row>
    <row r="109" spans="1:13">
      <c r="A109" s="484" t="s">
        <v>461</v>
      </c>
      <c r="C109" s="488"/>
      <c r="D109" s="488"/>
      <c r="E109" s="488"/>
      <c r="F109" s="488"/>
      <c r="G109" s="488"/>
      <c r="H109" s="488"/>
      <c r="I109" s="488"/>
      <c r="J109" s="488"/>
      <c r="K109" s="488"/>
      <c r="L109" s="487"/>
      <c r="M109" s="483"/>
    </row>
    <row r="110" spans="1:13">
      <c r="C110" s="488"/>
      <c r="D110" s="488"/>
      <c r="E110" s="488"/>
      <c r="F110" s="488"/>
      <c r="G110" s="488"/>
      <c r="H110" s="488"/>
      <c r="I110" s="488"/>
      <c r="J110" s="488"/>
      <c r="K110" s="488"/>
      <c r="L110" s="487"/>
    </row>
    <row r="111" spans="1:13">
      <c r="A111" s="484" t="s">
        <v>245</v>
      </c>
      <c r="C111" s="488"/>
      <c r="D111" s="488"/>
      <c r="E111" s="488"/>
      <c r="F111" s="488"/>
      <c r="G111" s="488"/>
      <c r="H111" s="488"/>
      <c r="I111" s="488"/>
      <c r="J111" s="488"/>
      <c r="K111" s="488"/>
      <c r="L111" s="487"/>
    </row>
    <row r="112" spans="1:13">
      <c r="A112" s="484" t="s">
        <v>106</v>
      </c>
      <c r="C112" s="488"/>
      <c r="D112" s="488"/>
      <c r="E112" s="488"/>
      <c r="F112" s="488"/>
      <c r="G112" s="488"/>
      <c r="H112" s="488"/>
      <c r="I112" s="488"/>
      <c r="J112" s="488"/>
      <c r="K112" s="488"/>
      <c r="L112" s="487"/>
    </row>
    <row r="113" spans="1:12" s="483" customFormat="1">
      <c r="A113" s="484" t="s">
        <v>336</v>
      </c>
      <c r="B113" s="486"/>
      <c r="C113" s="488"/>
      <c r="D113" s="488"/>
      <c r="E113" s="488"/>
      <c r="F113" s="488"/>
      <c r="G113" s="488"/>
      <c r="H113" s="488"/>
      <c r="I113" s="488"/>
      <c r="J113" s="488"/>
      <c r="K113" s="488"/>
      <c r="L113" s="487"/>
    </row>
    <row r="114" spans="1:12" s="483" customFormat="1">
      <c r="A114" s="484" t="s">
        <v>460</v>
      </c>
      <c r="B114" s="486"/>
      <c r="C114" s="488"/>
      <c r="D114" s="488"/>
      <c r="E114" s="488"/>
      <c r="F114" s="488"/>
      <c r="G114" s="488"/>
      <c r="H114" s="488"/>
      <c r="I114" s="488"/>
      <c r="J114" s="488"/>
      <c r="K114" s="488"/>
      <c r="L114" s="487"/>
    </row>
    <row r="115" spans="1:12" s="483" customFormat="1">
      <c r="A115" s="484" t="s">
        <v>459</v>
      </c>
      <c r="B115" s="486"/>
      <c r="C115" s="488"/>
      <c r="D115" s="488"/>
      <c r="E115" s="488"/>
      <c r="F115" s="488"/>
      <c r="G115" s="488"/>
      <c r="H115" s="488"/>
      <c r="I115" s="488"/>
      <c r="J115" s="488"/>
      <c r="K115" s="488"/>
      <c r="L115" s="487"/>
    </row>
    <row r="116" spans="1:12" s="483" customFormat="1">
      <c r="A116" s="484" t="s">
        <v>458</v>
      </c>
      <c r="B116" s="486"/>
      <c r="C116" s="488"/>
      <c r="D116" s="488"/>
      <c r="E116" s="488"/>
      <c r="F116" s="488"/>
      <c r="G116" s="488"/>
      <c r="H116" s="488"/>
      <c r="I116" s="488"/>
      <c r="J116" s="488"/>
      <c r="K116" s="488"/>
      <c r="L116" s="487"/>
    </row>
    <row r="117" spans="1:12" s="483" customFormat="1">
      <c r="A117" s="484" t="s">
        <v>457</v>
      </c>
      <c r="B117" s="486"/>
      <c r="C117" s="488"/>
      <c r="D117" s="488"/>
      <c r="E117" s="488"/>
      <c r="F117" s="488"/>
      <c r="G117" s="488"/>
      <c r="H117" s="488"/>
      <c r="I117" s="488"/>
      <c r="J117" s="488"/>
      <c r="K117" s="488"/>
      <c r="L117" s="487"/>
    </row>
    <row r="118" spans="1:12" s="483" customFormat="1">
      <c r="A118" s="484" t="s">
        <v>456</v>
      </c>
      <c r="B118" s="486"/>
      <c r="C118" s="488"/>
      <c r="D118" s="488"/>
      <c r="E118" s="488"/>
      <c r="F118" s="488"/>
      <c r="G118" s="488"/>
      <c r="H118" s="488"/>
      <c r="I118" s="488"/>
      <c r="J118" s="488"/>
      <c r="K118" s="488"/>
      <c r="L118" s="487"/>
    </row>
    <row r="119" spans="1:12" s="483" customFormat="1">
      <c r="A119" s="484" t="s">
        <v>455</v>
      </c>
      <c r="B119" s="486"/>
      <c r="C119" s="485"/>
      <c r="D119" s="485"/>
      <c r="E119" s="485"/>
      <c r="F119" s="485"/>
      <c r="G119" s="485"/>
      <c r="H119" s="485"/>
      <c r="I119" s="485"/>
      <c r="J119" s="485"/>
      <c r="K119" s="485"/>
      <c r="L119" s="484"/>
    </row>
    <row r="120" spans="1:12" s="483" customFormat="1">
      <c r="A120" s="484" t="s">
        <v>454</v>
      </c>
      <c r="B120" s="486"/>
      <c r="C120" s="485"/>
      <c r="D120" s="485"/>
      <c r="E120" s="485"/>
      <c r="F120" s="485"/>
      <c r="G120" s="485"/>
      <c r="H120" s="485"/>
      <c r="I120" s="485"/>
      <c r="J120" s="485"/>
      <c r="K120" s="485"/>
      <c r="L120" s="484"/>
    </row>
    <row r="121" spans="1:12" s="483" customFormat="1">
      <c r="A121" s="484" t="s">
        <v>453</v>
      </c>
      <c r="B121" s="486"/>
      <c r="C121" s="485"/>
      <c r="D121" s="485"/>
      <c r="E121" s="485"/>
      <c r="F121" s="485"/>
      <c r="G121" s="485"/>
      <c r="H121" s="485"/>
      <c r="I121" s="485"/>
      <c r="J121" s="485"/>
      <c r="K121" s="485"/>
      <c r="L121" s="484"/>
    </row>
    <row r="122" spans="1:12" s="483" customFormat="1">
      <c r="A122" s="484" t="s">
        <v>452</v>
      </c>
      <c r="B122" s="486"/>
      <c r="C122" s="485"/>
      <c r="D122" s="485"/>
      <c r="E122" s="485"/>
      <c r="F122" s="485"/>
      <c r="G122" s="485"/>
      <c r="H122" s="485"/>
      <c r="I122" s="485"/>
      <c r="J122" s="485"/>
      <c r="K122" s="485"/>
      <c r="L122" s="484"/>
    </row>
    <row r="123" spans="1:12" s="483" customFormat="1">
      <c r="A123" s="484" t="s">
        <v>451</v>
      </c>
      <c r="B123" s="486"/>
      <c r="C123" s="485"/>
      <c r="D123" s="485"/>
      <c r="E123" s="485"/>
      <c r="F123" s="485"/>
      <c r="G123" s="485"/>
      <c r="H123" s="485"/>
      <c r="I123" s="485"/>
      <c r="J123" s="485"/>
      <c r="K123" s="485"/>
      <c r="L123" s="484"/>
    </row>
  </sheetData>
  <pageMargins left="0.76" right="0" top="0.6" bottom="0.6" header="0" footer="0"/>
  <pageSetup scale="80" orientation="landscape" r:id="rId1"/>
  <headerFooter>
    <oddFooter>&amp;R&amp;A  &amp;D  &amp;T</oddFooter>
  </headerFooter>
</worksheet>
</file>

<file path=xl/worksheets/sheet3.xml><?xml version="1.0" encoding="utf-8"?>
<worksheet xmlns="http://schemas.openxmlformats.org/spreadsheetml/2006/main" xmlns:r="http://schemas.openxmlformats.org/officeDocument/2006/relationships">
  <sheetPr>
    <tabColor theme="0" tint="-0.249977111117893"/>
  </sheetPr>
  <dimension ref="A1:AG56"/>
  <sheetViews>
    <sheetView showGridLines="0" zoomScaleNormal="100" workbookViewId="0"/>
  </sheetViews>
  <sheetFormatPr defaultColWidth="11.7109375" defaultRowHeight="10.199999999999999"/>
  <cols>
    <col min="1" max="1" width="49.7109375" style="400" customWidth="1"/>
    <col min="2" max="2" width="8.140625" style="399" customWidth="1"/>
    <col min="3" max="5" width="8.140625" style="398" customWidth="1"/>
    <col min="6" max="6" width="2" style="396" customWidth="1"/>
    <col min="7" max="10" width="8.140625" style="398" customWidth="1"/>
    <col min="11" max="11" width="2" style="398" customWidth="1"/>
    <col min="12" max="12" width="8.140625" style="398" customWidth="1"/>
    <col min="13" max="13" width="1.28515625" style="397" customWidth="1"/>
    <col min="14" max="14" width="8.140625" style="398" customWidth="1"/>
    <col min="15" max="15" width="2.5703125" style="397" customWidth="1"/>
    <col min="16" max="16" width="44.85546875" style="396" bestFit="1" customWidth="1"/>
    <col min="17" max="33" width="11.7109375" style="396"/>
    <col min="34" max="16384" width="11.7109375" style="395"/>
  </cols>
  <sheetData>
    <row r="1" spans="1:33" s="424" customFormat="1">
      <c r="A1" s="587">
        <v>2</v>
      </c>
      <c r="C1" s="425"/>
      <c r="D1" s="425"/>
      <c r="E1" s="425"/>
      <c r="F1" s="425"/>
      <c r="G1" s="425"/>
      <c r="H1" s="425"/>
      <c r="I1" s="425"/>
      <c r="J1" s="425"/>
      <c r="K1" s="425"/>
      <c r="L1" s="425"/>
      <c r="M1" s="425"/>
      <c r="N1" s="425"/>
      <c r="O1" s="425"/>
      <c r="Q1" s="425"/>
      <c r="R1" s="425"/>
      <c r="S1" s="425"/>
      <c r="T1" s="425"/>
      <c r="U1" s="425"/>
      <c r="V1" s="425"/>
      <c r="W1" s="425"/>
      <c r="X1" s="425"/>
      <c r="Y1" s="425"/>
      <c r="Z1" s="425"/>
      <c r="AA1" s="425"/>
      <c r="AB1" s="425"/>
      <c r="AC1" s="425"/>
      <c r="AD1" s="425"/>
      <c r="AE1" s="425"/>
      <c r="AF1" s="425"/>
      <c r="AG1" s="425"/>
    </row>
    <row r="2" spans="1:33">
      <c r="A2" s="423" t="s">
        <v>393</v>
      </c>
      <c r="D2" s="399"/>
      <c r="O2" s="423"/>
      <c r="P2" s="423" t="s">
        <v>392</v>
      </c>
    </row>
    <row r="3" spans="1:33">
      <c r="A3" s="420"/>
      <c r="B3" s="415"/>
      <c r="C3" s="421"/>
      <c r="D3" s="421"/>
      <c r="E3" s="421"/>
      <c r="F3" s="422"/>
      <c r="G3" s="421"/>
      <c r="H3" s="421"/>
      <c r="I3" s="421"/>
      <c r="J3" s="421"/>
      <c r="K3" s="421"/>
      <c r="L3" s="421"/>
      <c r="M3" s="420"/>
      <c r="N3" s="421"/>
      <c r="O3" s="420"/>
      <c r="P3" s="420"/>
    </row>
    <row r="4" spans="1:33" s="399" customFormat="1">
      <c r="A4" s="400"/>
      <c r="B4" s="418"/>
      <c r="C4" s="418"/>
      <c r="D4" s="417">
        <v>2011</v>
      </c>
      <c r="E4" s="418"/>
      <c r="F4" s="419"/>
      <c r="G4" s="418"/>
      <c r="H4" s="418"/>
      <c r="I4" s="417">
        <v>2012</v>
      </c>
      <c r="J4" s="417"/>
      <c r="L4" s="418"/>
      <c r="M4" s="417"/>
      <c r="N4" s="418">
        <v>2013</v>
      </c>
      <c r="O4" s="417"/>
      <c r="P4" s="400"/>
      <c r="Q4" s="398"/>
      <c r="R4" s="398"/>
      <c r="S4" s="398"/>
      <c r="T4" s="398"/>
      <c r="U4" s="398"/>
      <c r="V4" s="398"/>
      <c r="W4" s="398"/>
      <c r="X4" s="398"/>
      <c r="Y4" s="398"/>
      <c r="Z4" s="398"/>
      <c r="AA4" s="398"/>
      <c r="AB4" s="398"/>
      <c r="AC4" s="398"/>
      <c r="AD4" s="398"/>
      <c r="AE4" s="398"/>
      <c r="AF4" s="398"/>
      <c r="AG4" s="398"/>
    </row>
    <row r="5" spans="1:33" s="399" customFormat="1">
      <c r="A5" s="414"/>
      <c r="B5" s="415" t="s">
        <v>389</v>
      </c>
      <c r="C5" s="416" t="s">
        <v>388</v>
      </c>
      <c r="D5" s="416" t="s">
        <v>391</v>
      </c>
      <c r="E5" s="416" t="s">
        <v>390</v>
      </c>
      <c r="F5" s="415"/>
      <c r="G5" s="415" t="s">
        <v>389</v>
      </c>
      <c r="H5" s="416" t="s">
        <v>388</v>
      </c>
      <c r="I5" s="416" t="s">
        <v>391</v>
      </c>
      <c r="J5" s="416" t="s">
        <v>390</v>
      </c>
      <c r="K5" s="415"/>
      <c r="L5" s="415" t="s">
        <v>389</v>
      </c>
      <c r="M5" s="414"/>
      <c r="N5" s="415" t="s">
        <v>388</v>
      </c>
      <c r="O5" s="414" t="s">
        <v>77</v>
      </c>
      <c r="P5" s="414"/>
      <c r="Q5" s="398"/>
      <c r="R5" s="398"/>
      <c r="S5" s="398"/>
      <c r="T5" s="398"/>
      <c r="U5" s="398"/>
      <c r="V5" s="398"/>
      <c r="W5" s="398"/>
      <c r="X5" s="398"/>
      <c r="Y5" s="398"/>
      <c r="Z5" s="398"/>
      <c r="AA5" s="398"/>
      <c r="AB5" s="398"/>
      <c r="AC5" s="398"/>
      <c r="AD5" s="398"/>
      <c r="AE5" s="398"/>
      <c r="AF5" s="398"/>
      <c r="AG5" s="398"/>
    </row>
    <row r="6" spans="1:33">
      <c r="B6" s="398"/>
      <c r="E6" s="413"/>
      <c r="F6" s="398"/>
      <c r="P6" s="400"/>
    </row>
    <row r="7" spans="1:33">
      <c r="A7" s="406" t="s">
        <v>387</v>
      </c>
      <c r="B7" s="398"/>
      <c r="F7" s="398"/>
      <c r="O7" s="412"/>
      <c r="P7" s="406" t="s">
        <v>386</v>
      </c>
    </row>
    <row r="8" spans="1:33">
      <c r="A8" s="400" t="s">
        <v>385</v>
      </c>
      <c r="B8" s="408">
        <v>6.8686792434708792</v>
      </c>
      <c r="C8" s="408">
        <v>4.8523840422460438</v>
      </c>
      <c r="D8" s="408">
        <v>3.2596835193810421</v>
      </c>
      <c r="E8" s="408">
        <v>2.6240785497733583</v>
      </c>
      <c r="F8" s="408"/>
      <c r="G8" s="408">
        <v>-3.0409686068768877</v>
      </c>
      <c r="H8" s="408">
        <v>-2.3149546906280563</v>
      </c>
      <c r="I8" s="408">
        <v>1.4379884331828805</v>
      </c>
      <c r="J8" s="408">
        <v>-0.90851738757747569</v>
      </c>
      <c r="L8" s="408">
        <v>14.78309406049749</v>
      </c>
      <c r="M8" s="407" t="s">
        <v>345</v>
      </c>
      <c r="N8" s="408" t="s">
        <v>384</v>
      </c>
      <c r="O8" s="407" t="s">
        <v>345</v>
      </c>
      <c r="P8" s="400" t="s">
        <v>383</v>
      </c>
    </row>
    <row r="9" spans="1:33">
      <c r="B9" s="408"/>
      <c r="C9" s="408"/>
      <c r="D9" s="408"/>
      <c r="E9" s="408"/>
      <c r="F9" s="408"/>
      <c r="G9" s="408"/>
      <c r="H9" s="408"/>
      <c r="I9" s="408"/>
      <c r="J9" s="408"/>
      <c r="L9" s="408"/>
      <c r="M9" s="407"/>
      <c r="N9" s="408"/>
      <c r="O9" s="407"/>
      <c r="P9" s="400"/>
    </row>
    <row r="10" spans="1:33">
      <c r="A10" s="406" t="s">
        <v>382</v>
      </c>
      <c r="B10" s="410">
        <v>1709.0924</v>
      </c>
      <c r="C10" s="410">
        <v>2129.3415999999997</v>
      </c>
      <c r="D10" s="410">
        <v>2243.9355999999998</v>
      </c>
      <c r="E10" s="410">
        <v>1684.0648999999999</v>
      </c>
      <c r="F10" s="410"/>
      <c r="G10" s="410">
        <v>1632.7845</v>
      </c>
      <c r="H10" s="410">
        <v>1973.6512000000002</v>
      </c>
      <c r="I10" s="410">
        <v>1922.9584000000004</v>
      </c>
      <c r="J10" s="410">
        <v>1754.48</v>
      </c>
      <c r="L10" s="410">
        <v>2232.5588040000002</v>
      </c>
      <c r="M10" s="409" t="s">
        <v>345</v>
      </c>
      <c r="N10" s="410">
        <v>918.10204699999997</v>
      </c>
      <c r="O10" s="409" t="s">
        <v>344</v>
      </c>
      <c r="P10" s="406" t="s">
        <v>381</v>
      </c>
    </row>
    <row r="11" spans="1:33">
      <c r="A11" s="406" t="s">
        <v>380</v>
      </c>
      <c r="B11" s="410">
        <v>2697.9230740000003</v>
      </c>
      <c r="C11" s="410">
        <v>3103.023451</v>
      </c>
      <c r="D11" s="410">
        <v>3343.6053700000002</v>
      </c>
      <c r="E11" s="410">
        <v>3222.8874220000002</v>
      </c>
      <c r="F11" s="410"/>
      <c r="G11" s="410">
        <v>2630.0632430000001</v>
      </c>
      <c r="H11" s="410">
        <v>2769.7832680000001</v>
      </c>
      <c r="I11" s="410">
        <v>3023.835051</v>
      </c>
      <c r="J11" s="410">
        <v>3131.4571570000003</v>
      </c>
      <c r="L11" s="410">
        <v>2942.9368159999999</v>
      </c>
      <c r="M11" s="409" t="s">
        <v>345</v>
      </c>
      <c r="N11" s="410">
        <v>2134.4203849999999</v>
      </c>
      <c r="O11" s="409" t="s">
        <v>350</v>
      </c>
      <c r="P11" s="406" t="s">
        <v>379</v>
      </c>
    </row>
    <row r="12" spans="1:33">
      <c r="A12" s="406" t="s">
        <v>378</v>
      </c>
      <c r="B12" s="410">
        <v>4377</v>
      </c>
      <c r="C12" s="410">
        <v>4907</v>
      </c>
      <c r="D12" s="410">
        <v>4881</v>
      </c>
      <c r="E12" s="410">
        <v>4983.8999999999996</v>
      </c>
      <c r="F12" s="410"/>
      <c r="G12" s="410">
        <v>4804.2722496807701</v>
      </c>
      <c r="H12" s="410">
        <v>4800</v>
      </c>
      <c r="I12" s="410">
        <v>4838</v>
      </c>
      <c r="J12" s="410">
        <v>4994</v>
      </c>
      <c r="L12" s="410">
        <v>5793</v>
      </c>
      <c r="M12" s="409" t="s">
        <v>345</v>
      </c>
      <c r="N12" s="410">
        <v>5930</v>
      </c>
      <c r="O12" s="409" t="s">
        <v>350</v>
      </c>
      <c r="P12" s="406" t="s">
        <v>377</v>
      </c>
    </row>
    <row r="13" spans="1:33">
      <c r="A13" s="406"/>
      <c r="B13" s="408"/>
      <c r="C13" s="408"/>
      <c r="D13" s="408"/>
      <c r="E13" s="408"/>
      <c r="F13" s="408"/>
      <c r="G13" s="408"/>
      <c r="H13" s="408"/>
      <c r="I13" s="408"/>
      <c r="J13" s="408"/>
      <c r="L13" s="408"/>
      <c r="M13" s="407"/>
      <c r="N13" s="408"/>
      <c r="O13" s="407"/>
      <c r="P13" s="406"/>
    </row>
    <row r="14" spans="1:33">
      <c r="A14" s="406" t="s">
        <v>376</v>
      </c>
      <c r="B14" s="408">
        <v>73.805503717030618</v>
      </c>
      <c r="C14" s="408">
        <v>67.810256377849768</v>
      </c>
      <c r="D14" s="408">
        <v>66.397277401811792</v>
      </c>
      <c r="E14" s="408">
        <v>71.058427890533281</v>
      </c>
      <c r="F14" s="408"/>
      <c r="G14" s="408">
        <v>72.584780359048935</v>
      </c>
      <c r="H14" s="408">
        <v>69.819102283366774</v>
      </c>
      <c r="I14" s="408">
        <v>69.8474800598607</v>
      </c>
      <c r="J14" s="408">
        <v>70.191482853148329</v>
      </c>
      <c r="L14" s="408">
        <v>64.850462444984672</v>
      </c>
      <c r="M14" s="407"/>
      <c r="N14" s="408">
        <v>65.661212741507711</v>
      </c>
      <c r="O14" s="407" t="s">
        <v>350</v>
      </c>
      <c r="P14" s="406" t="s">
        <v>375</v>
      </c>
    </row>
    <row r="15" spans="1:33">
      <c r="A15" s="406"/>
      <c r="B15" s="408"/>
      <c r="C15" s="408"/>
      <c r="D15" s="408"/>
      <c r="E15" s="408"/>
      <c r="F15" s="408"/>
      <c r="G15" s="408"/>
      <c r="H15" s="408"/>
      <c r="I15" s="408"/>
      <c r="J15" s="408"/>
      <c r="L15" s="408"/>
      <c r="M15" s="407"/>
      <c r="N15" s="408"/>
      <c r="O15" s="407"/>
      <c r="P15" s="406"/>
    </row>
    <row r="16" spans="1:33">
      <c r="A16" s="406" t="s">
        <v>374</v>
      </c>
      <c r="B16" s="408"/>
      <c r="C16" s="408"/>
      <c r="D16" s="408"/>
      <c r="E16" s="408"/>
      <c r="F16" s="408"/>
      <c r="G16" s="408"/>
      <c r="H16" s="408"/>
      <c r="I16" s="408"/>
      <c r="J16" s="408"/>
      <c r="L16" s="408"/>
      <c r="M16" s="407"/>
      <c r="N16" s="408"/>
      <c r="O16" s="407"/>
      <c r="P16" s="406" t="s">
        <v>373</v>
      </c>
      <c r="Q16" s="395"/>
      <c r="R16" s="395"/>
      <c r="S16" s="395"/>
      <c r="T16" s="395"/>
      <c r="U16" s="395"/>
      <c r="V16" s="395"/>
      <c r="W16" s="395"/>
      <c r="X16" s="395"/>
      <c r="Y16" s="395"/>
      <c r="Z16" s="395"/>
      <c r="AA16" s="395"/>
      <c r="AB16" s="395"/>
      <c r="AC16" s="395"/>
      <c r="AD16" s="395"/>
      <c r="AE16" s="395"/>
      <c r="AF16" s="395"/>
      <c r="AG16" s="395"/>
    </row>
    <row r="17" spans="1:33">
      <c r="A17" s="400" t="s">
        <v>372</v>
      </c>
      <c r="B17" s="408">
        <v>10.313901345291487</v>
      </c>
      <c r="C17" s="408">
        <v>8.8392857142857153</v>
      </c>
      <c r="D17" s="408">
        <v>9.4055013309671587</v>
      </c>
      <c r="E17" s="408">
        <v>4.9403747870528036</v>
      </c>
      <c r="F17" s="408"/>
      <c r="G17" s="408">
        <v>3.2520325203251987</v>
      </c>
      <c r="H17" s="408">
        <v>3.9376538146021378</v>
      </c>
      <c r="I17" s="408">
        <v>2.7575020275750317</v>
      </c>
      <c r="J17" s="408">
        <v>3.9772727272727293</v>
      </c>
      <c r="L17" s="408">
        <v>1.1811023622047223</v>
      </c>
      <c r="M17" s="407" t="s">
        <v>345</v>
      </c>
      <c r="N17" s="408">
        <v>0.86477987421385016</v>
      </c>
      <c r="O17" s="407" t="s">
        <v>350</v>
      </c>
      <c r="P17" s="400" t="s">
        <v>371</v>
      </c>
      <c r="Q17" s="395"/>
      <c r="R17" s="395"/>
      <c r="S17" s="395"/>
      <c r="T17" s="395"/>
      <c r="U17" s="395"/>
      <c r="V17" s="395"/>
      <c r="W17" s="395"/>
      <c r="X17" s="395"/>
      <c r="Y17" s="395"/>
      <c r="Z17" s="395"/>
      <c r="AA17" s="395"/>
      <c r="AB17" s="395"/>
      <c r="AC17" s="395"/>
      <c r="AD17" s="395"/>
      <c r="AE17" s="395"/>
      <c r="AF17" s="395"/>
      <c r="AG17" s="395"/>
    </row>
    <row r="18" spans="1:33">
      <c r="A18" s="406" t="s">
        <v>370</v>
      </c>
      <c r="B18" s="408"/>
      <c r="C18" s="408"/>
      <c r="D18" s="408"/>
      <c r="E18" s="408"/>
      <c r="F18" s="408"/>
      <c r="G18" s="408"/>
      <c r="H18" s="408"/>
      <c r="I18" s="408"/>
      <c r="J18" s="408"/>
      <c r="L18" s="408"/>
      <c r="M18" s="407"/>
      <c r="N18" s="408"/>
      <c r="O18" s="407"/>
      <c r="P18" s="406" t="s">
        <v>369</v>
      </c>
      <c r="Q18" s="395"/>
      <c r="R18" s="395"/>
      <c r="S18" s="395"/>
      <c r="T18" s="395"/>
      <c r="U18" s="395"/>
      <c r="V18" s="395"/>
      <c r="W18" s="395"/>
      <c r="X18" s="395"/>
      <c r="Y18" s="395"/>
      <c r="Z18" s="395"/>
      <c r="AA18" s="395"/>
      <c r="AB18" s="395"/>
      <c r="AC18" s="395"/>
      <c r="AD18" s="395"/>
      <c r="AE18" s="395"/>
      <c r="AF18" s="395"/>
      <c r="AG18" s="395"/>
    </row>
    <row r="19" spans="1:33">
      <c r="A19" s="406" t="s">
        <v>368</v>
      </c>
      <c r="B19" s="410">
        <v>4515.3222912353349</v>
      </c>
      <c r="C19" s="410">
        <v>4027.8502415458934</v>
      </c>
      <c r="D19" s="410">
        <v>3943.0699385155908</v>
      </c>
      <c r="E19" s="410">
        <v>4308.9267676767677</v>
      </c>
      <c r="F19" s="410"/>
      <c r="G19" s="410">
        <v>4451.1598124098127</v>
      </c>
      <c r="H19" s="410">
        <v>4408.7008281573499</v>
      </c>
      <c r="I19" s="410">
        <v>4436.336791831357</v>
      </c>
      <c r="J19" s="410">
        <v>4406.2521174477697</v>
      </c>
      <c r="K19" s="410"/>
      <c r="L19" s="410">
        <v>4084.9633367839888</v>
      </c>
      <c r="M19" s="409" t="s">
        <v>345</v>
      </c>
      <c r="N19" s="410">
        <v>4225.676218708827</v>
      </c>
      <c r="O19" s="409" t="s">
        <v>345</v>
      </c>
      <c r="P19" s="406" t="s">
        <v>367</v>
      </c>
      <c r="Q19" s="395"/>
      <c r="R19" s="395"/>
      <c r="S19" s="395"/>
      <c r="T19" s="395"/>
      <c r="U19" s="395"/>
      <c r="V19" s="395"/>
      <c r="W19" s="395"/>
      <c r="X19" s="395"/>
      <c r="Y19" s="395"/>
      <c r="Z19" s="395"/>
      <c r="AA19" s="395"/>
      <c r="AB19" s="395"/>
      <c r="AC19" s="395"/>
      <c r="AD19" s="395"/>
      <c r="AE19" s="395"/>
      <c r="AF19" s="395"/>
      <c r="AG19" s="395"/>
    </row>
    <row r="20" spans="1:33">
      <c r="A20" s="406" t="s">
        <v>345</v>
      </c>
      <c r="B20" s="408"/>
      <c r="C20" s="408"/>
      <c r="D20" s="408"/>
      <c r="E20" s="408"/>
      <c r="F20" s="408"/>
      <c r="G20" s="408"/>
      <c r="H20" s="408"/>
      <c r="I20" s="408"/>
      <c r="J20" s="408"/>
      <c r="L20" s="408"/>
      <c r="M20" s="407"/>
      <c r="N20" s="408"/>
      <c r="O20" s="407"/>
      <c r="P20" s="406" t="s">
        <v>345</v>
      </c>
      <c r="Q20" s="395"/>
      <c r="R20" s="395"/>
      <c r="S20" s="395"/>
      <c r="T20" s="395"/>
      <c r="U20" s="395"/>
      <c r="V20" s="395"/>
      <c r="W20" s="395"/>
      <c r="X20" s="395"/>
      <c r="Y20" s="395"/>
      <c r="Z20" s="395"/>
      <c r="AA20" s="395"/>
      <c r="AB20" s="395"/>
      <c r="AC20" s="395"/>
      <c r="AD20" s="395"/>
      <c r="AE20" s="395"/>
      <c r="AF20" s="395"/>
      <c r="AG20" s="395"/>
    </row>
    <row r="21" spans="1:33">
      <c r="A21" s="406" t="s">
        <v>366</v>
      </c>
      <c r="B21" s="408"/>
      <c r="C21" s="408"/>
      <c r="D21" s="408"/>
      <c r="E21" s="408"/>
      <c r="F21" s="408"/>
      <c r="G21" s="408"/>
      <c r="H21" s="408"/>
      <c r="I21" s="408"/>
      <c r="J21" s="408"/>
      <c r="L21" s="408"/>
      <c r="M21" s="407"/>
      <c r="N21" s="408"/>
      <c r="O21" s="407"/>
      <c r="P21" s="406" t="s">
        <v>365</v>
      </c>
      <c r="Q21" s="395"/>
      <c r="R21" s="395"/>
      <c r="S21" s="395"/>
      <c r="T21" s="395"/>
      <c r="U21" s="395"/>
      <c r="V21" s="395"/>
      <c r="W21" s="395"/>
      <c r="X21" s="395"/>
      <c r="Y21" s="395"/>
      <c r="Z21" s="395"/>
      <c r="AA21" s="395"/>
      <c r="AB21" s="395"/>
      <c r="AC21" s="395"/>
      <c r="AD21" s="395"/>
      <c r="AE21" s="395"/>
      <c r="AF21" s="395"/>
      <c r="AG21" s="395"/>
    </row>
    <row r="22" spans="1:33">
      <c r="A22" s="411" t="s">
        <v>364</v>
      </c>
      <c r="B22" s="408">
        <v>2.1766666666666663</v>
      </c>
      <c r="C22" s="408">
        <v>6.0641143125042438</v>
      </c>
      <c r="D22" s="408">
        <v>5.4541981200950014</v>
      </c>
      <c r="E22" s="408">
        <v>5.0048708632036352</v>
      </c>
      <c r="F22" s="408"/>
      <c r="G22" s="408">
        <v>6.3166666666666664</v>
      </c>
      <c r="H22" s="408">
        <v>4.9220288261001244</v>
      </c>
      <c r="I22" s="408">
        <v>4.9766666666666666</v>
      </c>
      <c r="J22" s="408">
        <v>4.66</v>
      </c>
      <c r="L22" s="408">
        <v>4.4266666666666667</v>
      </c>
      <c r="M22" s="407" t="s">
        <v>345</v>
      </c>
      <c r="N22" s="408">
        <v>5.6750000000000007</v>
      </c>
      <c r="O22" s="407" t="s">
        <v>350</v>
      </c>
      <c r="P22" s="411" t="s">
        <v>363</v>
      </c>
      <c r="Q22" s="395"/>
      <c r="R22" s="395"/>
      <c r="S22" s="395"/>
      <c r="T22" s="395"/>
      <c r="U22" s="395"/>
      <c r="V22" s="395"/>
      <c r="W22" s="395"/>
      <c r="X22" s="395"/>
      <c r="Y22" s="395"/>
      <c r="Z22" s="395"/>
      <c r="AA22" s="395"/>
      <c r="AB22" s="395"/>
      <c r="AC22" s="395"/>
      <c r="AD22" s="395"/>
      <c r="AE22" s="395"/>
      <c r="AF22" s="395"/>
      <c r="AG22" s="395"/>
    </row>
    <row r="23" spans="1:33">
      <c r="A23" s="411" t="s">
        <v>362</v>
      </c>
      <c r="B23" s="408">
        <v>14.346666666666666</v>
      </c>
      <c r="C23" s="408">
        <v>16.049605859700439</v>
      </c>
      <c r="D23" s="408">
        <v>15.860776677426392</v>
      </c>
      <c r="E23" s="408">
        <v>15.01704504684035</v>
      </c>
      <c r="F23" s="408"/>
      <c r="G23" s="408">
        <v>14.586666666666666</v>
      </c>
      <c r="H23" s="408">
        <v>14.376786192286573</v>
      </c>
      <c r="I23" s="408">
        <v>14.746739883668569</v>
      </c>
      <c r="J23" s="408">
        <v>15.361578161526301</v>
      </c>
      <c r="L23" s="408">
        <v>15.416666666666666</v>
      </c>
      <c r="M23" s="407" t="s">
        <v>345</v>
      </c>
      <c r="N23" s="408">
        <v>15.49</v>
      </c>
      <c r="O23" s="407" t="s">
        <v>350</v>
      </c>
      <c r="P23" s="411" t="s">
        <v>361</v>
      </c>
      <c r="Q23" s="395"/>
      <c r="R23" s="395"/>
      <c r="S23" s="395"/>
      <c r="T23" s="395"/>
      <c r="U23" s="395"/>
      <c r="V23" s="395"/>
      <c r="W23" s="395"/>
      <c r="X23" s="395"/>
      <c r="Y23" s="395"/>
      <c r="Z23" s="395"/>
      <c r="AA23" s="395"/>
      <c r="AB23" s="395"/>
      <c r="AC23" s="395"/>
      <c r="AD23" s="395"/>
      <c r="AE23" s="395"/>
      <c r="AF23" s="395"/>
      <c r="AG23" s="395"/>
    </row>
    <row r="24" spans="1:33">
      <c r="A24" s="406" t="s">
        <v>360</v>
      </c>
      <c r="B24" s="408">
        <v>6.0233333333333334</v>
      </c>
      <c r="C24" s="408">
        <v>8.0633333333333344</v>
      </c>
      <c r="D24" s="408">
        <v>8.206666666666667</v>
      </c>
      <c r="E24" s="408">
        <v>7.7399999999999993</v>
      </c>
      <c r="F24" s="408"/>
      <c r="G24" s="408">
        <v>6.1500000000000012</v>
      </c>
      <c r="H24" s="408">
        <v>6.0933333333333337</v>
      </c>
      <c r="I24" s="408">
        <v>5.4233333333333347</v>
      </c>
      <c r="J24" s="408">
        <v>5.0433333333333339</v>
      </c>
      <c r="L24" s="408">
        <v>5.45</v>
      </c>
      <c r="M24" s="407" t="s">
        <v>345</v>
      </c>
      <c r="N24" s="408">
        <v>4.8849999999999998</v>
      </c>
      <c r="O24" s="407" t="s">
        <v>350</v>
      </c>
      <c r="P24" s="406" t="s">
        <v>359</v>
      </c>
      <c r="Q24" s="395"/>
      <c r="R24" s="395"/>
      <c r="S24" s="395"/>
      <c r="T24" s="395"/>
      <c r="U24" s="395"/>
      <c r="V24" s="395"/>
      <c r="W24" s="395"/>
      <c r="X24" s="395"/>
      <c r="Y24" s="395"/>
      <c r="Z24" s="395"/>
      <c r="AA24" s="395"/>
      <c r="AB24" s="395"/>
      <c r="AC24" s="395"/>
      <c r="AD24" s="395"/>
      <c r="AE24" s="395"/>
      <c r="AF24" s="395"/>
      <c r="AG24" s="395"/>
    </row>
    <row r="25" spans="1:33">
      <c r="A25" s="406" t="s">
        <v>358</v>
      </c>
      <c r="B25" s="408">
        <v>6.3446333333333333</v>
      </c>
      <c r="C25" s="408">
        <v>8.8622333333333341</v>
      </c>
      <c r="D25" s="408">
        <v>8.6209004479923035</v>
      </c>
      <c r="E25" s="408">
        <v>7.9872926558261881</v>
      </c>
      <c r="F25" s="408"/>
      <c r="G25" s="408">
        <v>6.4981999999999998</v>
      </c>
      <c r="H25" s="408">
        <v>6.3332438469137919</v>
      </c>
      <c r="I25" s="408">
        <v>5.6682333333333332</v>
      </c>
      <c r="J25" s="408">
        <v>5.5</v>
      </c>
      <c r="L25" s="408">
        <v>5.5</v>
      </c>
      <c r="M25" s="407" t="s">
        <v>345</v>
      </c>
      <c r="N25" s="408">
        <v>5.5</v>
      </c>
      <c r="O25" s="407" t="s">
        <v>345</v>
      </c>
      <c r="P25" s="406" t="s">
        <v>357</v>
      </c>
      <c r="Q25" s="395"/>
      <c r="R25" s="395"/>
      <c r="S25" s="395"/>
      <c r="T25" s="395"/>
      <c r="U25" s="395"/>
      <c r="V25" s="395"/>
      <c r="W25" s="395"/>
      <c r="X25" s="395"/>
      <c r="Y25" s="395"/>
      <c r="Z25" s="395"/>
      <c r="AA25" s="395"/>
      <c r="AB25" s="395"/>
      <c r="AC25" s="395"/>
      <c r="AD25" s="395"/>
      <c r="AE25" s="395"/>
      <c r="AF25" s="395"/>
      <c r="AG25" s="395"/>
    </row>
    <row r="26" spans="1:33">
      <c r="A26" s="406"/>
      <c r="B26" s="410"/>
      <c r="C26" s="410"/>
      <c r="D26" s="410"/>
      <c r="E26" s="410"/>
      <c r="F26" s="410"/>
      <c r="G26" s="410"/>
      <c r="H26" s="410"/>
      <c r="I26" s="410"/>
      <c r="J26" s="410"/>
      <c r="K26" s="410"/>
      <c r="L26" s="410"/>
      <c r="M26" s="409"/>
      <c r="N26" s="410"/>
      <c r="O26" s="409"/>
      <c r="P26" s="406"/>
      <c r="Q26" s="395"/>
      <c r="R26" s="395"/>
      <c r="S26" s="395"/>
      <c r="T26" s="395"/>
      <c r="U26" s="395"/>
      <c r="V26" s="395"/>
      <c r="W26" s="395"/>
      <c r="X26" s="395"/>
      <c r="Y26" s="395"/>
      <c r="Z26" s="395"/>
      <c r="AA26" s="395"/>
      <c r="AB26" s="395"/>
      <c r="AC26" s="395"/>
      <c r="AD26" s="395"/>
      <c r="AE26" s="395"/>
      <c r="AF26" s="395"/>
      <c r="AG26" s="395"/>
    </row>
    <row r="27" spans="1:33">
      <c r="A27" s="406" t="s">
        <v>356</v>
      </c>
      <c r="B27" s="410">
        <v>100</v>
      </c>
      <c r="C27" s="410" t="s">
        <v>355</v>
      </c>
      <c r="D27" s="410" t="s">
        <v>355</v>
      </c>
      <c r="E27" s="410" t="s">
        <v>355</v>
      </c>
      <c r="F27" s="410"/>
      <c r="G27" s="410" t="s">
        <v>355</v>
      </c>
      <c r="H27" s="410" t="s">
        <v>355</v>
      </c>
      <c r="I27" s="410" t="s">
        <v>355</v>
      </c>
      <c r="J27" s="410">
        <v>500</v>
      </c>
      <c r="K27" s="410"/>
      <c r="L27" s="410">
        <v>500</v>
      </c>
      <c r="M27" s="409" t="s">
        <v>345</v>
      </c>
      <c r="N27" s="410" t="s">
        <v>355</v>
      </c>
      <c r="O27" s="409" t="s">
        <v>350</v>
      </c>
      <c r="P27" s="406" t="s">
        <v>354</v>
      </c>
      <c r="Q27" s="395"/>
      <c r="R27" s="395"/>
      <c r="S27" s="395"/>
      <c r="T27" s="395"/>
      <c r="U27" s="395"/>
      <c r="V27" s="395"/>
      <c r="W27" s="395"/>
      <c r="X27" s="395"/>
      <c r="Y27" s="395"/>
      <c r="Z27" s="395"/>
      <c r="AA27" s="395"/>
      <c r="AB27" s="395"/>
      <c r="AC27" s="395"/>
      <c r="AD27" s="395"/>
      <c r="AE27" s="395"/>
      <c r="AF27" s="395"/>
      <c r="AG27" s="395"/>
    </row>
    <row r="28" spans="1:33">
      <c r="A28" s="406" t="s">
        <v>345</v>
      </c>
      <c r="B28" s="408"/>
      <c r="C28" s="408"/>
      <c r="D28" s="408"/>
      <c r="E28" s="408"/>
      <c r="F28" s="408"/>
      <c r="G28" s="408"/>
      <c r="H28" s="408"/>
      <c r="I28" s="408"/>
      <c r="J28" s="408"/>
      <c r="L28" s="408"/>
      <c r="M28" s="407"/>
      <c r="N28" s="408"/>
      <c r="O28" s="407"/>
      <c r="P28" s="406" t="s">
        <v>345</v>
      </c>
      <c r="Q28" s="395"/>
      <c r="R28" s="395"/>
      <c r="S28" s="395"/>
      <c r="T28" s="395"/>
      <c r="U28" s="395"/>
      <c r="V28" s="395"/>
      <c r="W28" s="395"/>
      <c r="X28" s="395"/>
      <c r="Y28" s="395"/>
      <c r="Z28" s="395"/>
      <c r="AA28" s="395"/>
      <c r="AB28" s="395"/>
      <c r="AC28" s="395"/>
      <c r="AD28" s="395"/>
      <c r="AE28" s="395"/>
      <c r="AF28" s="395"/>
      <c r="AG28" s="395"/>
    </row>
    <row r="29" spans="1:33">
      <c r="A29" s="406" t="s">
        <v>353</v>
      </c>
      <c r="B29" s="408"/>
      <c r="C29" s="408"/>
      <c r="D29" s="408"/>
      <c r="E29" s="408"/>
      <c r="F29" s="408"/>
      <c r="G29" s="408"/>
      <c r="H29" s="408"/>
      <c r="I29" s="408"/>
      <c r="J29" s="408"/>
      <c r="L29" s="408"/>
      <c r="M29" s="407"/>
      <c r="N29" s="408"/>
      <c r="O29" s="407"/>
      <c r="P29" s="406" t="s">
        <v>352</v>
      </c>
      <c r="Q29" s="395"/>
      <c r="R29" s="395"/>
      <c r="S29" s="395"/>
      <c r="T29" s="395"/>
      <c r="U29" s="395"/>
      <c r="V29" s="395"/>
      <c r="W29" s="395"/>
      <c r="X29" s="395"/>
      <c r="Y29" s="395"/>
      <c r="Z29" s="395"/>
      <c r="AA29" s="395"/>
      <c r="AB29" s="395"/>
      <c r="AC29" s="395"/>
      <c r="AD29" s="395"/>
      <c r="AE29" s="395"/>
      <c r="AF29" s="395"/>
      <c r="AG29" s="395"/>
    </row>
    <row r="30" spans="1:33">
      <c r="A30" s="406" t="s">
        <v>351</v>
      </c>
      <c r="B30" s="408">
        <v>38.147743605164486</v>
      </c>
      <c r="C30" s="408">
        <v>29.929865747245763</v>
      </c>
      <c r="D30" s="408">
        <v>23.432847747169781</v>
      </c>
      <c r="E30" s="408">
        <v>23.732237503824848</v>
      </c>
      <c r="F30" s="408"/>
      <c r="G30" s="408">
        <v>23.038584211162807</v>
      </c>
      <c r="H30" s="408">
        <v>23.51954914387089</v>
      </c>
      <c r="I30" s="408">
        <v>22.131952744870055</v>
      </c>
      <c r="J30" s="408">
        <v>15.956016004808093</v>
      </c>
      <c r="L30" s="408">
        <v>11.031972490263975</v>
      </c>
      <c r="M30" s="407" t="s">
        <v>345</v>
      </c>
      <c r="N30" s="408">
        <v>11.821737609059845</v>
      </c>
      <c r="O30" s="407" t="s">
        <v>350</v>
      </c>
      <c r="P30" s="406" t="s">
        <v>349</v>
      </c>
      <c r="Q30" s="395"/>
      <c r="R30" s="395"/>
      <c r="S30" s="395"/>
      <c r="T30" s="395"/>
      <c r="U30" s="395"/>
      <c r="V30" s="395"/>
      <c r="W30" s="395"/>
      <c r="X30" s="395"/>
      <c r="Y30" s="395"/>
      <c r="Z30" s="395"/>
      <c r="AA30" s="395"/>
      <c r="AB30" s="395"/>
      <c r="AC30" s="395"/>
      <c r="AD30" s="395"/>
      <c r="AE30" s="395"/>
      <c r="AF30" s="395"/>
      <c r="AG30" s="395"/>
    </row>
    <row r="31" spans="1:33">
      <c r="A31" s="406" t="s">
        <v>348</v>
      </c>
      <c r="B31" s="408"/>
      <c r="C31" s="408"/>
      <c r="D31" s="408"/>
      <c r="E31" s="408"/>
      <c r="F31" s="408"/>
      <c r="G31" s="408"/>
      <c r="H31" s="408"/>
      <c r="I31" s="408"/>
      <c r="J31" s="408"/>
      <c r="L31" s="408"/>
      <c r="M31" s="407"/>
      <c r="N31" s="408"/>
      <c r="O31" s="407"/>
      <c r="P31" s="406" t="s">
        <v>347</v>
      </c>
      <c r="Q31" s="395"/>
      <c r="R31" s="395"/>
      <c r="S31" s="395"/>
      <c r="T31" s="395"/>
      <c r="U31" s="395"/>
      <c r="V31" s="395"/>
      <c r="W31" s="395"/>
      <c r="X31" s="395"/>
      <c r="Y31" s="395"/>
      <c r="Z31" s="395"/>
      <c r="AA31" s="395"/>
      <c r="AB31" s="395"/>
      <c r="AC31" s="395"/>
      <c r="AD31" s="395"/>
      <c r="AE31" s="395"/>
      <c r="AF31" s="395"/>
      <c r="AG31" s="395"/>
    </row>
    <row r="32" spans="1:33">
      <c r="A32" s="406" t="s">
        <v>346</v>
      </c>
      <c r="B32" s="408">
        <v>1.4544522860113462</v>
      </c>
      <c r="C32" s="408">
        <v>1.5750361258195817</v>
      </c>
      <c r="D32" s="408">
        <v>1.8067057326198839</v>
      </c>
      <c r="E32" s="408">
        <v>1.7109432733496399</v>
      </c>
      <c r="F32" s="408"/>
      <c r="G32" s="408">
        <v>1.9951591500009191</v>
      </c>
      <c r="H32" s="408">
        <v>2.2344340314097364</v>
      </c>
      <c r="I32" s="408">
        <v>2.2934684090189577</v>
      </c>
      <c r="J32" s="408">
        <v>2.0935869273832539</v>
      </c>
      <c r="L32" s="408">
        <v>2.2739841048828149</v>
      </c>
      <c r="M32" s="407" t="s">
        <v>345</v>
      </c>
      <c r="N32" s="408">
        <v>2.3448670220418371</v>
      </c>
      <c r="O32" s="407" t="s">
        <v>344</v>
      </c>
      <c r="P32" s="406" t="s">
        <v>343</v>
      </c>
      <c r="Q32" s="395"/>
      <c r="R32" s="395"/>
      <c r="S32" s="395"/>
      <c r="T32" s="395"/>
      <c r="U32" s="395"/>
      <c r="V32" s="395"/>
      <c r="W32" s="395"/>
      <c r="X32" s="395"/>
      <c r="Y32" s="395"/>
      <c r="Z32" s="395"/>
      <c r="AA32" s="395"/>
      <c r="AB32" s="395"/>
      <c r="AC32" s="395"/>
      <c r="AD32" s="395"/>
      <c r="AE32" s="395"/>
      <c r="AF32" s="395"/>
      <c r="AG32" s="395"/>
    </row>
    <row r="33" spans="1:33" ht="6" customHeight="1">
      <c r="A33" s="403"/>
      <c r="B33" s="405"/>
      <c r="C33" s="405"/>
      <c r="D33" s="405"/>
      <c r="E33" s="405"/>
      <c r="F33" s="405"/>
      <c r="G33" s="405"/>
      <c r="H33" s="405"/>
      <c r="I33" s="405"/>
      <c r="J33" s="405"/>
      <c r="K33" s="405"/>
      <c r="L33" s="405"/>
      <c r="M33" s="404"/>
      <c r="N33" s="405"/>
      <c r="O33" s="404"/>
      <c r="P33" s="403"/>
      <c r="Q33" s="395"/>
      <c r="R33" s="395"/>
      <c r="S33" s="395"/>
      <c r="T33" s="395"/>
      <c r="U33" s="395"/>
      <c r="V33" s="395"/>
      <c r="W33" s="395"/>
      <c r="X33" s="395"/>
      <c r="Y33" s="395"/>
      <c r="Z33" s="395"/>
      <c r="AA33" s="395"/>
      <c r="AB33" s="395"/>
      <c r="AC33" s="395"/>
      <c r="AD33" s="395"/>
      <c r="AE33" s="395"/>
      <c r="AF33" s="395"/>
      <c r="AG33" s="395"/>
    </row>
    <row r="34" spans="1:33">
      <c r="F34" s="398"/>
      <c r="O34" s="401"/>
      <c r="P34" s="400"/>
      <c r="Q34" s="395"/>
      <c r="R34" s="395"/>
      <c r="S34" s="395"/>
      <c r="T34" s="395"/>
      <c r="U34" s="395"/>
      <c r="V34" s="395"/>
      <c r="W34" s="395"/>
      <c r="X34" s="395"/>
      <c r="Y34" s="395"/>
      <c r="Z34" s="395"/>
      <c r="AA34" s="395"/>
      <c r="AB34" s="395"/>
      <c r="AC34" s="395"/>
      <c r="AD34" s="395"/>
      <c r="AE34" s="395"/>
      <c r="AF34" s="395"/>
      <c r="AG34" s="395"/>
    </row>
    <row r="35" spans="1:33">
      <c r="A35" s="401" t="s">
        <v>250</v>
      </c>
      <c r="F35" s="398"/>
      <c r="O35" s="402"/>
      <c r="Q35" s="395"/>
      <c r="R35" s="395"/>
      <c r="S35" s="395"/>
      <c r="T35" s="395"/>
      <c r="U35" s="395"/>
      <c r="V35" s="395"/>
      <c r="W35" s="395"/>
      <c r="X35" s="395"/>
      <c r="Y35" s="395"/>
      <c r="Z35" s="395"/>
      <c r="AA35" s="395"/>
      <c r="AB35" s="395"/>
      <c r="AC35" s="395"/>
      <c r="AD35" s="395"/>
      <c r="AE35" s="395"/>
      <c r="AF35" s="395"/>
      <c r="AG35" s="395"/>
    </row>
    <row r="36" spans="1:33">
      <c r="A36" s="401" t="s">
        <v>37</v>
      </c>
      <c r="F36" s="398"/>
      <c r="O36" s="402"/>
      <c r="Q36" s="395"/>
      <c r="R36" s="395"/>
      <c r="S36" s="395"/>
      <c r="T36" s="395"/>
      <c r="U36" s="395"/>
      <c r="V36" s="395"/>
      <c r="W36" s="395"/>
      <c r="X36" s="395"/>
      <c r="Y36" s="395"/>
      <c r="Z36" s="395"/>
      <c r="AA36" s="395"/>
      <c r="AB36" s="395"/>
      <c r="AC36" s="395"/>
      <c r="AD36" s="395"/>
      <c r="AE36" s="395"/>
      <c r="AF36" s="395"/>
      <c r="AG36" s="395"/>
    </row>
    <row r="37" spans="1:33">
      <c r="A37" s="401" t="s">
        <v>342</v>
      </c>
      <c r="F37" s="398"/>
      <c r="O37" s="402"/>
      <c r="Q37" s="395"/>
      <c r="R37" s="395"/>
      <c r="S37" s="395"/>
      <c r="T37" s="395"/>
      <c r="U37" s="395"/>
      <c r="V37" s="395"/>
      <c r="W37" s="395"/>
      <c r="X37" s="395"/>
      <c r="Y37" s="395"/>
      <c r="Z37" s="395"/>
      <c r="AA37" s="395"/>
      <c r="AB37" s="395"/>
      <c r="AC37" s="395"/>
      <c r="AD37" s="395"/>
      <c r="AE37" s="395"/>
      <c r="AF37" s="395"/>
      <c r="AG37" s="395"/>
    </row>
    <row r="38" spans="1:33">
      <c r="A38" s="401" t="s">
        <v>341</v>
      </c>
      <c r="F38" s="398"/>
      <c r="O38" s="402"/>
      <c r="Q38" s="395"/>
      <c r="R38" s="395"/>
      <c r="S38" s="395"/>
      <c r="T38" s="395"/>
      <c r="U38" s="395"/>
      <c r="V38" s="395"/>
      <c r="W38" s="395"/>
      <c r="X38" s="395"/>
      <c r="Y38" s="395"/>
      <c r="Z38" s="395"/>
      <c r="AA38" s="395"/>
      <c r="AB38" s="395"/>
      <c r="AC38" s="395"/>
      <c r="AD38" s="395"/>
      <c r="AE38" s="395"/>
      <c r="AF38" s="395"/>
      <c r="AG38" s="395"/>
    </row>
    <row r="39" spans="1:33">
      <c r="A39" s="401" t="s">
        <v>340</v>
      </c>
      <c r="F39" s="398"/>
      <c r="O39" s="402"/>
      <c r="Q39" s="395"/>
      <c r="R39" s="395"/>
      <c r="S39" s="395"/>
      <c r="T39" s="395"/>
      <c r="U39" s="395"/>
      <c r="V39" s="395"/>
      <c r="W39" s="395"/>
      <c r="X39" s="395"/>
      <c r="Y39" s="395"/>
      <c r="Z39" s="395"/>
      <c r="AA39" s="395"/>
      <c r="AB39" s="395"/>
      <c r="AC39" s="395"/>
      <c r="AD39" s="395"/>
      <c r="AE39" s="395"/>
      <c r="AF39" s="395"/>
      <c r="AG39" s="395"/>
    </row>
    <row r="40" spans="1:33">
      <c r="A40" s="401" t="s">
        <v>339</v>
      </c>
      <c r="Q40" s="395"/>
      <c r="R40" s="395"/>
      <c r="S40" s="395"/>
      <c r="T40" s="395"/>
      <c r="U40" s="395"/>
      <c r="V40" s="395"/>
      <c r="W40" s="395"/>
      <c r="X40" s="395"/>
      <c r="Y40" s="395"/>
      <c r="Z40" s="395"/>
      <c r="AA40" s="395"/>
      <c r="AB40" s="395"/>
      <c r="AC40" s="395"/>
      <c r="AD40" s="395"/>
      <c r="AE40" s="395"/>
      <c r="AF40" s="395"/>
      <c r="AG40" s="395"/>
    </row>
    <row r="41" spans="1:33">
      <c r="A41" s="401" t="s">
        <v>338</v>
      </c>
      <c r="Q41" s="395"/>
      <c r="R41" s="395"/>
      <c r="S41" s="395"/>
      <c r="T41" s="395"/>
      <c r="U41" s="395"/>
      <c r="V41" s="395"/>
      <c r="W41" s="395"/>
      <c r="X41" s="395"/>
      <c r="Y41" s="395"/>
      <c r="Z41" s="395"/>
      <c r="AA41" s="395"/>
      <c r="AB41" s="395"/>
      <c r="AC41" s="395"/>
      <c r="AD41" s="395"/>
      <c r="AE41" s="395"/>
      <c r="AF41" s="395"/>
      <c r="AG41" s="395"/>
    </row>
    <row r="42" spans="1:33">
      <c r="A42" s="401" t="s">
        <v>337</v>
      </c>
      <c r="B42" s="395"/>
      <c r="C42" s="395"/>
      <c r="D42" s="395"/>
      <c r="E42" s="395"/>
      <c r="F42" s="395"/>
      <c r="G42" s="395"/>
      <c r="H42" s="395"/>
      <c r="I42" s="395"/>
      <c r="J42" s="395"/>
      <c r="K42" s="395"/>
      <c r="L42" s="395"/>
      <c r="M42" s="400"/>
      <c r="N42" s="395"/>
      <c r="O42" s="400"/>
      <c r="Q42" s="395"/>
      <c r="R42" s="395"/>
      <c r="S42" s="395"/>
      <c r="T42" s="395"/>
      <c r="U42" s="395"/>
      <c r="V42" s="395"/>
      <c r="W42" s="395"/>
      <c r="X42" s="395"/>
      <c r="Y42" s="395"/>
      <c r="Z42" s="395"/>
      <c r="AA42" s="395"/>
      <c r="AB42" s="395"/>
      <c r="AC42" s="395"/>
      <c r="AD42" s="395"/>
      <c r="AE42" s="395"/>
      <c r="AF42" s="395"/>
      <c r="AG42" s="395"/>
    </row>
    <row r="43" spans="1:33">
      <c r="A43" s="401"/>
      <c r="B43" s="395"/>
      <c r="C43" s="395"/>
      <c r="D43" s="395"/>
      <c r="E43" s="395"/>
      <c r="F43" s="395"/>
      <c r="G43" s="395"/>
      <c r="H43" s="395"/>
      <c r="I43" s="395"/>
      <c r="J43" s="395"/>
      <c r="K43" s="395"/>
      <c r="L43" s="395"/>
      <c r="M43" s="400"/>
      <c r="N43" s="395"/>
      <c r="O43" s="400"/>
      <c r="P43" s="401"/>
      <c r="Q43" s="395"/>
      <c r="R43" s="395"/>
      <c r="S43" s="395"/>
      <c r="T43" s="395"/>
      <c r="U43" s="395"/>
      <c r="V43" s="395"/>
      <c r="W43" s="395"/>
      <c r="X43" s="395"/>
      <c r="Y43" s="395"/>
      <c r="Z43" s="395"/>
      <c r="AA43" s="395"/>
      <c r="AB43" s="395"/>
      <c r="AC43" s="395"/>
      <c r="AD43" s="395"/>
      <c r="AE43" s="395"/>
      <c r="AF43" s="395"/>
      <c r="AG43" s="395"/>
    </row>
    <row r="44" spans="1:33">
      <c r="A44" s="401" t="s">
        <v>245</v>
      </c>
      <c r="P44" s="401"/>
    </row>
    <row r="45" spans="1:33">
      <c r="A45" s="401" t="s">
        <v>106</v>
      </c>
      <c r="P45" s="401"/>
    </row>
    <row r="46" spans="1:33">
      <c r="A46" s="401" t="s">
        <v>336</v>
      </c>
    </row>
    <row r="47" spans="1:33">
      <c r="A47" s="401" t="s">
        <v>335</v>
      </c>
    </row>
    <row r="48" spans="1:33">
      <c r="A48" s="401" t="s">
        <v>334</v>
      </c>
    </row>
    <row r="49" spans="1:1" s="395" customFormat="1">
      <c r="A49" s="401" t="s">
        <v>333</v>
      </c>
    </row>
    <row r="50" spans="1:1" s="395" customFormat="1">
      <c r="A50" s="401" t="s">
        <v>332</v>
      </c>
    </row>
    <row r="51" spans="1:1" s="395" customFormat="1">
      <c r="A51" s="401" t="s">
        <v>331</v>
      </c>
    </row>
    <row r="56" spans="1:1" s="395" customFormat="1">
      <c r="A56" s="401"/>
    </row>
  </sheetData>
  <pageMargins left="0.6" right="0" top="1" bottom="0.31" header="0.17" footer="0.18"/>
  <pageSetup scale="84" orientation="portrait" r:id="rId1"/>
  <headerFooter alignWithMargins="0">
    <oddHeader>&amp;R&amp;F  &amp;A  &amp;D  &amp;T &amp;P/&amp;N</oddHeader>
    <oddFooter>&amp;R&amp;A   &amp;D &amp;T</oddFooter>
  </headerFooter>
</worksheet>
</file>

<file path=xl/worksheets/sheet4.xml><?xml version="1.0" encoding="utf-8"?>
<worksheet xmlns="http://schemas.openxmlformats.org/spreadsheetml/2006/main" xmlns:r="http://schemas.openxmlformats.org/officeDocument/2006/relationships">
  <sheetPr transitionEvaluation="1">
    <tabColor indexed="22"/>
    <pageSetUpPr fitToPage="1"/>
  </sheetPr>
  <dimension ref="A1:X37"/>
  <sheetViews>
    <sheetView showGridLines="0" zoomScaleNormal="100" workbookViewId="0"/>
  </sheetViews>
  <sheetFormatPr defaultColWidth="13.7109375" defaultRowHeight="12.9" customHeight="1"/>
  <cols>
    <col min="1" max="1" width="49" style="428" customWidth="1"/>
    <col min="2" max="9" width="17.5703125" style="426" customWidth="1"/>
    <col min="10" max="11" width="17.5703125" style="427" customWidth="1"/>
    <col min="12" max="14" width="17.5703125" style="426" customWidth="1"/>
    <col min="15" max="15" width="2" style="426" customWidth="1"/>
    <col min="16" max="16" width="47" style="426" customWidth="1"/>
    <col min="17" max="17" width="47.7109375" style="426" customWidth="1"/>
    <col min="18" max="58" width="9.85546875" style="426" customWidth="1"/>
    <col min="59" max="16384" width="13.7109375" style="426"/>
  </cols>
  <sheetData>
    <row r="1" spans="1:24" ht="12.9" customHeight="1">
      <c r="A1" s="143">
        <v>3</v>
      </c>
      <c r="P1" s="109"/>
    </row>
    <row r="2" spans="1:24" ht="12.9" customHeight="1">
      <c r="A2" s="456" t="s">
        <v>72</v>
      </c>
      <c r="P2" s="455" t="s">
        <v>72</v>
      </c>
    </row>
    <row r="3" spans="1:24" ht="24" customHeight="1">
      <c r="A3" s="454" t="s">
        <v>424</v>
      </c>
      <c r="E3" s="427"/>
      <c r="P3" s="453" t="s">
        <v>423</v>
      </c>
    </row>
    <row r="4" spans="1:24" ht="24" customHeight="1">
      <c r="A4" s="452" t="s">
        <v>422</v>
      </c>
      <c r="C4" s="451"/>
      <c r="D4" s="427"/>
      <c r="J4" s="426"/>
      <c r="K4" s="426"/>
      <c r="P4" s="450" t="s">
        <v>421</v>
      </c>
    </row>
    <row r="5" spans="1:24" ht="12.9" customHeight="1">
      <c r="A5" s="449"/>
      <c r="B5" s="436"/>
      <c r="C5" s="436"/>
      <c r="D5" s="436"/>
      <c r="E5" s="435"/>
      <c r="F5" s="436"/>
      <c r="G5" s="436"/>
      <c r="H5" s="16"/>
      <c r="I5" s="16"/>
      <c r="J5" s="16"/>
      <c r="K5" s="16"/>
      <c r="L5" s="436"/>
      <c r="M5" s="436"/>
      <c r="N5" s="436"/>
      <c r="O5" s="436"/>
      <c r="P5" s="436"/>
    </row>
    <row r="6" spans="1:24" s="444" customFormat="1" ht="12.9" customHeight="1">
      <c r="A6" s="445"/>
      <c r="B6" s="448">
        <v>2000</v>
      </c>
      <c r="C6" s="448">
        <v>2001</v>
      </c>
      <c r="D6" s="448">
        <v>2002</v>
      </c>
      <c r="E6" s="448">
        <v>2003</v>
      </c>
      <c r="F6" s="445">
        <v>2004</v>
      </c>
      <c r="G6" s="445">
        <v>2005</v>
      </c>
      <c r="H6" s="447">
        <v>2006</v>
      </c>
      <c r="I6" s="446">
        <v>2007</v>
      </c>
      <c r="J6" s="446">
        <v>2008</v>
      </c>
      <c r="K6" s="446">
        <v>2009</v>
      </c>
      <c r="L6" s="445">
        <v>2010</v>
      </c>
      <c r="M6" s="445">
        <v>2011</v>
      </c>
      <c r="N6" s="445">
        <v>2012</v>
      </c>
      <c r="O6" s="445" t="s">
        <v>77</v>
      </c>
      <c r="P6" s="445"/>
    </row>
    <row r="7" spans="1:24" ht="15.9" customHeight="1">
      <c r="H7" s="16"/>
      <c r="I7" s="16"/>
      <c r="J7" s="16"/>
      <c r="K7" s="16"/>
    </row>
    <row r="8" spans="1:24" ht="15.9" customHeight="1">
      <c r="H8" s="16"/>
      <c r="I8" s="16"/>
      <c r="J8" s="16"/>
      <c r="K8" s="16"/>
    </row>
    <row r="9" spans="1:24" ht="15.9" customHeight="1">
      <c r="H9" s="16"/>
      <c r="I9" s="16"/>
      <c r="J9" s="16"/>
      <c r="K9" s="16"/>
    </row>
    <row r="10" spans="1:24" s="440" customFormat="1" ht="12.9" customHeight="1">
      <c r="A10" s="443" t="s">
        <v>420</v>
      </c>
      <c r="B10" s="429">
        <v>16349824054.519501</v>
      </c>
      <c r="C10" s="429">
        <v>16213457575.8165</v>
      </c>
      <c r="D10" s="429">
        <v>16209987183.3085</v>
      </c>
      <c r="E10" s="429">
        <v>16910379472.739401</v>
      </c>
      <c r="F10" s="429">
        <v>17596504314.8256</v>
      </c>
      <c r="G10" s="429">
        <v>17971924091.6791</v>
      </c>
      <c r="H10" s="429">
        <v>18835855544.550499</v>
      </c>
      <c r="I10" s="429">
        <v>19857064596.928699</v>
      </c>
      <c r="J10" s="429">
        <v>21119799320.640499</v>
      </c>
      <c r="K10" s="429">
        <v>20282252396.957401</v>
      </c>
      <c r="L10" s="429">
        <v>22937808012.133801</v>
      </c>
      <c r="M10" s="429">
        <v>23933466729.755199</v>
      </c>
      <c r="N10" s="429">
        <v>23643129392.398998</v>
      </c>
      <c r="O10" s="441"/>
      <c r="P10" s="442" t="s">
        <v>419</v>
      </c>
      <c r="Q10" s="441"/>
      <c r="R10" s="441"/>
      <c r="S10" s="441"/>
      <c r="T10" s="441"/>
      <c r="U10" s="441"/>
      <c r="V10" s="441"/>
      <c r="W10" s="441"/>
      <c r="X10" s="441"/>
    </row>
    <row r="11" spans="1:24" ht="14.1" customHeight="1">
      <c r="A11" s="433" t="s">
        <v>418</v>
      </c>
      <c r="B11" s="429">
        <v>3061135712</v>
      </c>
      <c r="C11" s="429">
        <v>3417513342</v>
      </c>
      <c r="D11" s="429">
        <v>3559617763</v>
      </c>
      <c r="E11" s="429">
        <v>3845340565.0100002</v>
      </c>
      <c r="F11" s="429">
        <v>3995345555.1931</v>
      </c>
      <c r="G11" s="429">
        <v>3990476982.7015901</v>
      </c>
      <c r="H11" s="429">
        <v>4134642621</v>
      </c>
      <c r="I11" s="429">
        <v>4727500412</v>
      </c>
      <c r="J11" s="430">
        <v>5161447857.0617104</v>
      </c>
      <c r="K11" s="430">
        <v>4267982827</v>
      </c>
      <c r="L11" s="430">
        <v>5729220114.8253803</v>
      </c>
      <c r="M11" s="430">
        <v>5943426074.6919403</v>
      </c>
      <c r="N11" s="430">
        <v>4751202695.88412</v>
      </c>
      <c r="O11" s="429"/>
      <c r="P11" s="437" t="s">
        <v>417</v>
      </c>
      <c r="Q11" s="429"/>
      <c r="R11" s="429"/>
      <c r="S11" s="429"/>
      <c r="T11" s="429"/>
      <c r="U11" s="429"/>
      <c r="V11" s="429"/>
      <c r="W11" s="429"/>
      <c r="X11" s="429"/>
    </row>
    <row r="12" spans="1:24" ht="14.1" customHeight="1">
      <c r="A12" s="433" t="s">
        <v>416</v>
      </c>
      <c r="B12" s="429">
        <v>16593958</v>
      </c>
      <c r="C12" s="429">
        <v>15219381</v>
      </c>
      <c r="D12" s="429">
        <v>13827800</v>
      </c>
      <c r="E12" s="429">
        <v>15983554.02</v>
      </c>
      <c r="F12" s="429">
        <v>16415109.97854</v>
      </c>
      <c r="G12" s="429">
        <v>17695488.556866098</v>
      </c>
      <c r="H12" s="429">
        <v>17306188</v>
      </c>
      <c r="I12" s="429">
        <v>17911904</v>
      </c>
      <c r="J12" s="430">
        <v>18807500</v>
      </c>
      <c r="K12" s="430">
        <v>19371725</v>
      </c>
      <c r="L12" s="430">
        <v>19991620.199999999</v>
      </c>
      <c r="M12" s="430">
        <v>21051176.070599999</v>
      </c>
      <c r="N12" s="430">
        <v>21366943.711658999</v>
      </c>
      <c r="O12" s="429"/>
      <c r="P12" s="437" t="s">
        <v>415</v>
      </c>
      <c r="Q12" s="429"/>
      <c r="R12" s="429"/>
      <c r="S12" s="429"/>
      <c r="T12" s="429"/>
      <c r="U12" s="429"/>
      <c r="V12" s="429"/>
      <c r="W12" s="429"/>
      <c r="X12" s="429"/>
    </row>
    <row r="13" spans="1:24" ht="14.1" customHeight="1">
      <c r="A13" s="433" t="s">
        <v>414</v>
      </c>
      <c r="B13" s="429">
        <v>2157935246.8754001</v>
      </c>
      <c r="C13" s="429">
        <v>2142621592.0518</v>
      </c>
      <c r="D13" s="429">
        <v>2112513103.8501899</v>
      </c>
      <c r="E13" s="429">
        <v>2128052989.9206901</v>
      </c>
      <c r="F13" s="429">
        <v>2198170110</v>
      </c>
      <c r="G13" s="429">
        <v>2256893634.26757</v>
      </c>
      <c r="H13" s="429">
        <v>2314014893</v>
      </c>
      <c r="I13" s="429">
        <v>2285359335</v>
      </c>
      <c r="J13" s="430">
        <v>2330018435</v>
      </c>
      <c r="K13" s="430">
        <v>2311686881.7020001</v>
      </c>
      <c r="L13" s="430">
        <v>2456949912.9499998</v>
      </c>
      <c r="M13" s="430">
        <v>2418699459.66679</v>
      </c>
      <c r="N13" s="430">
        <v>2529022922.6108899</v>
      </c>
      <c r="O13" s="429"/>
      <c r="P13" s="437" t="s">
        <v>413</v>
      </c>
      <c r="Q13" s="429"/>
      <c r="R13" s="429"/>
      <c r="S13" s="429"/>
      <c r="T13" s="429"/>
      <c r="U13" s="429"/>
      <c r="V13" s="429"/>
      <c r="W13" s="429"/>
      <c r="X13" s="429"/>
    </row>
    <row r="14" spans="1:24" ht="14.1" customHeight="1">
      <c r="A14" s="433" t="s">
        <v>412</v>
      </c>
      <c r="B14" s="429">
        <v>236878648</v>
      </c>
      <c r="C14" s="429">
        <v>241490126</v>
      </c>
      <c r="D14" s="429">
        <v>244149230</v>
      </c>
      <c r="E14" s="429">
        <v>255266136.02929401</v>
      </c>
      <c r="F14" s="429">
        <v>264501377</v>
      </c>
      <c r="G14" s="429">
        <v>271945317.92049402</v>
      </c>
      <c r="H14" s="429">
        <v>295060670.39999998</v>
      </c>
      <c r="I14" s="429">
        <v>312469249</v>
      </c>
      <c r="J14" s="430">
        <v>323405674</v>
      </c>
      <c r="K14" s="430">
        <v>338929146.352</v>
      </c>
      <c r="L14" s="430">
        <v>356214532.44599998</v>
      </c>
      <c r="M14" s="430">
        <v>387205196.76880199</v>
      </c>
      <c r="N14" s="430">
        <v>414309560.54261798</v>
      </c>
      <c r="O14" s="429"/>
      <c r="P14" s="437" t="s">
        <v>411</v>
      </c>
      <c r="Q14" s="429"/>
      <c r="R14" s="429"/>
      <c r="S14" s="429"/>
      <c r="T14" s="429"/>
      <c r="U14" s="429"/>
      <c r="V14" s="429"/>
      <c r="W14" s="429"/>
      <c r="X14" s="429"/>
    </row>
    <row r="15" spans="1:24" ht="14.1" customHeight="1">
      <c r="A15" s="433" t="s">
        <v>410</v>
      </c>
      <c r="B15" s="429">
        <v>562146399</v>
      </c>
      <c r="C15" s="429">
        <v>554033225</v>
      </c>
      <c r="D15" s="429">
        <v>504709086</v>
      </c>
      <c r="E15" s="429">
        <v>577134839.84099996</v>
      </c>
      <c r="F15" s="429">
        <v>589487158.90991104</v>
      </c>
      <c r="G15" s="429">
        <v>616014081.06085706</v>
      </c>
      <c r="H15" s="429">
        <v>594453588</v>
      </c>
      <c r="I15" s="429">
        <v>637254246</v>
      </c>
      <c r="J15" s="430">
        <v>707352214</v>
      </c>
      <c r="K15" s="430">
        <v>721499258.27999997</v>
      </c>
      <c r="L15" s="430">
        <v>815294161.53999996</v>
      </c>
      <c r="M15" s="430">
        <v>827523573.96309996</v>
      </c>
      <c r="N15" s="430">
        <v>839936427.57254601</v>
      </c>
      <c r="O15" s="429"/>
      <c r="P15" s="437" t="s">
        <v>409</v>
      </c>
      <c r="Q15" s="429"/>
      <c r="R15" s="429"/>
      <c r="S15" s="429"/>
      <c r="T15" s="429"/>
      <c r="U15" s="429"/>
      <c r="V15" s="429"/>
      <c r="W15" s="429"/>
      <c r="X15" s="429"/>
    </row>
    <row r="16" spans="1:24" ht="14.1" customHeight="1">
      <c r="A16" s="433" t="s">
        <v>408</v>
      </c>
      <c r="B16" s="429"/>
      <c r="C16" s="429"/>
      <c r="D16" s="429"/>
      <c r="E16" s="429"/>
      <c r="F16" s="429"/>
      <c r="G16" s="429"/>
      <c r="H16" s="429"/>
      <c r="I16" s="429"/>
      <c r="J16" s="430"/>
      <c r="K16" s="430"/>
      <c r="L16" s="430"/>
      <c r="M16" s="430"/>
      <c r="N16" s="430"/>
      <c r="O16" s="429"/>
      <c r="P16" s="437" t="s">
        <v>407</v>
      </c>
      <c r="Q16" s="429"/>
      <c r="R16" s="429"/>
      <c r="S16" s="429"/>
      <c r="T16" s="429"/>
      <c r="U16" s="429"/>
      <c r="V16" s="429"/>
      <c r="W16" s="429"/>
      <c r="X16" s="429"/>
    </row>
    <row r="17" spans="1:24" ht="14.1" customHeight="1">
      <c r="A17" s="433" t="s">
        <v>406</v>
      </c>
      <c r="B17" s="429">
        <v>2754661138.2156</v>
      </c>
      <c r="C17" s="429">
        <v>2755787895.7883</v>
      </c>
      <c r="D17" s="429">
        <v>2711064036.9408998</v>
      </c>
      <c r="E17" s="429">
        <v>2860698630.2994699</v>
      </c>
      <c r="F17" s="429">
        <v>3005642419</v>
      </c>
      <c r="G17" s="429">
        <v>3076448421.03123</v>
      </c>
      <c r="H17" s="429">
        <v>3247005678</v>
      </c>
      <c r="I17" s="429">
        <v>3412689198</v>
      </c>
      <c r="J17" s="430">
        <v>3554533809.7909999</v>
      </c>
      <c r="K17" s="430">
        <v>3441567396.8031101</v>
      </c>
      <c r="L17" s="430">
        <v>3810898715.78652</v>
      </c>
      <c r="M17" s="430">
        <v>3931841819.65277</v>
      </c>
      <c r="N17" s="430">
        <v>3847624704.2264099</v>
      </c>
      <c r="O17" s="429"/>
      <c r="P17" s="437" t="s">
        <v>405</v>
      </c>
      <c r="Q17" s="429"/>
      <c r="R17" s="429"/>
      <c r="S17" s="429"/>
      <c r="T17" s="429"/>
      <c r="U17" s="429"/>
      <c r="V17" s="429"/>
      <c r="W17" s="429"/>
      <c r="X17" s="429"/>
    </row>
    <row r="18" spans="1:24" ht="14.1" customHeight="1">
      <c r="A18" s="433" t="s">
        <v>404</v>
      </c>
      <c r="B18" s="429">
        <v>962024794</v>
      </c>
      <c r="C18" s="429">
        <v>981953889</v>
      </c>
      <c r="D18" s="429">
        <v>1001542829</v>
      </c>
      <c r="E18" s="429">
        <v>1008666216.6875</v>
      </c>
      <c r="F18" s="429">
        <v>1105894261</v>
      </c>
      <c r="G18" s="429">
        <v>1185755756.7298999</v>
      </c>
      <c r="H18" s="429">
        <v>1312274809.3</v>
      </c>
      <c r="I18" s="429">
        <v>1452871901</v>
      </c>
      <c r="J18" s="430">
        <v>1527783899</v>
      </c>
      <c r="K18" s="430">
        <v>1478813535.3759999</v>
      </c>
      <c r="L18" s="430">
        <v>1576083469.5062699</v>
      </c>
      <c r="M18" s="430">
        <v>1719146923.0599599</v>
      </c>
      <c r="N18" s="430">
        <v>1852499688.17853</v>
      </c>
      <c r="O18" s="429"/>
      <c r="P18" s="437" t="s">
        <v>403</v>
      </c>
      <c r="Q18" s="429"/>
      <c r="R18" s="429"/>
      <c r="S18" s="429"/>
      <c r="T18" s="429"/>
      <c r="U18" s="429"/>
      <c r="V18" s="429"/>
      <c r="W18" s="429"/>
      <c r="X18" s="429"/>
    </row>
    <row r="19" spans="1:24" ht="14.1" customHeight="1">
      <c r="A19" s="433" t="s">
        <v>402</v>
      </c>
      <c r="B19" s="429"/>
      <c r="C19" s="429"/>
      <c r="D19" s="429"/>
      <c r="E19" s="429"/>
      <c r="F19" s="429"/>
      <c r="G19" s="429"/>
      <c r="L19" s="427"/>
      <c r="M19" s="427"/>
      <c r="N19" s="427"/>
      <c r="O19" s="429"/>
      <c r="P19" s="437" t="s">
        <v>401</v>
      </c>
      <c r="Q19" s="429"/>
      <c r="R19" s="429"/>
      <c r="S19" s="429"/>
      <c r="T19" s="429"/>
      <c r="U19" s="429"/>
      <c r="V19" s="429"/>
      <c r="W19" s="429"/>
      <c r="X19" s="429"/>
    </row>
    <row r="20" spans="1:24" ht="14.1" customHeight="1">
      <c r="A20" s="439" t="s">
        <v>400</v>
      </c>
      <c r="B20" s="429">
        <v>992272969</v>
      </c>
      <c r="C20" s="429">
        <v>1003923904</v>
      </c>
      <c r="D20" s="429">
        <v>1012386671.05356</v>
      </c>
      <c r="E20" s="429">
        <v>962518893.99821806</v>
      </c>
      <c r="F20" s="429">
        <v>983052081.15083599</v>
      </c>
      <c r="G20" s="429">
        <v>1022539313.441</v>
      </c>
      <c r="H20" s="429">
        <v>1063255633</v>
      </c>
      <c r="I20" s="429">
        <v>1104074605</v>
      </c>
      <c r="J20" s="430">
        <v>1191258267</v>
      </c>
      <c r="K20" s="430">
        <v>1280642383.868</v>
      </c>
      <c r="L20" s="430">
        <v>1372339022.3343501</v>
      </c>
      <c r="M20" s="430">
        <v>1490084250.0411601</v>
      </c>
      <c r="N20" s="430">
        <v>1592446439.1289001</v>
      </c>
      <c r="O20" s="429"/>
      <c r="P20" s="438" t="s">
        <v>399</v>
      </c>
      <c r="Q20" s="429"/>
      <c r="R20" s="429"/>
      <c r="S20" s="429"/>
      <c r="T20" s="429"/>
      <c r="U20" s="429"/>
      <c r="V20" s="429"/>
      <c r="W20" s="429"/>
      <c r="X20" s="429"/>
    </row>
    <row r="21" spans="1:24" ht="14.1" customHeight="1">
      <c r="A21" s="433" t="s">
        <v>398</v>
      </c>
      <c r="B21" s="429">
        <v>1955491844</v>
      </c>
      <c r="C21" s="429">
        <v>1855522525</v>
      </c>
      <c r="D21" s="429">
        <v>1834675899</v>
      </c>
      <c r="E21" s="429">
        <v>1844179301</v>
      </c>
      <c r="F21" s="429">
        <v>1893772911.1140001</v>
      </c>
      <c r="G21" s="429">
        <v>2006273910.06548</v>
      </c>
      <c r="H21" s="429">
        <v>2093474575</v>
      </c>
      <c r="I21" s="429">
        <v>2156466615</v>
      </c>
      <c r="J21" s="430">
        <v>2241616715</v>
      </c>
      <c r="K21" s="430">
        <v>2499447929.98</v>
      </c>
      <c r="L21" s="430">
        <v>2727025639.3035202</v>
      </c>
      <c r="M21" s="430">
        <v>2896271874.5040898</v>
      </c>
      <c r="N21" s="430">
        <v>3356871183.3403401</v>
      </c>
      <c r="O21" s="429"/>
      <c r="P21" s="437" t="s">
        <v>397</v>
      </c>
      <c r="Q21" s="429"/>
      <c r="R21" s="429"/>
      <c r="S21" s="429"/>
      <c r="T21" s="429"/>
      <c r="U21" s="429"/>
      <c r="V21" s="429"/>
      <c r="W21" s="429"/>
      <c r="X21" s="429"/>
    </row>
    <row r="22" spans="1:24" ht="14.1" customHeight="1">
      <c r="A22" s="433" t="s">
        <v>396</v>
      </c>
      <c r="B22" s="429">
        <v>1107984801.5762401</v>
      </c>
      <c r="C22" s="429">
        <v>1124077569.4649701</v>
      </c>
      <c r="D22" s="429">
        <v>1090812693.95924</v>
      </c>
      <c r="E22" s="429">
        <v>1128277994.26263</v>
      </c>
      <c r="F22" s="429">
        <v>1178668778</v>
      </c>
      <c r="G22" s="429">
        <v>1222279523.2637401</v>
      </c>
      <c r="H22" s="429">
        <v>1274837543</v>
      </c>
      <c r="I22" s="429">
        <v>1344953607.6161101</v>
      </c>
      <c r="J22" s="430">
        <v>1412201287.9969101</v>
      </c>
      <c r="K22" s="430">
        <v>1398079275.11694</v>
      </c>
      <c r="L22" s="430">
        <v>1565848788.13098</v>
      </c>
      <c r="M22" s="430">
        <v>1612824251.77491</v>
      </c>
      <c r="N22" s="430">
        <v>1604760130.5160301</v>
      </c>
      <c r="O22" s="429"/>
      <c r="P22" s="437" t="s">
        <v>395</v>
      </c>
      <c r="Q22" s="429"/>
      <c r="R22" s="429"/>
      <c r="S22" s="429"/>
      <c r="T22" s="429"/>
      <c r="U22" s="429"/>
      <c r="V22" s="429"/>
      <c r="W22" s="429"/>
      <c r="X22" s="429"/>
    </row>
    <row r="23" spans="1:24" ht="14.1" customHeight="1">
      <c r="A23" s="436"/>
      <c r="B23" s="434"/>
      <c r="C23" s="434"/>
      <c r="D23" s="434"/>
      <c r="E23" s="434"/>
      <c r="F23" s="434"/>
      <c r="G23" s="434"/>
      <c r="H23" s="436"/>
      <c r="I23" s="436"/>
      <c r="J23" s="435"/>
      <c r="K23" s="435"/>
      <c r="L23" s="434"/>
      <c r="M23" s="434"/>
      <c r="N23" s="434"/>
      <c r="O23" s="434"/>
      <c r="P23" s="434"/>
      <c r="Q23" s="429"/>
      <c r="R23" s="429"/>
      <c r="S23" s="429"/>
      <c r="T23" s="429"/>
      <c r="U23" s="429"/>
      <c r="V23" s="429"/>
      <c r="W23" s="429"/>
      <c r="X23" s="429"/>
    </row>
    <row r="24" spans="1:24" ht="14.1" customHeight="1">
      <c r="A24" s="433"/>
      <c r="B24" s="429"/>
      <c r="C24" s="429"/>
      <c r="D24" s="429"/>
      <c r="E24" s="429"/>
      <c r="F24" s="429"/>
      <c r="G24" s="429"/>
      <c r="H24" s="429"/>
      <c r="I24" s="429"/>
      <c r="J24" s="430"/>
      <c r="K24" s="430"/>
      <c r="L24" s="429"/>
      <c r="M24" s="429"/>
      <c r="N24" s="429"/>
      <c r="O24" s="429"/>
      <c r="P24" s="429"/>
      <c r="Q24" s="429"/>
      <c r="R24" s="429"/>
      <c r="S24" s="429"/>
      <c r="T24" s="429"/>
      <c r="U24" s="429"/>
      <c r="V24" s="429"/>
      <c r="W24" s="429"/>
      <c r="X24" s="429"/>
    </row>
    <row r="25" spans="1:24" ht="14.1" customHeight="1">
      <c r="A25" s="433" t="s">
        <v>250</v>
      </c>
      <c r="B25" s="429"/>
      <c r="C25" s="429"/>
      <c r="D25" s="429"/>
      <c r="E25" s="429"/>
      <c r="F25" s="429"/>
      <c r="G25" s="429"/>
      <c r="H25" s="429"/>
      <c r="I25" s="429"/>
      <c r="J25" s="429"/>
      <c r="K25" s="429"/>
      <c r="L25" s="429"/>
      <c r="M25" s="429"/>
      <c r="N25" s="429"/>
      <c r="O25" s="429"/>
      <c r="P25" s="429"/>
      <c r="Q25" s="429"/>
      <c r="R25" s="429"/>
      <c r="S25" s="429"/>
      <c r="T25" s="429"/>
      <c r="U25" s="429"/>
      <c r="V25" s="429"/>
      <c r="W25" s="429"/>
      <c r="X25" s="429"/>
    </row>
    <row r="26" spans="1:24" ht="14.1" customHeight="1">
      <c r="A26" s="433" t="s">
        <v>394</v>
      </c>
      <c r="B26" s="429"/>
      <c r="C26" s="429"/>
      <c r="D26" s="429"/>
      <c r="E26" s="429"/>
      <c r="F26" s="429"/>
      <c r="G26" s="429"/>
      <c r="H26" s="429"/>
      <c r="I26" s="429"/>
      <c r="J26" s="429"/>
      <c r="K26" s="429"/>
      <c r="L26" s="429"/>
      <c r="M26" s="429"/>
      <c r="N26" s="429"/>
      <c r="O26" s="429"/>
      <c r="P26" s="429"/>
      <c r="Q26" s="429"/>
      <c r="R26" s="429"/>
      <c r="S26" s="429"/>
      <c r="T26" s="429"/>
      <c r="U26" s="429"/>
      <c r="V26" s="429"/>
      <c r="W26" s="429"/>
      <c r="X26" s="429"/>
    </row>
    <row r="27" spans="1:24" ht="14.1" customHeight="1">
      <c r="B27" s="429"/>
      <c r="C27" s="429"/>
      <c r="D27" s="429"/>
      <c r="E27" s="429"/>
      <c r="F27" s="429"/>
      <c r="G27" s="429"/>
      <c r="H27" s="429"/>
      <c r="I27" s="429"/>
      <c r="J27" s="429"/>
      <c r="K27" s="429"/>
      <c r="L27" s="429"/>
      <c r="M27" s="429"/>
      <c r="N27" s="429"/>
      <c r="O27" s="429"/>
      <c r="P27" s="429"/>
      <c r="Q27" s="429"/>
      <c r="R27" s="429"/>
      <c r="S27" s="429"/>
      <c r="T27" s="429"/>
      <c r="U27" s="429"/>
      <c r="V27" s="429"/>
      <c r="W27" s="429"/>
      <c r="X27" s="429"/>
    </row>
    <row r="28" spans="1:24" ht="14.1" customHeight="1">
      <c r="A28" s="432" t="s">
        <v>245</v>
      </c>
      <c r="B28" s="429"/>
      <c r="C28" s="429"/>
      <c r="D28" s="429"/>
      <c r="E28" s="429"/>
      <c r="F28" s="429"/>
      <c r="G28" s="429"/>
      <c r="H28" s="429"/>
      <c r="I28" s="429"/>
      <c r="J28" s="429"/>
      <c r="K28" s="429"/>
      <c r="L28" s="429"/>
      <c r="M28" s="429"/>
      <c r="N28" s="429"/>
      <c r="O28" s="429"/>
      <c r="P28" s="429"/>
      <c r="Q28" s="429"/>
      <c r="R28" s="429"/>
      <c r="S28" s="429"/>
      <c r="T28" s="429"/>
      <c r="U28" s="429"/>
      <c r="V28" s="429"/>
      <c r="W28" s="429"/>
      <c r="X28" s="429"/>
    </row>
    <row r="29" spans="1:24" ht="14.1" customHeight="1">
      <c r="A29" s="431" t="s">
        <v>106</v>
      </c>
      <c r="B29" s="429"/>
      <c r="C29" s="429"/>
      <c r="D29" s="429"/>
      <c r="E29" s="429"/>
      <c r="F29" s="429"/>
      <c r="G29" s="429"/>
      <c r="H29" s="429"/>
      <c r="I29" s="429"/>
      <c r="J29" s="430"/>
      <c r="K29" s="430"/>
      <c r="L29" s="429"/>
      <c r="M29" s="429"/>
      <c r="N29" s="429"/>
      <c r="O29" s="429"/>
      <c r="P29" s="429"/>
      <c r="Q29" s="429"/>
      <c r="R29" s="429"/>
      <c r="S29" s="429"/>
      <c r="T29" s="429"/>
      <c r="U29" s="429"/>
      <c r="V29" s="429"/>
      <c r="W29" s="429"/>
      <c r="X29" s="429"/>
    </row>
    <row r="30" spans="1:24" ht="14.1" customHeight="1">
      <c r="B30" s="429"/>
      <c r="C30" s="429"/>
      <c r="D30" s="429"/>
      <c r="E30" s="429"/>
      <c r="F30" s="429"/>
      <c r="G30" s="429"/>
      <c r="H30" s="429"/>
      <c r="I30" s="429"/>
      <c r="J30" s="430"/>
      <c r="K30" s="430"/>
      <c r="L30" s="429"/>
      <c r="M30" s="429"/>
      <c r="N30" s="429"/>
      <c r="O30" s="429"/>
      <c r="P30" s="429"/>
      <c r="Q30" s="429"/>
      <c r="R30" s="429"/>
      <c r="S30" s="429"/>
      <c r="T30" s="429"/>
      <c r="U30" s="429"/>
      <c r="V30" s="429"/>
      <c r="W30" s="429"/>
      <c r="X30" s="429"/>
    </row>
    <row r="31" spans="1:24" ht="14.1" customHeight="1">
      <c r="B31" s="429"/>
      <c r="C31" s="429"/>
      <c r="D31" s="429"/>
      <c r="E31" s="429"/>
      <c r="F31" s="429"/>
      <c r="G31" s="429"/>
      <c r="H31" s="429"/>
      <c r="I31" s="429"/>
      <c r="J31" s="430"/>
      <c r="K31" s="430"/>
      <c r="L31" s="429"/>
      <c r="M31" s="429"/>
      <c r="N31" s="429"/>
      <c r="O31" s="429"/>
      <c r="P31" s="429"/>
      <c r="Q31" s="429"/>
      <c r="R31" s="429"/>
      <c r="S31" s="429"/>
      <c r="T31" s="429"/>
      <c r="U31" s="429"/>
      <c r="V31" s="429"/>
      <c r="W31" s="429"/>
      <c r="X31" s="429"/>
    </row>
    <row r="32" spans="1:24" ht="14.1" customHeight="1">
      <c r="B32" s="429"/>
      <c r="C32" s="429"/>
      <c r="D32" s="429"/>
      <c r="E32" s="429"/>
      <c r="F32" s="429"/>
      <c r="G32" s="429"/>
      <c r="H32" s="429"/>
      <c r="I32" s="429"/>
      <c r="J32" s="430"/>
      <c r="K32" s="430"/>
      <c r="L32" s="429"/>
      <c r="M32" s="429"/>
      <c r="N32" s="429"/>
      <c r="O32" s="429"/>
      <c r="P32" s="429"/>
      <c r="Q32" s="429"/>
      <c r="R32" s="429"/>
      <c r="S32" s="429"/>
      <c r="T32" s="429"/>
      <c r="U32" s="429"/>
      <c r="V32" s="429"/>
      <c r="W32" s="429"/>
      <c r="X32" s="429"/>
    </row>
    <row r="33" spans="2:24" s="426" customFormat="1" ht="14.1" customHeight="1">
      <c r="B33" s="429"/>
      <c r="C33" s="429"/>
      <c r="D33" s="429"/>
      <c r="E33" s="429"/>
      <c r="F33" s="429"/>
      <c r="G33" s="429"/>
      <c r="H33" s="429"/>
      <c r="I33" s="429"/>
      <c r="J33" s="430"/>
      <c r="K33" s="430"/>
      <c r="L33" s="429"/>
      <c r="M33" s="429"/>
      <c r="N33" s="429"/>
      <c r="O33" s="429"/>
      <c r="P33" s="429"/>
      <c r="Q33" s="429"/>
      <c r="R33" s="429"/>
      <c r="S33" s="429"/>
      <c r="T33" s="429"/>
      <c r="U33" s="429"/>
      <c r="V33" s="429"/>
      <c r="W33" s="429"/>
      <c r="X33" s="429"/>
    </row>
    <row r="34" spans="2:24" s="426" customFormat="1" ht="14.1" customHeight="1">
      <c r="J34" s="427"/>
      <c r="K34" s="427"/>
    </row>
    <row r="35" spans="2:24" s="426" customFormat="1" ht="14.1" customHeight="1">
      <c r="J35" s="427"/>
      <c r="K35" s="427"/>
    </row>
    <row r="36" spans="2:24" s="426" customFormat="1" ht="14.1" customHeight="1">
      <c r="J36" s="427"/>
      <c r="K36" s="427"/>
    </row>
    <row r="37" spans="2:24" s="426" customFormat="1" ht="14.1" customHeight="1">
      <c r="J37" s="427"/>
      <c r="K37" s="427"/>
    </row>
  </sheetData>
  <pageMargins left="0" right="0" top="1" bottom="0.5" header="0" footer="0"/>
  <pageSetup scale="53" orientation="landscape" r:id="rId1"/>
  <headerFooter alignWithMargins="0">
    <oddFooter xml:space="preserve">&amp;R&amp;A &amp;D &amp;T </oddFooter>
  </headerFooter>
</worksheet>
</file>

<file path=xl/worksheets/sheet5.xml><?xml version="1.0" encoding="utf-8"?>
<worksheet xmlns="http://schemas.openxmlformats.org/spreadsheetml/2006/main" xmlns:r="http://schemas.openxmlformats.org/officeDocument/2006/relationships">
  <sheetPr transitionEvaluation="1">
    <tabColor indexed="22"/>
    <pageSetUpPr fitToPage="1"/>
  </sheetPr>
  <dimension ref="A1:V37"/>
  <sheetViews>
    <sheetView showGridLines="0" zoomScaleNormal="100" workbookViewId="0"/>
  </sheetViews>
  <sheetFormatPr defaultColWidth="10.42578125" defaultRowHeight="12.9" customHeight="1"/>
  <cols>
    <col min="1" max="1" width="35.28515625" style="457" customWidth="1"/>
    <col min="2" max="14" width="17.5703125" style="451" customWidth="1"/>
    <col min="15" max="15" width="2.7109375" style="451" customWidth="1"/>
    <col min="16" max="16" width="47" style="451" customWidth="1"/>
    <col min="17" max="17" width="47.7109375" style="451" customWidth="1"/>
    <col min="18" max="18" width="9.85546875" style="451" customWidth="1"/>
    <col min="19" max="16384" width="10.42578125" style="451"/>
  </cols>
  <sheetData>
    <row r="1" spans="1:22" ht="12.9" customHeight="1">
      <c r="A1" s="143">
        <v>4</v>
      </c>
      <c r="P1" s="109"/>
    </row>
    <row r="2" spans="1:22" ht="12.9" customHeight="1">
      <c r="A2" s="456" t="s">
        <v>72</v>
      </c>
      <c r="B2" s="426"/>
      <c r="C2" s="426"/>
      <c r="D2" s="426"/>
      <c r="E2" s="426"/>
      <c r="F2" s="426"/>
      <c r="G2" s="426"/>
      <c r="H2" s="426"/>
      <c r="I2" s="426"/>
      <c r="J2" s="426"/>
      <c r="K2" s="426"/>
      <c r="L2" s="426"/>
      <c r="M2" s="426"/>
      <c r="N2" s="426"/>
      <c r="O2" s="426"/>
      <c r="P2" s="455" t="s">
        <v>72</v>
      </c>
      <c r="Q2" s="426"/>
      <c r="R2" s="426"/>
      <c r="S2" s="426"/>
      <c r="T2" s="426"/>
      <c r="U2" s="426"/>
      <c r="V2" s="426"/>
    </row>
    <row r="3" spans="1:22" ht="24" customHeight="1">
      <c r="A3" s="475" t="s">
        <v>450</v>
      </c>
      <c r="B3" s="426"/>
      <c r="C3" s="426"/>
      <c r="E3" s="427"/>
      <c r="F3" s="426"/>
      <c r="G3" s="426"/>
      <c r="H3" s="426"/>
      <c r="I3" s="426"/>
      <c r="J3" s="426"/>
      <c r="K3" s="426"/>
      <c r="L3" s="426"/>
      <c r="M3" s="426"/>
      <c r="N3" s="426"/>
      <c r="O3" s="426"/>
      <c r="P3" s="482" t="s">
        <v>449</v>
      </c>
      <c r="Q3" s="426"/>
      <c r="R3" s="426"/>
      <c r="S3" s="426"/>
      <c r="T3" s="426"/>
      <c r="U3" s="426"/>
      <c r="V3" s="426"/>
    </row>
    <row r="4" spans="1:22" ht="24" customHeight="1">
      <c r="A4" s="452" t="s">
        <v>422</v>
      </c>
      <c r="B4" s="426"/>
      <c r="C4" s="426"/>
      <c r="E4" s="427"/>
      <c r="F4" s="426"/>
      <c r="G4" s="426"/>
      <c r="H4" s="426"/>
      <c r="I4" s="426"/>
      <c r="J4" s="426"/>
      <c r="K4" s="426"/>
      <c r="L4" s="426"/>
      <c r="M4" s="426"/>
      <c r="N4" s="426"/>
      <c r="O4" s="426"/>
      <c r="P4" s="450" t="s">
        <v>421</v>
      </c>
      <c r="Q4" s="426"/>
      <c r="R4" s="426"/>
      <c r="S4" s="426"/>
      <c r="T4" s="426"/>
      <c r="U4" s="426"/>
      <c r="V4" s="426"/>
    </row>
    <row r="5" spans="1:22" ht="12.9" customHeight="1">
      <c r="A5" s="449"/>
      <c r="B5" s="436"/>
      <c r="C5" s="436"/>
      <c r="D5" s="481"/>
      <c r="E5" s="435"/>
      <c r="F5" s="436"/>
      <c r="G5" s="436"/>
      <c r="H5" s="16"/>
      <c r="I5" s="16"/>
      <c r="J5" s="16"/>
      <c r="K5" s="16"/>
      <c r="L5" s="436"/>
      <c r="M5" s="436"/>
      <c r="N5" s="436"/>
      <c r="O5" s="436"/>
      <c r="P5" s="436"/>
      <c r="Q5" s="426"/>
      <c r="R5" s="426"/>
      <c r="S5" s="426"/>
      <c r="T5" s="426"/>
      <c r="U5" s="426"/>
      <c r="V5" s="426"/>
    </row>
    <row r="6" spans="1:22" s="479" customFormat="1" ht="12.9" customHeight="1">
      <c r="A6" s="480"/>
      <c r="B6" s="448">
        <v>2000</v>
      </c>
      <c r="C6" s="448">
        <v>2001</v>
      </c>
      <c r="D6" s="448">
        <v>2002</v>
      </c>
      <c r="E6" s="448">
        <v>2003</v>
      </c>
      <c r="F6" s="445">
        <v>2004</v>
      </c>
      <c r="G6" s="445">
        <v>2005</v>
      </c>
      <c r="H6" s="447">
        <v>2006</v>
      </c>
      <c r="I6" s="446">
        <v>2007</v>
      </c>
      <c r="J6" s="446">
        <v>2008</v>
      </c>
      <c r="K6" s="446">
        <v>2009</v>
      </c>
      <c r="L6" s="445">
        <v>2010</v>
      </c>
      <c r="M6" s="445">
        <v>2011</v>
      </c>
      <c r="N6" s="445">
        <v>2012</v>
      </c>
      <c r="O6" s="445" t="s">
        <v>77</v>
      </c>
      <c r="P6" s="445"/>
      <c r="Q6" s="444"/>
      <c r="R6" s="444"/>
      <c r="S6" s="444"/>
      <c r="T6" s="444"/>
      <c r="U6" s="444"/>
      <c r="V6" s="444"/>
    </row>
    <row r="7" spans="1:22" ht="15.9" customHeight="1">
      <c r="A7" s="471"/>
      <c r="B7" s="426"/>
      <c r="C7" s="426"/>
      <c r="D7" s="426"/>
      <c r="E7" s="426"/>
      <c r="F7" s="426"/>
      <c r="G7" s="426"/>
      <c r="H7" s="16"/>
      <c r="I7" s="16"/>
      <c r="J7" s="16"/>
      <c r="K7" s="16"/>
      <c r="L7" s="426"/>
      <c r="M7" s="426"/>
      <c r="N7" s="426"/>
      <c r="O7" s="426"/>
      <c r="P7" s="426"/>
      <c r="Q7" s="426"/>
      <c r="R7" s="426"/>
      <c r="S7" s="426"/>
      <c r="T7" s="426"/>
      <c r="U7" s="426"/>
      <c r="V7" s="426"/>
    </row>
    <row r="8" spans="1:22" ht="15.9" customHeight="1">
      <c r="A8" s="471"/>
      <c r="B8" s="426"/>
      <c r="C8" s="426"/>
      <c r="D8" s="426"/>
      <c r="E8" s="426"/>
      <c r="F8" s="426"/>
      <c r="G8" s="426"/>
      <c r="H8" s="16"/>
      <c r="I8" s="16"/>
      <c r="J8" s="16"/>
      <c r="K8" s="16"/>
      <c r="L8" s="426"/>
      <c r="M8" s="426"/>
      <c r="N8" s="426"/>
      <c r="O8" s="426"/>
      <c r="P8" s="426"/>
      <c r="Q8" s="426"/>
      <c r="R8" s="426"/>
      <c r="S8" s="426"/>
      <c r="T8" s="426"/>
      <c r="U8" s="426"/>
      <c r="V8" s="426"/>
    </row>
    <row r="9" spans="1:22" ht="15.9" customHeight="1">
      <c r="A9" s="471"/>
      <c r="B9" s="426"/>
      <c r="C9" s="426"/>
      <c r="D9" s="426"/>
      <c r="E9" s="426"/>
      <c r="F9" s="426"/>
      <c r="G9" s="426"/>
      <c r="H9" s="16"/>
      <c r="I9" s="16"/>
      <c r="J9" s="16"/>
      <c r="K9" s="16"/>
      <c r="L9" s="426"/>
      <c r="M9" s="426"/>
      <c r="N9" s="426"/>
      <c r="O9" s="426"/>
      <c r="P9" s="426"/>
      <c r="Q9" s="426"/>
      <c r="R9" s="426"/>
      <c r="S9" s="426"/>
      <c r="T9" s="426"/>
      <c r="U9" s="426"/>
      <c r="V9" s="426"/>
    </row>
    <row r="10" spans="1:22" s="473" customFormat="1" ht="12.9" customHeight="1">
      <c r="A10" s="475" t="s">
        <v>448</v>
      </c>
      <c r="B10" s="474">
        <v>22571250917.58971</v>
      </c>
      <c r="C10" s="474">
        <v>22190222985.736038</v>
      </c>
      <c r="D10" s="474">
        <v>22472281257.92189</v>
      </c>
      <c r="E10" s="474">
        <v>24611179408.10754</v>
      </c>
      <c r="F10" s="474">
        <v>26056438325.247829</v>
      </c>
      <c r="G10" s="474">
        <v>27115008175.603241</v>
      </c>
      <c r="H10" s="474">
        <v>28157405238.854233</v>
      </c>
      <c r="I10" s="474">
        <v>30081162889.431198</v>
      </c>
      <c r="J10" s="474">
        <v>32064227412.1409</v>
      </c>
      <c r="K10" s="474">
        <v>30300878587.5686</v>
      </c>
      <c r="L10" s="474">
        <v>35441224246.264</v>
      </c>
      <c r="M10" s="474">
        <v>37734365441.087799</v>
      </c>
      <c r="N10" s="474">
        <v>36960996648.478699</v>
      </c>
      <c r="O10" s="476"/>
      <c r="P10" s="478" t="s">
        <v>447</v>
      </c>
      <c r="Q10" s="474"/>
      <c r="S10" s="474"/>
      <c r="U10" s="474"/>
      <c r="V10" s="474"/>
    </row>
    <row r="11" spans="1:22" ht="14.1" customHeight="1">
      <c r="A11" s="465" t="s">
        <v>446</v>
      </c>
      <c r="B11" s="464">
        <v>16349824054.186701</v>
      </c>
      <c r="C11" s="464">
        <v>16213457576.121599</v>
      </c>
      <c r="D11" s="464">
        <v>16209987183.1124</v>
      </c>
      <c r="E11" s="464">
        <v>16910379472.739401</v>
      </c>
      <c r="F11" s="464">
        <v>17596504315.286301</v>
      </c>
      <c r="G11" s="464">
        <v>17971924091.6791</v>
      </c>
      <c r="H11" s="464">
        <v>18835855544.068401</v>
      </c>
      <c r="I11" s="464">
        <v>19857064593.938099</v>
      </c>
      <c r="J11" s="464">
        <v>21119799320.640499</v>
      </c>
      <c r="K11" s="464">
        <v>20282252398.0951</v>
      </c>
      <c r="L11" s="464">
        <v>22937808012.133801</v>
      </c>
      <c r="M11" s="464">
        <v>23933466729.755199</v>
      </c>
      <c r="N11" s="464">
        <v>23643129392.042801</v>
      </c>
      <c r="O11" s="466"/>
      <c r="P11" s="477" t="s">
        <v>445</v>
      </c>
      <c r="Q11" s="464"/>
      <c r="S11" s="464"/>
      <c r="U11" s="464"/>
      <c r="V11" s="464"/>
    </row>
    <row r="12" spans="1:22" ht="14.1" customHeight="1">
      <c r="A12" s="465" t="s">
        <v>444</v>
      </c>
      <c r="B12" s="464">
        <v>6221426863.4030104</v>
      </c>
      <c r="C12" s="464">
        <v>5976765409.61444</v>
      </c>
      <c r="D12" s="464">
        <v>6262294074.8094902</v>
      </c>
      <c r="E12" s="464">
        <v>7700799935.3681402</v>
      </c>
      <c r="F12" s="464">
        <v>8459934009.9615297</v>
      </c>
      <c r="G12" s="464">
        <v>9143084083.9241409</v>
      </c>
      <c r="H12" s="464">
        <v>9321549694.7858295</v>
      </c>
      <c r="I12" s="464">
        <v>10224098295.493099</v>
      </c>
      <c r="J12" s="464">
        <v>10944428091.500401</v>
      </c>
      <c r="K12" s="464">
        <v>10018626189.473499</v>
      </c>
      <c r="L12" s="464">
        <v>12503416234.130199</v>
      </c>
      <c r="M12" s="464">
        <v>13800898711.3326</v>
      </c>
      <c r="N12" s="464">
        <v>13317867256.4359</v>
      </c>
      <c r="O12" s="466"/>
      <c r="P12" s="477" t="s">
        <v>443</v>
      </c>
      <c r="Q12" s="464"/>
      <c r="S12" s="464"/>
      <c r="U12" s="464"/>
      <c r="V12" s="464"/>
    </row>
    <row r="13" spans="1:22" ht="14.1" customHeight="1">
      <c r="A13" s="465"/>
      <c r="B13" s="464"/>
      <c r="C13" s="464"/>
      <c r="D13" s="464"/>
      <c r="E13" s="464"/>
      <c r="F13" s="464"/>
      <c r="G13" s="464"/>
      <c r="H13" s="464"/>
      <c r="I13" s="464"/>
      <c r="J13" s="464"/>
      <c r="K13" s="464"/>
      <c r="L13" s="464"/>
      <c r="M13" s="464"/>
      <c r="N13" s="464"/>
      <c r="O13" s="466"/>
      <c r="P13" s="465"/>
      <c r="Q13" s="464"/>
      <c r="S13" s="464"/>
      <c r="U13" s="464"/>
      <c r="V13" s="464"/>
    </row>
    <row r="14" spans="1:22" s="473" customFormat="1" ht="14.1" customHeight="1">
      <c r="A14" s="475" t="s">
        <v>442</v>
      </c>
      <c r="B14" s="474">
        <v>22571250917.589752</v>
      </c>
      <c r="C14" s="474">
        <v>22190222985.736061</v>
      </c>
      <c r="D14" s="474">
        <v>22472281257.92186</v>
      </c>
      <c r="E14" s="474">
        <v>24611179408.107601</v>
      </c>
      <c r="F14" s="474">
        <v>26056438325.247841</v>
      </c>
      <c r="G14" s="474">
        <v>27115008175.603142</v>
      </c>
      <c r="H14" s="474">
        <v>28157405238.854301</v>
      </c>
      <c r="I14" s="474">
        <v>30081162889.431129</v>
      </c>
      <c r="J14" s="474">
        <v>32064227412.14101</v>
      </c>
      <c r="K14" s="474">
        <v>30300878587.568527</v>
      </c>
      <c r="L14" s="474">
        <v>35441224246.263985</v>
      </c>
      <c r="M14" s="474">
        <v>37734365441.087845</v>
      </c>
      <c r="N14" s="474">
        <v>36960996648.478828</v>
      </c>
      <c r="O14" s="476"/>
      <c r="P14" s="475" t="s">
        <v>441</v>
      </c>
      <c r="Q14" s="474"/>
      <c r="S14" s="474"/>
      <c r="U14" s="474"/>
      <c r="V14" s="474"/>
    </row>
    <row r="15" spans="1:22" ht="14.1" customHeight="1">
      <c r="A15" s="458" t="s">
        <v>440</v>
      </c>
      <c r="B15" s="464">
        <v>14034981504.273041</v>
      </c>
      <c r="C15" s="464">
        <v>14770139060.483669</v>
      </c>
      <c r="D15" s="464">
        <v>14453738086.186932</v>
      </c>
      <c r="E15" s="464">
        <v>15641915722.728561</v>
      </c>
      <c r="F15" s="464">
        <v>16346651593.86735</v>
      </c>
      <c r="G15" s="464">
        <v>16319243060.544441</v>
      </c>
      <c r="H15" s="464">
        <v>16954720871.5935</v>
      </c>
      <c r="I15" s="464">
        <v>17831215742.295731</v>
      </c>
      <c r="J15" s="464">
        <v>19569257697.54171</v>
      </c>
      <c r="K15" s="464">
        <v>18967709625.436329</v>
      </c>
      <c r="L15" s="464">
        <v>21870900123.950382</v>
      </c>
      <c r="M15" s="464">
        <v>23780964582.953949</v>
      </c>
      <c r="N15" s="464">
        <v>23984333850.41433</v>
      </c>
      <c r="O15" s="466"/>
      <c r="P15" s="465" t="s">
        <v>439</v>
      </c>
      <c r="Q15" s="464"/>
      <c r="S15" s="464"/>
      <c r="U15" s="464"/>
      <c r="V15" s="464"/>
    </row>
    <row r="16" spans="1:22" ht="14.1" customHeight="1">
      <c r="A16" s="458" t="s">
        <v>438</v>
      </c>
      <c r="B16" s="464">
        <v>11382352589.605801</v>
      </c>
      <c r="C16" s="464">
        <v>11825038849.1786</v>
      </c>
      <c r="D16" s="464">
        <v>11335369325.9666</v>
      </c>
      <c r="E16" s="464">
        <v>12202270495.244801</v>
      </c>
      <c r="F16" s="464">
        <v>12841739851.6462</v>
      </c>
      <c r="G16" s="464">
        <v>13240335714.947001</v>
      </c>
      <c r="H16" s="464">
        <v>13622660330.2269</v>
      </c>
      <c r="I16" s="464">
        <v>14339047484.3295</v>
      </c>
      <c r="J16" s="464">
        <v>15358819277.488701</v>
      </c>
      <c r="K16" s="464">
        <v>15285627558.335899</v>
      </c>
      <c r="L16" s="464">
        <v>17351983798.199902</v>
      </c>
      <c r="M16" s="464">
        <v>18774203431.3825</v>
      </c>
      <c r="N16" s="464">
        <v>19355434049.5257</v>
      </c>
      <c r="O16" s="466"/>
      <c r="P16" s="472" t="s">
        <v>437</v>
      </c>
      <c r="Q16" s="464"/>
      <c r="S16" s="464"/>
      <c r="U16" s="464"/>
      <c r="V16" s="464"/>
    </row>
    <row r="17" spans="1:22" ht="14.1" customHeight="1">
      <c r="A17" s="468" t="s">
        <v>436</v>
      </c>
      <c r="B17" s="464">
        <v>1317689062</v>
      </c>
      <c r="C17" s="464">
        <v>1204410391</v>
      </c>
      <c r="D17" s="464">
        <v>1166277965</v>
      </c>
      <c r="E17" s="464">
        <v>1142952405.3399999</v>
      </c>
      <c r="F17" s="464">
        <v>1211889244.9310801</v>
      </c>
      <c r="G17" s="464">
        <v>1350659098.2</v>
      </c>
      <c r="H17" s="464">
        <v>1404547841</v>
      </c>
      <c r="I17" s="464">
        <v>1446684276</v>
      </c>
      <c r="J17" s="464">
        <v>1497318226</v>
      </c>
      <c r="K17" s="464">
        <v>1702049014.0651</v>
      </c>
      <c r="L17" s="464">
        <v>1906294895.7529199</v>
      </c>
      <c r="M17" s="464">
        <v>2007328525.2278199</v>
      </c>
      <c r="N17" s="464">
        <v>2428867515.52566</v>
      </c>
      <c r="O17" s="466"/>
      <c r="P17" s="467" t="s">
        <v>435</v>
      </c>
      <c r="Q17" s="464"/>
      <c r="S17" s="464"/>
      <c r="U17" s="464"/>
      <c r="V17" s="464"/>
    </row>
    <row r="18" spans="1:22" ht="14.1" customHeight="1">
      <c r="A18" s="468" t="s">
        <v>434</v>
      </c>
      <c r="B18" s="464">
        <v>10064663527.605801</v>
      </c>
      <c r="C18" s="464">
        <v>10620628458.1786</v>
      </c>
      <c r="D18" s="464">
        <v>10169091360.9666</v>
      </c>
      <c r="E18" s="464">
        <v>11059318089.9048</v>
      </c>
      <c r="F18" s="464">
        <v>11629850606.715099</v>
      </c>
      <c r="G18" s="464">
        <v>11889676616.747</v>
      </c>
      <c r="H18" s="464">
        <v>12218112489.2269</v>
      </c>
      <c r="I18" s="464">
        <v>12892363208.3295</v>
      </c>
      <c r="J18" s="464">
        <v>13861501051.488701</v>
      </c>
      <c r="K18" s="464">
        <v>13583578544.2708</v>
      </c>
      <c r="L18" s="464">
        <v>15445688902.447001</v>
      </c>
      <c r="M18" s="464">
        <v>16766874906.154699</v>
      </c>
      <c r="N18" s="464">
        <v>16926566534</v>
      </c>
      <c r="O18" s="466"/>
      <c r="P18" s="467" t="s">
        <v>433</v>
      </c>
      <c r="Q18" s="464"/>
      <c r="S18" s="464"/>
      <c r="U18" s="464"/>
      <c r="V18" s="464"/>
    </row>
    <row r="19" spans="1:22" ht="14.1" customHeight="1">
      <c r="A19" s="471" t="s">
        <v>432</v>
      </c>
      <c r="B19" s="464">
        <v>2652628914.6672401</v>
      </c>
      <c r="C19" s="464">
        <v>2945100211.3050699</v>
      </c>
      <c r="D19" s="464">
        <v>3118368760.2203302</v>
      </c>
      <c r="E19" s="464">
        <v>3439645227.4837599</v>
      </c>
      <c r="F19" s="464">
        <v>3504911742.2211499</v>
      </c>
      <c r="G19" s="464">
        <v>3078907345.5974398</v>
      </c>
      <c r="H19" s="464">
        <v>3332060541.3666</v>
      </c>
      <c r="I19" s="464">
        <v>3492168257.9662299</v>
      </c>
      <c r="J19" s="464">
        <v>4210438420.05301</v>
      </c>
      <c r="K19" s="464">
        <v>3682082067.10043</v>
      </c>
      <c r="L19" s="464">
        <v>4518916325.7504797</v>
      </c>
      <c r="M19" s="464">
        <v>5006761151.5714502</v>
      </c>
      <c r="N19" s="464">
        <v>4628899800.8886299</v>
      </c>
      <c r="O19" s="466"/>
      <c r="P19" s="470" t="s">
        <v>431</v>
      </c>
      <c r="Q19" s="464"/>
      <c r="S19" s="464"/>
      <c r="U19" s="464"/>
      <c r="V19" s="464"/>
    </row>
    <row r="20" spans="1:22" ht="14.1" customHeight="1">
      <c r="A20" s="458" t="s">
        <v>430</v>
      </c>
      <c r="B20" s="464">
        <v>205613754.66724199</v>
      </c>
      <c r="C20" s="464">
        <v>650516851.30506694</v>
      </c>
      <c r="D20" s="464">
        <v>862346310.73704505</v>
      </c>
      <c r="E20" s="464">
        <v>902481694.70999599</v>
      </c>
      <c r="F20" s="464">
        <v>852721732.79382801</v>
      </c>
      <c r="G20" s="464">
        <v>354288666.16150099</v>
      </c>
      <c r="H20" s="464">
        <v>496797684.87320697</v>
      </c>
      <c r="I20" s="464">
        <v>304218695.409163</v>
      </c>
      <c r="J20" s="464">
        <v>454656663.309964</v>
      </c>
      <c r="K20" s="464">
        <v>185863507.37751001</v>
      </c>
      <c r="L20" s="464">
        <v>263884857.473692</v>
      </c>
      <c r="M20" s="464">
        <v>283676221.78421903</v>
      </c>
      <c r="N20" s="464">
        <v>269492410.69500798</v>
      </c>
      <c r="O20" s="466"/>
      <c r="P20" s="469" t="s">
        <v>429</v>
      </c>
      <c r="Q20" s="464"/>
      <c r="S20" s="464"/>
      <c r="U20" s="464"/>
      <c r="V20" s="464"/>
    </row>
    <row r="21" spans="1:22" ht="14.1" customHeight="1">
      <c r="A21" s="468" t="s">
        <v>428</v>
      </c>
      <c r="B21" s="464">
        <v>2447015160</v>
      </c>
      <c r="C21" s="464">
        <v>2294583360</v>
      </c>
      <c r="D21" s="464">
        <v>2256022449.4832902</v>
      </c>
      <c r="E21" s="464">
        <v>2537163532.7737598</v>
      </c>
      <c r="F21" s="464">
        <v>2652190009.42732</v>
      </c>
      <c r="G21" s="464">
        <v>2724618679.4359398</v>
      </c>
      <c r="H21" s="464">
        <v>2835262856.4933901</v>
      </c>
      <c r="I21" s="464">
        <v>3187949562.5570698</v>
      </c>
      <c r="J21" s="464">
        <v>3755781756.7430501</v>
      </c>
      <c r="K21" s="464">
        <v>3496218559.7229199</v>
      </c>
      <c r="L21" s="464">
        <v>4255031468.2767901</v>
      </c>
      <c r="M21" s="464">
        <v>4723084929.78724</v>
      </c>
      <c r="N21" s="464">
        <v>4359407390.1936197</v>
      </c>
      <c r="O21" s="466"/>
      <c r="P21" s="467" t="s">
        <v>427</v>
      </c>
      <c r="Q21" s="464"/>
      <c r="S21" s="464"/>
      <c r="U21" s="464"/>
      <c r="V21" s="464"/>
    </row>
    <row r="22" spans="1:22" ht="14.1" customHeight="1">
      <c r="A22" s="458" t="s">
        <v>426</v>
      </c>
      <c r="B22" s="464">
        <v>8536269413.3167105</v>
      </c>
      <c r="C22" s="464">
        <v>7420083925.2523899</v>
      </c>
      <c r="D22" s="464">
        <v>8018543171.73493</v>
      </c>
      <c r="E22" s="464">
        <v>8969263685.3790398</v>
      </c>
      <c r="F22" s="464">
        <v>9709786731.3804893</v>
      </c>
      <c r="G22" s="464">
        <v>10795765115.058701</v>
      </c>
      <c r="H22" s="464">
        <v>11202684367.260799</v>
      </c>
      <c r="I22" s="464">
        <v>12249947147.135401</v>
      </c>
      <c r="J22" s="464">
        <v>12494969714.5993</v>
      </c>
      <c r="K22" s="464">
        <v>11333168962.1322</v>
      </c>
      <c r="L22" s="464">
        <v>13570324122.313601</v>
      </c>
      <c r="M22" s="464">
        <v>13953400858.1339</v>
      </c>
      <c r="N22" s="464">
        <v>12976662798.064501</v>
      </c>
      <c r="O22" s="466"/>
      <c r="P22" s="465" t="s">
        <v>425</v>
      </c>
      <c r="Q22" s="464"/>
      <c r="S22" s="464"/>
      <c r="U22" s="464"/>
      <c r="V22" s="464"/>
    </row>
    <row r="23" spans="1:22" ht="14.1" customHeight="1">
      <c r="A23" s="463"/>
      <c r="B23" s="462"/>
      <c r="C23" s="462"/>
      <c r="D23" s="462"/>
      <c r="E23" s="436"/>
      <c r="F23" s="436"/>
      <c r="G23" s="436"/>
      <c r="H23" s="436"/>
      <c r="I23" s="436"/>
      <c r="J23" s="436"/>
      <c r="K23" s="436"/>
      <c r="L23" s="436"/>
      <c r="M23" s="436"/>
      <c r="N23" s="436"/>
      <c r="O23" s="436"/>
      <c r="P23" s="436"/>
      <c r="Q23" s="426"/>
      <c r="R23" s="426"/>
      <c r="S23" s="426"/>
      <c r="T23" s="426"/>
      <c r="U23" s="426"/>
      <c r="V23" s="426"/>
    </row>
    <row r="24" spans="1:22" ht="14.1" customHeight="1">
      <c r="A24" s="460"/>
      <c r="B24" s="461"/>
      <c r="C24" s="461"/>
      <c r="D24" s="461"/>
      <c r="E24" s="426"/>
      <c r="F24" s="426"/>
      <c r="G24" s="426"/>
      <c r="H24" s="426"/>
      <c r="I24" s="426"/>
      <c r="J24" s="426"/>
      <c r="K24" s="426"/>
      <c r="L24" s="426"/>
      <c r="M24" s="426"/>
      <c r="N24" s="426"/>
      <c r="O24" s="426"/>
      <c r="P24" s="426"/>
      <c r="Q24" s="426"/>
      <c r="R24" s="426"/>
      <c r="S24" s="426"/>
      <c r="T24" s="426"/>
      <c r="U24" s="426"/>
      <c r="V24" s="426"/>
    </row>
    <row r="25" spans="1:22" ht="14.1" customHeight="1">
      <c r="A25" s="458" t="s">
        <v>250</v>
      </c>
      <c r="B25" s="426"/>
      <c r="C25" s="426"/>
      <c r="D25" s="426"/>
      <c r="E25" s="426"/>
      <c r="F25" s="426"/>
      <c r="G25" s="426"/>
      <c r="H25" s="426"/>
      <c r="I25" s="426"/>
      <c r="J25" s="426"/>
      <c r="K25" s="426"/>
      <c r="L25" s="426"/>
      <c r="M25" s="426"/>
      <c r="N25" s="426"/>
      <c r="O25" s="426"/>
      <c r="P25" s="426"/>
      <c r="Q25" s="426"/>
      <c r="R25" s="426"/>
      <c r="S25" s="426"/>
      <c r="T25" s="426"/>
      <c r="U25" s="426"/>
      <c r="V25" s="426"/>
    </row>
    <row r="26" spans="1:22" ht="14.1" customHeight="1">
      <c r="A26" s="458" t="s">
        <v>394</v>
      </c>
      <c r="B26" s="461"/>
      <c r="C26" s="461"/>
      <c r="D26" s="461"/>
      <c r="E26" s="426"/>
      <c r="F26" s="426"/>
      <c r="G26" s="426"/>
      <c r="H26" s="426"/>
      <c r="I26" s="426"/>
      <c r="J26" s="426"/>
      <c r="K26" s="426"/>
      <c r="L26" s="426"/>
      <c r="M26" s="426"/>
      <c r="N26" s="426"/>
      <c r="O26" s="426"/>
      <c r="P26" s="426"/>
      <c r="Q26" s="426"/>
      <c r="R26" s="426"/>
      <c r="S26" s="426"/>
      <c r="T26" s="426"/>
      <c r="U26" s="426"/>
      <c r="V26" s="426"/>
    </row>
    <row r="27" spans="1:22" ht="14.1" customHeight="1">
      <c r="A27" s="460"/>
      <c r="B27" s="426"/>
      <c r="C27" s="426"/>
      <c r="D27" s="426"/>
      <c r="E27" s="426"/>
      <c r="F27" s="426"/>
      <c r="G27" s="426"/>
      <c r="H27" s="426"/>
      <c r="I27" s="426"/>
      <c r="J27" s="426"/>
      <c r="K27" s="426"/>
      <c r="L27" s="426"/>
      <c r="M27" s="426"/>
      <c r="N27" s="426"/>
      <c r="O27" s="426"/>
      <c r="P27" s="426"/>
      <c r="Q27" s="426"/>
      <c r="R27" s="426"/>
      <c r="S27" s="426"/>
      <c r="T27" s="426"/>
      <c r="U27" s="426"/>
      <c r="V27" s="426"/>
    </row>
    <row r="28" spans="1:22" s="459" customFormat="1" ht="14.1" customHeight="1">
      <c r="A28" s="458" t="s">
        <v>245</v>
      </c>
      <c r="B28" s="427"/>
      <c r="C28" s="427"/>
      <c r="D28" s="427"/>
      <c r="E28" s="427"/>
      <c r="F28" s="427"/>
      <c r="G28" s="427"/>
      <c r="H28" s="427"/>
      <c r="I28" s="427"/>
      <c r="J28" s="427"/>
      <c r="K28" s="427"/>
      <c r="L28" s="427"/>
      <c r="M28" s="427"/>
      <c r="N28" s="427"/>
      <c r="O28" s="427"/>
      <c r="P28" s="427"/>
      <c r="Q28" s="427"/>
      <c r="R28" s="427"/>
      <c r="S28" s="427"/>
      <c r="T28" s="427"/>
      <c r="U28" s="427"/>
      <c r="V28" s="427"/>
    </row>
    <row r="29" spans="1:22" ht="14.1" customHeight="1">
      <c r="A29" s="458" t="s">
        <v>106</v>
      </c>
    </row>
    <row r="30" spans="1:22" ht="14.1" customHeight="1"/>
    <row r="31" spans="1:22" ht="14.1" customHeight="1"/>
    <row r="32" spans="1:22" ht="14.1" customHeight="1"/>
    <row r="33" s="451" customFormat="1" ht="14.1" customHeight="1"/>
    <row r="34" s="451" customFormat="1" ht="14.1" customHeight="1"/>
    <row r="35" s="451" customFormat="1" ht="14.1" customHeight="1"/>
    <row r="36" s="451" customFormat="1" ht="14.1" customHeight="1"/>
    <row r="37" s="451" customFormat="1" ht="14.1" customHeight="1"/>
  </sheetData>
  <pageMargins left="0" right="0" top="1" bottom="0.5" header="0" footer="0"/>
  <pageSetup scale="56" orientation="landscape" r:id="rId1"/>
  <headerFooter alignWithMargins="0">
    <oddFooter xml:space="preserve">&amp;R&amp;A &amp;D &amp;T </oddFooter>
  </headerFooter>
</worksheet>
</file>

<file path=xl/worksheets/sheet6.xml><?xml version="1.0" encoding="utf-8"?>
<worksheet xmlns="http://schemas.openxmlformats.org/spreadsheetml/2006/main" xmlns:r="http://schemas.openxmlformats.org/officeDocument/2006/relationships">
  <sheetPr codeName="Sheet4" enableFormatConditionsCalculation="0">
    <pageSetUpPr fitToPage="1"/>
  </sheetPr>
  <dimension ref="A1:R53"/>
  <sheetViews>
    <sheetView showGridLines="0" workbookViewId="0"/>
  </sheetViews>
  <sheetFormatPr defaultColWidth="9.28515625" defaultRowHeight="10.199999999999999"/>
  <cols>
    <col min="1" max="1" width="26.42578125" style="1" customWidth="1"/>
    <col min="2" max="4" width="8.85546875" style="1" customWidth="1"/>
    <col min="5" max="5" width="8.85546875" style="43" customWidth="1"/>
    <col min="6" max="14" width="8.85546875" style="1" customWidth="1"/>
    <col min="15" max="15" width="2.7109375" style="1" customWidth="1"/>
    <col min="16" max="16" width="39.28515625" style="1" customWidth="1"/>
    <col min="17" max="17" width="7.7109375" style="1" customWidth="1"/>
    <col min="18" max="16384" width="9.28515625" style="1"/>
  </cols>
  <sheetData>
    <row r="1" spans="1:16" s="106" customFormat="1">
      <c r="A1" s="143">
        <v>5</v>
      </c>
      <c r="E1" s="208"/>
      <c r="P1" s="109"/>
    </row>
    <row r="2" spans="1:16">
      <c r="A2" s="44" t="s">
        <v>72</v>
      </c>
      <c r="B2" s="45"/>
      <c r="C2" s="45"/>
      <c r="E2" s="46"/>
      <c r="P2" s="178" t="s">
        <v>72</v>
      </c>
    </row>
    <row r="3" spans="1:16">
      <c r="A3" s="44" t="s">
        <v>40</v>
      </c>
      <c r="B3" s="45"/>
      <c r="C3" s="45"/>
      <c r="E3" s="46"/>
      <c r="P3" s="179" t="s">
        <v>145</v>
      </c>
    </row>
    <row r="4" spans="1:16">
      <c r="A4" s="47"/>
      <c r="B4" s="45"/>
      <c r="C4" s="45"/>
      <c r="E4" s="46"/>
    </row>
    <row r="5" spans="1:16">
      <c r="A5" s="55"/>
      <c r="B5" s="55"/>
      <c r="C5" s="55"/>
      <c r="D5" s="12"/>
      <c r="E5" s="51"/>
      <c r="F5" s="12"/>
      <c r="G5" s="12"/>
      <c r="H5" s="12"/>
      <c r="I5" s="12"/>
      <c r="J5" s="12"/>
      <c r="K5" s="12"/>
      <c r="L5" s="12"/>
      <c r="M5" s="10"/>
      <c r="N5" s="10"/>
      <c r="O5" s="10"/>
      <c r="P5" s="10"/>
    </row>
    <row r="6" spans="1:16">
      <c r="A6" s="47"/>
      <c r="B6" s="127" t="s">
        <v>95</v>
      </c>
      <c r="C6" s="127" t="s">
        <v>96</v>
      </c>
      <c r="D6" s="127" t="s">
        <v>97</v>
      </c>
      <c r="E6" s="127" t="s">
        <v>98</v>
      </c>
      <c r="F6" s="127" t="s">
        <v>99</v>
      </c>
      <c r="G6" s="127" t="s">
        <v>100</v>
      </c>
      <c r="H6" s="127" t="s">
        <v>144</v>
      </c>
      <c r="I6" s="127" t="s">
        <v>2</v>
      </c>
      <c r="J6" s="127" t="s">
        <v>3</v>
      </c>
      <c r="K6" s="127" t="s">
        <v>4</v>
      </c>
      <c r="L6" s="127" t="s">
        <v>150</v>
      </c>
      <c r="M6" s="202" t="s">
        <v>153</v>
      </c>
      <c r="N6" s="202" t="s">
        <v>154</v>
      </c>
      <c r="O6" s="126"/>
      <c r="P6" s="126"/>
    </row>
    <row r="7" spans="1:16" s="94" customFormat="1" ht="24" customHeight="1">
      <c r="A7" s="125"/>
      <c r="B7" s="123">
        <v>2000</v>
      </c>
      <c r="C7" s="124">
        <v>2001</v>
      </c>
      <c r="D7" s="124">
        <v>2002</v>
      </c>
      <c r="E7" s="124">
        <v>2003</v>
      </c>
      <c r="F7" s="125">
        <v>2004</v>
      </c>
      <c r="G7" s="125">
        <v>2005</v>
      </c>
      <c r="H7" s="125">
        <v>2006</v>
      </c>
      <c r="I7" s="125">
        <v>2007</v>
      </c>
      <c r="J7" s="125">
        <v>2008</v>
      </c>
      <c r="K7" s="125">
        <v>2009</v>
      </c>
      <c r="L7" s="125">
        <v>2010</v>
      </c>
      <c r="M7" s="203">
        <v>2011</v>
      </c>
      <c r="N7" s="203">
        <v>2012</v>
      </c>
      <c r="O7" s="125" t="s">
        <v>77</v>
      </c>
      <c r="P7" s="125"/>
    </row>
    <row r="8" spans="1:16" s="10" customFormat="1">
      <c r="A8" s="47"/>
      <c r="B8" s="47"/>
      <c r="C8" s="47"/>
      <c r="D8" s="48"/>
      <c r="E8" s="49"/>
    </row>
    <row r="9" spans="1:16" s="106" customFormat="1">
      <c r="A9" s="104"/>
      <c r="B9" s="104"/>
      <c r="C9" s="104"/>
      <c r="D9" s="104"/>
      <c r="E9" s="105"/>
      <c r="F9" s="105"/>
    </row>
    <row r="10" spans="1:16" s="106" customFormat="1">
      <c r="A10" s="107" t="s">
        <v>55</v>
      </c>
      <c r="B10" s="104"/>
      <c r="C10" s="104"/>
      <c r="D10" s="104"/>
      <c r="E10" s="105"/>
      <c r="F10" s="105"/>
      <c r="I10" s="162" t="s">
        <v>151</v>
      </c>
      <c r="P10" s="107" t="s">
        <v>108</v>
      </c>
    </row>
    <row r="11" spans="1:16" s="106" customFormat="1">
      <c r="A11" s="107"/>
      <c r="B11" s="104"/>
      <c r="C11" s="104"/>
      <c r="D11" s="104"/>
      <c r="E11" s="105"/>
      <c r="F11" s="105"/>
      <c r="P11" s="107"/>
    </row>
    <row r="12" spans="1:16">
      <c r="A12" s="59" t="s">
        <v>38</v>
      </c>
      <c r="B12" s="159">
        <v>3061.1357119999998</v>
      </c>
      <c r="C12" s="159">
        <v>3417.5133419999997</v>
      </c>
      <c r="D12" s="159">
        <v>3559.6177630000002</v>
      </c>
      <c r="E12" s="159">
        <v>3845.3405650099999</v>
      </c>
      <c r="F12" s="159">
        <v>3995.3455551930988</v>
      </c>
      <c r="G12" s="180">
        <v>3990.476982701588</v>
      </c>
      <c r="H12" s="180">
        <v>4134.642621</v>
      </c>
      <c r="I12" s="180">
        <v>4727.5004119999994</v>
      </c>
      <c r="J12" s="180">
        <v>5161.4478570617148</v>
      </c>
      <c r="K12" s="180">
        <v>4267.9828269999998</v>
      </c>
      <c r="L12" s="149">
        <f t="shared" ref="L12:M12" si="0">SUM(L13:L16)</f>
        <v>5729.2201148253844</v>
      </c>
      <c r="M12" s="149">
        <f t="shared" si="0"/>
        <v>5943.4260746919417</v>
      </c>
      <c r="N12" s="149">
        <f>SUM(N13:N16)</f>
        <v>4751.202695884117</v>
      </c>
      <c r="P12" s="59" t="s">
        <v>38</v>
      </c>
    </row>
    <row r="13" spans="1:16">
      <c r="A13" s="147" t="s">
        <v>5</v>
      </c>
      <c r="B13" s="60">
        <v>1980.981661</v>
      </c>
      <c r="C13" s="60">
        <v>2352.6848439999999</v>
      </c>
      <c r="D13" s="60">
        <v>2467.0703210000001</v>
      </c>
      <c r="E13" s="58">
        <v>2757.4828109999999</v>
      </c>
      <c r="F13" s="58">
        <v>2838.8696586560518</v>
      </c>
      <c r="G13" s="180">
        <v>2684.907091511458</v>
      </c>
      <c r="H13" s="180">
        <v>2717.6918340000002</v>
      </c>
      <c r="I13" s="180">
        <v>3372.6555659999999</v>
      </c>
      <c r="J13" s="180">
        <v>3726.7844000617147</v>
      </c>
      <c r="K13" s="180">
        <v>2795.0883009999998</v>
      </c>
      <c r="L13" s="149">
        <v>4188.4398176193599</v>
      </c>
      <c r="M13" s="149">
        <v>4481.6306048527149</v>
      </c>
      <c r="N13" s="149">
        <v>3213.3291436793966</v>
      </c>
      <c r="P13" s="147" t="s">
        <v>6</v>
      </c>
    </row>
    <row r="14" spans="1:16">
      <c r="A14" s="147" t="s">
        <v>7</v>
      </c>
      <c r="B14" s="60">
        <v>765.45601099999999</v>
      </c>
      <c r="C14" s="60">
        <v>778.24138900000003</v>
      </c>
      <c r="D14" s="60">
        <v>807.82514600000002</v>
      </c>
      <c r="E14" s="58">
        <v>797.84422700000005</v>
      </c>
      <c r="F14" s="58">
        <v>857.75137812236721</v>
      </c>
      <c r="G14" s="180">
        <v>987.24438062961781</v>
      </c>
      <c r="H14" s="180">
        <v>1092.326971</v>
      </c>
      <c r="I14" s="180">
        <v>1022.313114</v>
      </c>
      <c r="J14" s="180">
        <v>1089.0376450000001</v>
      </c>
      <c r="K14" s="180">
        <v>1141.3114519999999</v>
      </c>
      <c r="L14" s="149">
        <v>1238.322925521657</v>
      </c>
      <c r="M14" s="149">
        <v>1150.4019977819444</v>
      </c>
      <c r="N14" s="149">
        <v>1219.426117648861</v>
      </c>
      <c r="P14" s="147" t="s">
        <v>8</v>
      </c>
    </row>
    <row r="15" spans="1:16">
      <c r="A15" s="147" t="s">
        <v>9</v>
      </c>
      <c r="B15" s="60">
        <v>300.58782300000001</v>
      </c>
      <c r="C15" s="60">
        <v>272.66272400000003</v>
      </c>
      <c r="D15" s="60">
        <v>271.28179899999998</v>
      </c>
      <c r="E15" s="58">
        <v>276.70743498000002</v>
      </c>
      <c r="F15" s="58">
        <v>285.28536546437999</v>
      </c>
      <c r="G15" s="180">
        <v>304.68477031595785</v>
      </c>
      <c r="H15" s="180">
        <v>310.77846499999998</v>
      </c>
      <c r="I15" s="180">
        <v>318.54792700000002</v>
      </c>
      <c r="J15" s="180">
        <v>331.50216899999998</v>
      </c>
      <c r="K15" s="180">
        <v>317.24757599999998</v>
      </c>
      <c r="L15" s="149">
        <v>288.69529392266861</v>
      </c>
      <c r="M15" s="149">
        <v>297.3561527403487</v>
      </c>
      <c r="N15" s="149">
        <v>304.19534425337667</v>
      </c>
      <c r="P15" s="147" t="s">
        <v>10</v>
      </c>
    </row>
    <row r="16" spans="1:16">
      <c r="A16" s="147" t="s">
        <v>11</v>
      </c>
      <c r="B16" s="60">
        <v>14.110217</v>
      </c>
      <c r="C16" s="60">
        <v>13.924384999999999</v>
      </c>
      <c r="D16" s="60">
        <v>13.440497000000001</v>
      </c>
      <c r="E16" s="58">
        <v>13.306092029999997</v>
      </c>
      <c r="F16" s="58">
        <v>13.4391529503</v>
      </c>
      <c r="G16" s="180">
        <v>13.640740244554497</v>
      </c>
      <c r="H16" s="180">
        <v>13.845351000000001</v>
      </c>
      <c r="I16" s="180">
        <v>13.983805</v>
      </c>
      <c r="J16" s="180">
        <v>14.123643</v>
      </c>
      <c r="K16" s="180">
        <v>14.335497999999999</v>
      </c>
      <c r="L16" s="149">
        <v>13.762077761699121</v>
      </c>
      <c r="M16" s="149">
        <v>14.037319316933099</v>
      </c>
      <c r="N16" s="149">
        <v>14.252090302482175</v>
      </c>
      <c r="P16" s="147" t="s">
        <v>12</v>
      </c>
    </row>
    <row r="17" spans="1:16">
      <c r="A17" s="57"/>
      <c r="B17" s="184"/>
      <c r="C17" s="184"/>
      <c r="D17" s="184"/>
      <c r="E17" s="58"/>
      <c r="F17" s="58"/>
      <c r="G17" s="181"/>
      <c r="H17" s="181"/>
      <c r="I17" s="181"/>
      <c r="J17" s="181"/>
      <c r="K17" s="181"/>
      <c r="L17" s="185"/>
      <c r="M17" s="185"/>
      <c r="N17" s="185"/>
      <c r="P17" s="57"/>
    </row>
    <row r="18" spans="1:16" s="106" customFormat="1">
      <c r="A18" s="107"/>
      <c r="B18" s="186"/>
      <c r="C18" s="186"/>
      <c r="D18" s="186"/>
      <c r="E18" s="105"/>
      <c r="F18" s="105"/>
      <c r="G18" s="187"/>
      <c r="H18" s="187"/>
      <c r="I18" s="187"/>
      <c r="J18" s="187"/>
      <c r="K18" s="187"/>
      <c r="L18" s="187"/>
      <c r="M18" s="187"/>
      <c r="N18" s="187"/>
      <c r="P18" s="59"/>
    </row>
    <row r="19" spans="1:16" s="106" customFormat="1">
      <c r="A19" s="107" t="s">
        <v>56</v>
      </c>
      <c r="B19" s="187"/>
      <c r="C19" s="186"/>
      <c r="D19" s="186"/>
      <c r="E19" s="105"/>
      <c r="F19" s="105"/>
      <c r="I19" s="188" t="s">
        <v>152</v>
      </c>
      <c r="J19" s="187"/>
      <c r="K19" s="187"/>
      <c r="L19" s="187"/>
      <c r="M19" s="187"/>
      <c r="N19" s="187"/>
      <c r="P19" s="107" t="s">
        <v>146</v>
      </c>
    </row>
    <row r="20" spans="1:16">
      <c r="A20" s="57"/>
      <c r="B20" s="184"/>
      <c r="C20" s="184"/>
      <c r="D20" s="184"/>
      <c r="E20" s="58"/>
      <c r="F20" s="58"/>
      <c r="G20" s="189"/>
      <c r="H20" s="189"/>
      <c r="I20" s="189"/>
      <c r="J20" s="189"/>
      <c r="K20" s="189"/>
      <c r="L20" s="185"/>
      <c r="M20" s="185"/>
      <c r="N20" s="185"/>
      <c r="P20" s="148"/>
    </row>
    <row r="21" spans="1:16">
      <c r="A21" s="147" t="s">
        <v>41</v>
      </c>
      <c r="B21" s="61">
        <v>246.59399999999999</v>
      </c>
      <c r="C21" s="61">
        <v>294.44400000000002</v>
      </c>
      <c r="D21" s="61">
        <v>123.667</v>
      </c>
      <c r="E21" s="58">
        <v>172.76</v>
      </c>
      <c r="F21" s="58">
        <v>330</v>
      </c>
      <c r="G21" s="61">
        <v>198</v>
      </c>
      <c r="H21" s="61">
        <v>180</v>
      </c>
      <c r="I21" s="180">
        <v>105</v>
      </c>
      <c r="J21" s="180">
        <v>63.76</v>
      </c>
      <c r="K21" s="180">
        <v>18</v>
      </c>
      <c r="L21" s="149">
        <v>15.054</v>
      </c>
      <c r="M21" s="149">
        <v>30.611999999999998</v>
      </c>
      <c r="N21" s="149" t="s">
        <v>78</v>
      </c>
      <c r="P21" s="147" t="s">
        <v>13</v>
      </c>
    </row>
    <row r="22" spans="1:16">
      <c r="A22" s="147" t="s">
        <v>42</v>
      </c>
      <c r="B22" s="61">
        <v>101.04900000000001</v>
      </c>
      <c r="C22" s="61">
        <v>106.179</v>
      </c>
      <c r="D22" s="61">
        <v>104.973</v>
      </c>
      <c r="E22" s="58">
        <v>110.25</v>
      </c>
      <c r="F22" s="58">
        <v>125</v>
      </c>
      <c r="G22" s="61">
        <v>102</v>
      </c>
      <c r="H22" s="61">
        <v>126</v>
      </c>
      <c r="I22" s="180">
        <v>130</v>
      </c>
      <c r="J22" s="180">
        <v>144.69200000000001</v>
      </c>
      <c r="K22" s="180">
        <v>215</v>
      </c>
      <c r="L22" s="149">
        <v>315.21300000000002</v>
      </c>
      <c r="M22" s="149">
        <v>408.24599999999998</v>
      </c>
      <c r="N22" s="149" t="s">
        <v>78</v>
      </c>
      <c r="P22" s="147" t="s">
        <v>14</v>
      </c>
    </row>
    <row r="23" spans="1:16">
      <c r="A23" s="147" t="s">
        <v>43</v>
      </c>
      <c r="B23" s="61">
        <v>96.054000000000002</v>
      </c>
      <c r="C23" s="61">
        <v>130.929</v>
      </c>
      <c r="D23" s="61">
        <v>124.383</v>
      </c>
      <c r="E23" s="58">
        <v>106.33199999999999</v>
      </c>
      <c r="F23" s="50">
        <v>166.93199999999999</v>
      </c>
      <c r="G23" s="180">
        <v>134.54</v>
      </c>
      <c r="H23" s="180">
        <v>165.49</v>
      </c>
      <c r="I23" s="180" t="s">
        <v>78</v>
      </c>
      <c r="J23" s="180">
        <v>43.39</v>
      </c>
      <c r="K23" s="180">
        <v>44.511000000000003</v>
      </c>
      <c r="L23" s="149">
        <v>42.857999999999997</v>
      </c>
      <c r="M23" s="149">
        <v>45.405999999999999</v>
      </c>
      <c r="N23" s="149" t="s">
        <v>78</v>
      </c>
      <c r="P23" s="147" t="s">
        <v>15</v>
      </c>
    </row>
    <row r="24" spans="1:16">
      <c r="A24" s="147" t="s">
        <v>107</v>
      </c>
      <c r="B24" s="61">
        <v>2244.9</v>
      </c>
      <c r="C24" s="61">
        <v>2396.1799999999998</v>
      </c>
      <c r="D24" s="61">
        <v>3007.212</v>
      </c>
      <c r="E24" s="58">
        <v>3260.4749999999999</v>
      </c>
      <c r="F24" s="58">
        <v>3637</v>
      </c>
      <c r="G24" s="180">
        <v>3020</v>
      </c>
      <c r="H24" s="180">
        <v>3200</v>
      </c>
      <c r="I24" s="180">
        <v>4100</v>
      </c>
      <c r="J24" s="180">
        <v>5084.0280000000002</v>
      </c>
      <c r="K24" s="180">
        <v>4800</v>
      </c>
      <c r="L24" s="149">
        <v>5130.9409999999998</v>
      </c>
      <c r="M24" s="149">
        <v>5339.01</v>
      </c>
      <c r="N24" s="149" t="s">
        <v>78</v>
      </c>
      <c r="P24" s="147" t="s">
        <v>16</v>
      </c>
    </row>
    <row r="25" spans="1:16">
      <c r="A25" s="147" t="s">
        <v>44</v>
      </c>
      <c r="B25" s="60">
        <v>653.70299999999997</v>
      </c>
      <c r="C25" s="60">
        <v>843.27300000000002</v>
      </c>
      <c r="D25" s="60">
        <v>908.77599999999995</v>
      </c>
      <c r="E25" s="58">
        <v>1014.672</v>
      </c>
      <c r="F25" s="58">
        <v>1153.4960000000001</v>
      </c>
      <c r="G25" s="60">
        <v>1294.5329999999999</v>
      </c>
      <c r="H25" s="60">
        <v>1652.6880000000001</v>
      </c>
      <c r="I25" s="180">
        <v>1250</v>
      </c>
      <c r="J25" s="180">
        <v>1425</v>
      </c>
      <c r="K25" s="180">
        <v>1857.84</v>
      </c>
      <c r="L25" s="149">
        <v>3108.8209999999999</v>
      </c>
      <c r="M25" s="149">
        <v>3345.877</v>
      </c>
      <c r="N25" s="149" t="s">
        <v>78</v>
      </c>
      <c r="P25" s="147" t="s">
        <v>17</v>
      </c>
    </row>
    <row r="26" spans="1:16">
      <c r="A26" s="147" t="s">
        <v>45</v>
      </c>
      <c r="B26" s="60">
        <v>2860.9319999999998</v>
      </c>
      <c r="C26" s="60">
        <v>3004.5169999999998</v>
      </c>
      <c r="D26" s="60">
        <v>3028.6219999999998</v>
      </c>
      <c r="E26" s="58">
        <v>2831.0010000000002</v>
      </c>
      <c r="F26" s="58">
        <v>2867.2669999999998</v>
      </c>
      <c r="G26" s="60">
        <v>2741.32</v>
      </c>
      <c r="H26" s="60">
        <v>2726.32</v>
      </c>
      <c r="I26" s="180">
        <v>2495.5839999999998</v>
      </c>
      <c r="J26" s="180">
        <v>2218.5309999999999</v>
      </c>
      <c r="K26" s="180">
        <v>2610</v>
      </c>
      <c r="L26" s="149">
        <v>2624.0839999999998</v>
      </c>
      <c r="M26" s="149">
        <v>2453.837</v>
      </c>
      <c r="N26" s="149" t="s">
        <v>78</v>
      </c>
      <c r="P26" s="147" t="s">
        <v>18</v>
      </c>
    </row>
    <row r="27" spans="1:16">
      <c r="A27" s="147" t="s">
        <v>19</v>
      </c>
      <c r="B27" s="60">
        <v>36.624000000000002</v>
      </c>
      <c r="C27" s="60">
        <v>48.884999999999998</v>
      </c>
      <c r="D27" s="60">
        <v>52.615000000000002</v>
      </c>
      <c r="E27" s="58">
        <v>56.378999999999998</v>
      </c>
      <c r="F27" s="58">
        <v>56.523000000000003</v>
      </c>
      <c r="G27" s="60">
        <v>59.253999999999998</v>
      </c>
      <c r="H27" s="60">
        <v>53.816000000000003</v>
      </c>
      <c r="I27" s="180">
        <v>51.113</v>
      </c>
      <c r="J27" s="180">
        <v>44.628</v>
      </c>
      <c r="K27" s="180">
        <v>42.98</v>
      </c>
      <c r="L27" s="149">
        <v>48.774999999999999</v>
      </c>
      <c r="M27" s="149">
        <v>53.253</v>
      </c>
      <c r="N27" s="149" t="s">
        <v>78</v>
      </c>
      <c r="P27" s="147" t="s">
        <v>20</v>
      </c>
    </row>
    <row r="28" spans="1:16">
      <c r="A28" s="147" t="s">
        <v>46</v>
      </c>
      <c r="B28" s="60">
        <v>2980.058</v>
      </c>
      <c r="C28" s="60">
        <v>3511.049</v>
      </c>
      <c r="D28" s="60">
        <v>3554.1280000000002</v>
      </c>
      <c r="E28" s="58">
        <v>4204.8649999999998</v>
      </c>
      <c r="F28" s="58">
        <v>3584</v>
      </c>
      <c r="G28" s="60">
        <v>3988</v>
      </c>
      <c r="H28" s="60">
        <v>3800</v>
      </c>
      <c r="I28" s="180">
        <v>6000</v>
      </c>
      <c r="J28" s="180">
        <v>6311.9740000000002</v>
      </c>
      <c r="K28" s="180">
        <v>3855</v>
      </c>
      <c r="L28" s="149">
        <v>7460.4350000000004</v>
      </c>
      <c r="M28" s="149">
        <v>8309.7929999999997</v>
      </c>
      <c r="N28" s="149" t="s">
        <v>78</v>
      </c>
      <c r="P28" s="147" t="s">
        <v>21</v>
      </c>
    </row>
    <row r="29" spans="1:16">
      <c r="A29" s="147" t="s">
        <v>47</v>
      </c>
      <c r="B29" s="60">
        <v>231.119</v>
      </c>
      <c r="C29" s="60">
        <v>220.05500000000001</v>
      </c>
      <c r="D29" s="60">
        <v>532.15499999999997</v>
      </c>
      <c r="E29" s="58">
        <v>536.75400000000002</v>
      </c>
      <c r="F29" s="58">
        <v>715</v>
      </c>
      <c r="G29" s="60">
        <v>800</v>
      </c>
      <c r="H29" s="60">
        <v>620</v>
      </c>
      <c r="I29" s="180">
        <v>800</v>
      </c>
      <c r="J29" s="180">
        <v>799.63</v>
      </c>
      <c r="K29" s="180">
        <v>1066.8</v>
      </c>
      <c r="L29" s="149">
        <v>1401.9870000000001</v>
      </c>
      <c r="M29" s="149">
        <v>1463.8810000000001</v>
      </c>
      <c r="N29" s="149" t="s">
        <v>78</v>
      </c>
      <c r="P29" s="147" t="s">
        <v>22</v>
      </c>
    </row>
    <row r="30" spans="1:16">
      <c r="A30" s="148"/>
      <c r="B30" s="61"/>
      <c r="C30" s="61"/>
      <c r="D30" s="61"/>
      <c r="E30" s="58"/>
      <c r="F30" s="58"/>
      <c r="G30" s="164"/>
      <c r="H30" s="164"/>
      <c r="I30" s="180"/>
      <c r="J30" s="180"/>
      <c r="K30" s="180"/>
      <c r="L30" s="149"/>
      <c r="M30" s="149"/>
      <c r="N30" s="149"/>
      <c r="P30" s="148"/>
    </row>
    <row r="31" spans="1:16">
      <c r="A31" s="147" t="s">
        <v>48</v>
      </c>
      <c r="B31" s="60">
        <v>57</v>
      </c>
      <c r="C31" s="60">
        <v>64</v>
      </c>
      <c r="D31" s="60">
        <v>65</v>
      </c>
      <c r="E31" s="58">
        <v>62</v>
      </c>
      <c r="F31" s="50">
        <v>44</v>
      </c>
      <c r="G31" s="180">
        <v>48</v>
      </c>
      <c r="H31" s="180">
        <v>45</v>
      </c>
      <c r="I31" s="180" t="s">
        <v>78</v>
      </c>
      <c r="J31" s="180">
        <v>58.320999999999998</v>
      </c>
      <c r="K31" s="180">
        <v>58.320999999999998</v>
      </c>
      <c r="L31" s="149">
        <v>79.855999999999995</v>
      </c>
      <c r="M31" s="149">
        <v>60.021999999999998</v>
      </c>
      <c r="N31" s="149" t="s">
        <v>78</v>
      </c>
      <c r="P31" s="147" t="s">
        <v>48</v>
      </c>
    </row>
    <row r="32" spans="1:16">
      <c r="A32" s="147" t="s">
        <v>49</v>
      </c>
      <c r="B32" s="60">
        <v>379</v>
      </c>
      <c r="C32" s="60">
        <v>383</v>
      </c>
      <c r="D32" s="60">
        <v>386</v>
      </c>
      <c r="E32" s="58">
        <v>390</v>
      </c>
      <c r="F32" s="50" t="s">
        <v>78</v>
      </c>
      <c r="G32" s="50" t="s">
        <v>78</v>
      </c>
      <c r="H32" s="50" t="s">
        <v>78</v>
      </c>
      <c r="I32" s="180" t="s">
        <v>78</v>
      </c>
      <c r="J32" s="180">
        <v>351.05799999999999</v>
      </c>
      <c r="K32" s="180" t="s">
        <v>78</v>
      </c>
      <c r="L32" s="180" t="s">
        <v>78</v>
      </c>
      <c r="M32" s="180" t="s">
        <v>78</v>
      </c>
      <c r="N32" s="149" t="s">
        <v>78</v>
      </c>
      <c r="O32" s="180"/>
      <c r="P32" s="147" t="s">
        <v>23</v>
      </c>
    </row>
    <row r="33" spans="1:18">
      <c r="A33" s="147" t="s">
        <v>50</v>
      </c>
      <c r="B33" s="60">
        <v>202</v>
      </c>
      <c r="C33" s="60">
        <v>209</v>
      </c>
      <c r="D33" s="60">
        <v>207</v>
      </c>
      <c r="E33" s="58">
        <v>201</v>
      </c>
      <c r="F33" s="50">
        <v>200</v>
      </c>
      <c r="G33" s="180">
        <v>188</v>
      </c>
      <c r="H33" s="180">
        <v>183</v>
      </c>
      <c r="I33" s="180" t="s">
        <v>78</v>
      </c>
      <c r="J33" s="180">
        <v>224.8</v>
      </c>
      <c r="K33" s="180">
        <v>226.089</v>
      </c>
      <c r="L33" s="180">
        <v>229.898</v>
      </c>
      <c r="M33" s="180">
        <v>229.898</v>
      </c>
      <c r="N33" s="149" t="s">
        <v>78</v>
      </c>
      <c r="O33" s="180"/>
      <c r="P33" s="147" t="s">
        <v>24</v>
      </c>
    </row>
    <row r="34" spans="1:18">
      <c r="A34" s="147" t="s">
        <v>51</v>
      </c>
      <c r="B34" s="60">
        <v>39</v>
      </c>
      <c r="C34" s="60">
        <v>41</v>
      </c>
      <c r="D34" s="60">
        <v>38</v>
      </c>
      <c r="E34" s="58">
        <v>73</v>
      </c>
      <c r="F34" s="160">
        <v>52</v>
      </c>
      <c r="G34" s="180">
        <v>57</v>
      </c>
      <c r="H34" s="180">
        <v>72</v>
      </c>
      <c r="I34" s="180" t="s">
        <v>78</v>
      </c>
      <c r="J34" s="180">
        <v>54.256999999999998</v>
      </c>
      <c r="K34" s="180">
        <v>55.3</v>
      </c>
      <c r="L34" s="180">
        <v>59.125999999999998</v>
      </c>
      <c r="M34" s="180">
        <v>59.125999999999998</v>
      </c>
      <c r="N34" s="149" t="s">
        <v>78</v>
      </c>
      <c r="O34" s="180"/>
      <c r="P34" s="147" t="s">
        <v>25</v>
      </c>
    </row>
    <row r="35" spans="1:18">
      <c r="A35" s="147" t="s">
        <v>52</v>
      </c>
      <c r="B35" s="62">
        <v>39</v>
      </c>
      <c r="C35" s="62">
        <v>45</v>
      </c>
      <c r="D35" s="62">
        <v>52</v>
      </c>
      <c r="E35" s="58">
        <v>27</v>
      </c>
      <c r="F35" s="50">
        <v>27.276</v>
      </c>
      <c r="G35" s="180">
        <v>43</v>
      </c>
      <c r="H35" s="180">
        <v>46</v>
      </c>
      <c r="I35" s="180" t="s">
        <v>78</v>
      </c>
      <c r="J35" s="180">
        <v>48.347000000000001</v>
      </c>
      <c r="K35" s="180">
        <v>48.35</v>
      </c>
      <c r="L35" s="180">
        <v>52.284999999999997</v>
      </c>
      <c r="M35" s="180">
        <v>52.284999999999997</v>
      </c>
      <c r="N35" s="149" t="s">
        <v>78</v>
      </c>
      <c r="O35" s="180"/>
      <c r="P35" s="147" t="s">
        <v>52</v>
      </c>
    </row>
    <row r="36" spans="1:18">
      <c r="A36" s="148"/>
      <c r="B36" s="61"/>
      <c r="C36" s="61"/>
      <c r="D36" s="61"/>
      <c r="E36" s="58"/>
      <c r="F36" s="50"/>
      <c r="G36" s="164"/>
      <c r="H36" s="164"/>
      <c r="I36" s="180"/>
      <c r="J36" s="180"/>
      <c r="K36" s="180"/>
      <c r="L36" s="149"/>
      <c r="M36" s="149"/>
      <c r="N36" s="149"/>
      <c r="P36" s="148"/>
    </row>
    <row r="37" spans="1:18">
      <c r="A37" s="147" t="s">
        <v>229</v>
      </c>
      <c r="B37" s="60">
        <v>9647.2150000000001</v>
      </c>
      <c r="C37" s="60">
        <v>9736.8649999999998</v>
      </c>
      <c r="D37" s="60">
        <v>9889.2549999999992</v>
      </c>
      <c r="E37" s="58">
        <v>9378.1810000000005</v>
      </c>
      <c r="F37" s="50">
        <v>9479.4650000000001</v>
      </c>
      <c r="G37" s="50">
        <v>9622.34</v>
      </c>
      <c r="H37" s="50">
        <v>9838</v>
      </c>
      <c r="I37" s="180">
        <v>9983</v>
      </c>
      <c r="J37" s="180">
        <v>10464</v>
      </c>
      <c r="K37" s="180">
        <v>10496.641</v>
      </c>
      <c r="L37" s="149">
        <v>11643.386</v>
      </c>
      <c r="M37" s="149">
        <v>12305.441999999999</v>
      </c>
      <c r="N37" s="149">
        <v>12437.12</v>
      </c>
      <c r="P37" s="147" t="s">
        <v>232</v>
      </c>
    </row>
    <row r="38" spans="1:18">
      <c r="A38" s="147" t="s">
        <v>230</v>
      </c>
      <c r="B38" s="60">
        <v>1763.5640000000001</v>
      </c>
      <c r="C38" s="60">
        <v>1781.2</v>
      </c>
      <c r="D38" s="60">
        <v>1804.3530000000001</v>
      </c>
      <c r="E38" s="50">
        <v>1364.7909999999999</v>
      </c>
      <c r="F38" s="50">
        <v>1473.9739999999999</v>
      </c>
      <c r="G38" s="180">
        <v>1506.8330000000001</v>
      </c>
      <c r="H38" s="180" t="s">
        <v>78</v>
      </c>
      <c r="I38" s="180" t="s">
        <v>78</v>
      </c>
      <c r="J38" s="180">
        <v>1072.655</v>
      </c>
      <c r="K38" s="180" t="s">
        <v>78</v>
      </c>
      <c r="L38" s="149" t="s">
        <v>78</v>
      </c>
      <c r="M38" s="149" t="s">
        <v>78</v>
      </c>
      <c r="N38" s="149" t="s">
        <v>78</v>
      </c>
      <c r="P38" s="147" t="s">
        <v>233</v>
      </c>
    </row>
    <row r="39" spans="1:18">
      <c r="A39" s="147" t="s">
        <v>231</v>
      </c>
      <c r="B39" s="60">
        <v>15182.332</v>
      </c>
      <c r="C39" s="60">
        <v>15350.315000000001</v>
      </c>
      <c r="D39" s="60">
        <v>15503.819</v>
      </c>
      <c r="E39" s="50">
        <v>16744.126</v>
      </c>
      <c r="F39" s="50" t="s">
        <v>78</v>
      </c>
      <c r="G39" s="180">
        <v>17857.483</v>
      </c>
      <c r="H39" s="180" t="s">
        <v>78</v>
      </c>
      <c r="I39" s="180" t="s">
        <v>78</v>
      </c>
      <c r="J39" s="180">
        <v>16055.853999999999</v>
      </c>
      <c r="K39" s="180" t="s">
        <v>78</v>
      </c>
      <c r="L39" s="149" t="s">
        <v>78</v>
      </c>
      <c r="M39" s="149" t="s">
        <v>78</v>
      </c>
      <c r="N39" s="149" t="s">
        <v>78</v>
      </c>
      <c r="P39" s="147" t="s">
        <v>234</v>
      </c>
    </row>
    <row r="40" spans="1:18">
      <c r="A40" s="148"/>
      <c r="B40" s="61"/>
      <c r="C40" s="61"/>
      <c r="D40" s="61"/>
      <c r="E40" s="50"/>
      <c r="F40" s="50"/>
      <c r="G40" s="180"/>
      <c r="H40" s="180"/>
      <c r="I40" s="180"/>
      <c r="J40" s="180"/>
      <c r="K40" s="180"/>
      <c r="L40" s="149"/>
      <c r="M40" s="149"/>
      <c r="N40" s="149"/>
      <c r="P40" s="148"/>
    </row>
    <row r="41" spans="1:18">
      <c r="A41" s="147" t="s">
        <v>53</v>
      </c>
      <c r="B41" s="60">
        <v>2675</v>
      </c>
      <c r="C41" s="60">
        <v>2475</v>
      </c>
      <c r="D41" s="60">
        <v>2166</v>
      </c>
      <c r="E41" s="50">
        <v>2220</v>
      </c>
      <c r="F41" s="50" t="s">
        <v>78</v>
      </c>
      <c r="G41" s="180" t="s">
        <v>78</v>
      </c>
      <c r="H41" s="180" t="s">
        <v>78</v>
      </c>
      <c r="I41" s="180" t="s">
        <v>78</v>
      </c>
      <c r="J41" s="180" t="s">
        <v>78</v>
      </c>
      <c r="K41" s="180" t="s">
        <v>78</v>
      </c>
      <c r="L41" s="149" t="s">
        <v>78</v>
      </c>
      <c r="M41" s="149" t="s">
        <v>78</v>
      </c>
      <c r="N41" s="149" t="s">
        <v>78</v>
      </c>
      <c r="P41" s="182" t="s">
        <v>26</v>
      </c>
    </row>
    <row r="42" spans="1:18">
      <c r="A42" s="147" t="s">
        <v>54</v>
      </c>
      <c r="B42" s="60">
        <v>3828</v>
      </c>
      <c r="C42" s="60">
        <v>3847</v>
      </c>
      <c r="D42" s="60">
        <v>3748</v>
      </c>
      <c r="E42" s="50">
        <v>3852</v>
      </c>
      <c r="F42" s="50">
        <v>3900</v>
      </c>
      <c r="G42" s="180" t="s">
        <v>78</v>
      </c>
      <c r="H42" s="180" t="s">
        <v>78</v>
      </c>
      <c r="I42" s="180" t="s">
        <v>78</v>
      </c>
      <c r="J42" s="180" t="s">
        <v>78</v>
      </c>
      <c r="K42" s="180" t="s">
        <v>78</v>
      </c>
      <c r="L42" s="149" t="s">
        <v>78</v>
      </c>
      <c r="M42" s="149" t="s">
        <v>78</v>
      </c>
      <c r="N42" s="149" t="s">
        <v>78</v>
      </c>
      <c r="P42" s="182" t="s">
        <v>27</v>
      </c>
      <c r="R42" s="182"/>
    </row>
    <row r="43" spans="1:18">
      <c r="A43" s="63"/>
      <c r="B43" s="64"/>
      <c r="C43" s="64"/>
      <c r="D43" s="64"/>
      <c r="E43" s="51"/>
      <c r="F43" s="51"/>
      <c r="G43" s="51"/>
      <c r="H43" s="51"/>
      <c r="I43" s="51"/>
      <c r="J43" s="51"/>
      <c r="K43" s="51"/>
      <c r="L43" s="12"/>
      <c r="M43" s="12"/>
      <c r="N43" s="12"/>
      <c r="O43" s="12"/>
      <c r="P43" s="12"/>
    </row>
    <row r="44" spans="1:18">
      <c r="A44" s="65"/>
      <c r="B44" s="66"/>
      <c r="C44" s="66"/>
      <c r="D44" s="66"/>
      <c r="E44" s="67"/>
      <c r="F44" s="67"/>
      <c r="G44" s="163"/>
      <c r="H44" s="163"/>
      <c r="I44" s="163"/>
      <c r="J44" s="163"/>
      <c r="K44" s="163"/>
    </row>
    <row r="45" spans="1:18">
      <c r="A45" s="59" t="s">
        <v>110</v>
      </c>
      <c r="B45" s="57"/>
      <c r="C45" s="57"/>
      <c r="D45" s="57"/>
      <c r="E45" s="68"/>
      <c r="F45" s="68"/>
      <c r="G45" s="163"/>
      <c r="H45" s="163"/>
      <c r="I45" s="163"/>
      <c r="J45" s="163"/>
      <c r="K45" s="163"/>
    </row>
    <row r="46" spans="1:18">
      <c r="A46" s="59" t="s">
        <v>37</v>
      </c>
      <c r="B46" s="57"/>
      <c r="C46" s="57"/>
      <c r="D46" s="57"/>
      <c r="E46" s="68"/>
      <c r="F46" s="68"/>
      <c r="G46" s="163"/>
      <c r="H46" s="163"/>
      <c r="I46" s="163"/>
      <c r="J46" s="163"/>
      <c r="K46" s="163"/>
    </row>
    <row r="47" spans="1:18">
      <c r="A47" s="69" t="s">
        <v>57</v>
      </c>
      <c r="B47" s="70"/>
      <c r="C47" s="70"/>
      <c r="D47" s="70"/>
      <c r="E47" s="68"/>
      <c r="F47" s="68"/>
      <c r="G47" s="163"/>
      <c r="H47" s="163"/>
      <c r="I47" s="163"/>
      <c r="J47" s="163"/>
      <c r="K47" s="163"/>
    </row>
    <row r="48" spans="1:18">
      <c r="A48" s="52"/>
      <c r="G48" s="163"/>
      <c r="H48" s="163"/>
      <c r="I48" s="163"/>
      <c r="J48" s="163"/>
      <c r="K48" s="163"/>
    </row>
    <row r="49" spans="1:11">
      <c r="A49" s="59" t="s">
        <v>109</v>
      </c>
      <c r="G49" s="163"/>
      <c r="H49" s="163"/>
      <c r="I49" s="163"/>
      <c r="J49" s="163"/>
      <c r="K49" s="163"/>
    </row>
    <row r="50" spans="1:11">
      <c r="A50" s="59" t="s">
        <v>106</v>
      </c>
      <c r="G50" s="163"/>
      <c r="H50" s="163"/>
      <c r="I50" s="163"/>
      <c r="J50" s="163"/>
      <c r="K50" s="163"/>
    </row>
    <row r="51" spans="1:11">
      <c r="A51" s="183" t="s">
        <v>147</v>
      </c>
      <c r="G51" s="163"/>
      <c r="H51" s="163"/>
      <c r="I51" s="163"/>
      <c r="J51" s="163"/>
      <c r="K51" s="163"/>
    </row>
    <row r="52" spans="1:11">
      <c r="A52" s="183"/>
      <c r="G52" s="163"/>
      <c r="H52" s="163"/>
      <c r="I52" s="163"/>
      <c r="J52" s="163"/>
      <c r="K52" s="163"/>
    </row>
    <row r="53" spans="1:11">
      <c r="G53" s="163"/>
      <c r="H53" s="163"/>
      <c r="I53" s="163"/>
      <c r="J53" s="163"/>
      <c r="K53" s="163"/>
    </row>
  </sheetData>
  <phoneticPr fontId="0" type="noConversion"/>
  <pageMargins left="0" right="0" top="0.5" bottom="0.27" header="0" footer="0"/>
  <pageSetup scale="76" orientation="landscape" r:id="rId1"/>
  <headerFooter alignWithMargins="0">
    <oddHeader>&amp;R&amp;8&amp;F  &amp;A  &amp;D  &amp;T  &amp;P/&amp;N</oddHeader>
  </headerFooter>
</worksheet>
</file>

<file path=xl/worksheets/sheet7.xml><?xml version="1.0" encoding="utf-8"?>
<worksheet xmlns="http://schemas.openxmlformats.org/spreadsheetml/2006/main" xmlns:r="http://schemas.openxmlformats.org/officeDocument/2006/relationships">
  <sheetPr codeName="Sheet5" enableFormatConditionsCalculation="0">
    <pageSetUpPr fitToPage="1"/>
  </sheetPr>
  <dimension ref="A1:U130"/>
  <sheetViews>
    <sheetView showGridLines="0" workbookViewId="0">
      <pane xSplit="18768" topLeftCell="Q1"/>
      <selection pane="topRight"/>
    </sheetView>
  </sheetViews>
  <sheetFormatPr defaultColWidth="9.28515625" defaultRowHeight="13.2" customHeight="1"/>
  <cols>
    <col min="1" max="1" width="40.7109375" style="13" customWidth="1"/>
    <col min="2" max="4" width="8.85546875" style="13" customWidth="1"/>
    <col min="5" max="5" width="8.85546875" style="14" customWidth="1"/>
    <col min="6" max="12" width="8.85546875" style="13" customWidth="1"/>
    <col min="13" max="14" width="6.7109375" style="13" customWidth="1"/>
    <col min="15" max="15" width="2.140625" style="13" customWidth="1"/>
    <col min="16" max="16" width="36.7109375" style="13" customWidth="1"/>
    <col min="17" max="18" width="10.7109375" style="13" customWidth="1"/>
    <col min="19" max="19" width="9" style="13" customWidth="1"/>
    <col min="20" max="63" width="10.7109375" style="13" customWidth="1"/>
    <col min="64" max="16384" width="9.28515625" style="13"/>
  </cols>
  <sheetData>
    <row r="1" spans="1:21" s="137" customFormat="1" ht="13.2" customHeight="1">
      <c r="A1" s="143">
        <v>6</v>
      </c>
      <c r="E1" s="144"/>
      <c r="P1" s="109"/>
    </row>
    <row r="2" spans="1:21" ht="13.35" customHeight="1">
      <c r="A2" s="22" t="s">
        <v>72</v>
      </c>
      <c r="B2" s="4"/>
      <c r="C2" s="4"/>
      <c r="D2" s="4"/>
      <c r="E2" s="16"/>
      <c r="F2" s="4"/>
      <c r="G2" s="4"/>
      <c r="H2" s="4"/>
      <c r="I2" s="4"/>
      <c r="J2" s="4"/>
      <c r="K2" s="4"/>
      <c r="L2" s="4"/>
      <c r="M2" s="4"/>
      <c r="N2" s="4"/>
      <c r="O2" s="4"/>
      <c r="P2" s="175" t="s">
        <v>72</v>
      </c>
      <c r="Q2" s="4"/>
      <c r="R2" s="4"/>
      <c r="S2" s="4"/>
      <c r="T2" s="4"/>
      <c r="U2" s="4"/>
    </row>
    <row r="3" spans="1:21" ht="13.35" customHeight="1">
      <c r="A3" s="22" t="s">
        <v>73</v>
      </c>
      <c r="B3" s="4"/>
      <c r="C3" s="4"/>
      <c r="D3" s="16"/>
      <c r="E3" s="16"/>
      <c r="F3" s="4"/>
      <c r="G3" s="4"/>
      <c r="H3" s="4"/>
      <c r="I3" s="4"/>
      <c r="J3" s="4"/>
      <c r="K3" s="4"/>
      <c r="L3" s="4"/>
      <c r="M3" s="4"/>
      <c r="N3" s="4"/>
      <c r="O3" s="4"/>
      <c r="P3" s="175" t="s">
        <v>148</v>
      </c>
      <c r="Q3" s="4"/>
      <c r="R3" s="4"/>
      <c r="S3" s="4"/>
      <c r="T3" s="4"/>
      <c r="U3" s="4"/>
    </row>
    <row r="4" spans="1:21" ht="13.35" customHeight="1">
      <c r="A4" s="176" t="s">
        <v>91</v>
      </c>
      <c r="B4" s="4"/>
      <c r="C4" s="4"/>
      <c r="D4" s="16"/>
      <c r="E4" s="16"/>
      <c r="F4" s="4"/>
      <c r="G4" s="4"/>
      <c r="H4" s="4"/>
      <c r="I4" s="4"/>
      <c r="J4" s="190"/>
      <c r="K4" s="4"/>
      <c r="L4" s="4"/>
      <c r="M4" s="4"/>
      <c r="N4" s="4"/>
      <c r="O4" s="4"/>
      <c r="P4" s="176" t="s">
        <v>111</v>
      </c>
      <c r="Q4" s="4"/>
      <c r="R4" s="4"/>
      <c r="S4" s="4"/>
      <c r="T4" s="4"/>
      <c r="U4" s="4"/>
    </row>
    <row r="5" spans="1:21" ht="13.35" customHeight="1">
      <c r="A5" s="177"/>
      <c r="B5" s="53"/>
      <c r="C5" s="53"/>
      <c r="D5" s="54"/>
      <c r="E5" s="54"/>
      <c r="F5" s="53"/>
      <c r="G5" s="53"/>
      <c r="H5" s="16"/>
      <c r="I5" s="16"/>
      <c r="J5" s="16"/>
      <c r="K5" s="16"/>
      <c r="L5" s="16"/>
      <c r="M5" s="16"/>
      <c r="N5" s="16"/>
      <c r="O5" s="53"/>
      <c r="P5" s="53"/>
      <c r="Q5" s="4"/>
      <c r="R5" s="4"/>
      <c r="S5" s="4"/>
      <c r="T5" s="4"/>
      <c r="U5" s="4"/>
    </row>
    <row r="6" spans="1:21" s="102" customFormat="1" ht="13.35" customHeight="1">
      <c r="A6" s="161"/>
      <c r="B6" s="56">
        <v>2000</v>
      </c>
      <c r="C6" s="56">
        <v>2001</v>
      </c>
      <c r="D6" s="56">
        <v>2002</v>
      </c>
      <c r="E6" s="95">
        <v>2003</v>
      </c>
      <c r="F6" s="95">
        <v>2004</v>
      </c>
      <c r="G6" s="95">
        <v>2005</v>
      </c>
      <c r="H6" s="151">
        <v>2006</v>
      </c>
      <c r="I6" s="151">
        <v>2007</v>
      </c>
      <c r="J6" s="151">
        <v>2008</v>
      </c>
      <c r="K6" s="151">
        <v>2009</v>
      </c>
      <c r="L6" s="151">
        <v>2010</v>
      </c>
      <c r="M6" s="151">
        <v>2011</v>
      </c>
      <c r="N6" s="151">
        <v>2012</v>
      </c>
      <c r="O6" s="95"/>
      <c r="P6" s="95"/>
      <c r="Q6" s="103"/>
      <c r="R6" s="103"/>
      <c r="S6" s="103"/>
      <c r="T6" s="103"/>
      <c r="U6" s="103"/>
    </row>
    <row r="7" spans="1:21" ht="24" customHeight="1">
      <c r="A7" s="36"/>
      <c r="B7" s="14"/>
      <c r="C7" s="14"/>
      <c r="D7" s="37"/>
      <c r="E7" s="37"/>
      <c r="F7" s="14"/>
      <c r="G7" s="14"/>
      <c r="H7" s="16"/>
      <c r="I7" s="16"/>
      <c r="J7" s="16"/>
      <c r="K7" s="16"/>
      <c r="L7" s="16"/>
      <c r="M7" s="16"/>
      <c r="N7" s="16"/>
      <c r="O7" s="14"/>
    </row>
    <row r="8" spans="1:21" s="137" customFormat="1" ht="13.35" customHeight="1">
      <c r="A8" s="136" t="s">
        <v>101</v>
      </c>
      <c r="B8" s="191">
        <v>101.69215953115116</v>
      </c>
      <c r="C8" s="191">
        <v>100.97050737241213</v>
      </c>
      <c r="D8" s="192">
        <v>99.551652385974137</v>
      </c>
      <c r="E8" s="192">
        <v>100.28396563571853</v>
      </c>
      <c r="F8" s="191">
        <v>103.58821740661584</v>
      </c>
      <c r="G8" s="191">
        <v>106.35554882061247</v>
      </c>
      <c r="H8" s="191">
        <v>109.0473738714566</v>
      </c>
      <c r="I8" s="191">
        <v>107.76643312838989</v>
      </c>
      <c r="J8" s="191" t="s">
        <v>78</v>
      </c>
      <c r="K8" s="191" t="s">
        <v>78</v>
      </c>
      <c r="L8" s="191" t="s">
        <v>78</v>
      </c>
      <c r="M8" s="191" t="s">
        <v>78</v>
      </c>
      <c r="N8" s="191" t="s">
        <v>78</v>
      </c>
      <c r="O8" s="138"/>
      <c r="P8" s="137" t="s">
        <v>128</v>
      </c>
    </row>
    <row r="9" spans="1:21" ht="13.5" customHeight="1">
      <c r="A9" s="36"/>
      <c r="B9" s="193"/>
      <c r="C9" s="193"/>
      <c r="D9" s="194"/>
      <c r="E9" s="194"/>
      <c r="F9" s="193"/>
      <c r="G9" s="193"/>
      <c r="H9" s="193"/>
      <c r="I9" s="193"/>
      <c r="J9" s="193"/>
      <c r="K9" s="193"/>
      <c r="L9" s="193"/>
      <c r="M9" s="193"/>
      <c r="N9" s="193"/>
      <c r="O9" s="17"/>
    </row>
    <row r="10" spans="1:21" ht="13.35" customHeight="1">
      <c r="A10" s="71" t="s">
        <v>79</v>
      </c>
      <c r="B10" s="193">
        <v>93.456032839961949</v>
      </c>
      <c r="C10" s="193">
        <v>94.160324857242188</v>
      </c>
      <c r="D10" s="194">
        <v>94.502041664154248</v>
      </c>
      <c r="E10" s="194">
        <v>92.706502873211818</v>
      </c>
      <c r="F10" s="193">
        <v>105.70395458725312</v>
      </c>
      <c r="G10" s="193">
        <v>124.62496245837144</v>
      </c>
      <c r="H10" s="193">
        <v>137.33670862698261</v>
      </c>
      <c r="I10" s="193">
        <v>124.70173140918781</v>
      </c>
      <c r="J10" s="193">
        <v>133.80495781487963</v>
      </c>
      <c r="K10" s="193">
        <v>142.23467021845391</v>
      </c>
      <c r="L10" s="193">
        <v>156.45813724029932</v>
      </c>
      <c r="M10" s="193" t="s">
        <v>78</v>
      </c>
      <c r="N10" s="193" t="s">
        <v>78</v>
      </c>
      <c r="O10" s="17"/>
      <c r="P10" s="36" t="s">
        <v>112</v>
      </c>
    </row>
    <row r="11" spans="1:21" ht="13.35" customHeight="1">
      <c r="A11" s="71" t="s">
        <v>80</v>
      </c>
      <c r="B11" s="193">
        <v>98.534458035648029</v>
      </c>
      <c r="C11" s="193">
        <v>99.060327705515277</v>
      </c>
      <c r="D11" s="194">
        <v>100.02156359735228</v>
      </c>
      <c r="E11" s="194">
        <v>99.451440693621024</v>
      </c>
      <c r="F11" s="193">
        <v>108.40207028135055</v>
      </c>
      <c r="G11" s="193">
        <v>110.2449054761335</v>
      </c>
      <c r="H11" s="193">
        <v>109.99134213481302</v>
      </c>
      <c r="I11" s="193">
        <v>113.29108233682146</v>
      </c>
      <c r="J11" s="193">
        <v>123.48727973067686</v>
      </c>
      <c r="K11" s="193">
        <v>117.93035254603015</v>
      </c>
      <c r="L11" s="193">
        <v>125.5958254615221</v>
      </c>
      <c r="M11" s="193" t="s">
        <v>78</v>
      </c>
      <c r="N11" s="193" t="s">
        <v>78</v>
      </c>
      <c r="O11" s="17"/>
      <c r="P11" s="36" t="s">
        <v>113</v>
      </c>
    </row>
    <row r="12" spans="1:21" ht="13.35" customHeight="1">
      <c r="A12" s="71" t="s">
        <v>81</v>
      </c>
      <c r="B12" s="193">
        <v>106.08857102738827</v>
      </c>
      <c r="C12" s="193">
        <v>104.11049276764753</v>
      </c>
      <c r="D12" s="194">
        <v>101.65266715067629</v>
      </c>
      <c r="E12" s="194">
        <v>93.520453716398663</v>
      </c>
      <c r="F12" s="193">
        <v>100.44096869654837</v>
      </c>
      <c r="G12" s="193">
        <v>106.24645538204203</v>
      </c>
      <c r="H12" s="193">
        <v>112.38750324739681</v>
      </c>
      <c r="I12" s="193">
        <v>107.63350926998176</v>
      </c>
      <c r="J12" s="193">
        <v>113.33808791564755</v>
      </c>
      <c r="K12" s="193">
        <v>126.48530500560031</v>
      </c>
      <c r="L12" s="193">
        <v>130.9122906807963</v>
      </c>
      <c r="M12" s="193" t="s">
        <v>78</v>
      </c>
      <c r="N12" s="193" t="s">
        <v>78</v>
      </c>
      <c r="O12" s="17"/>
      <c r="P12" s="36" t="s">
        <v>114</v>
      </c>
    </row>
    <row r="13" spans="1:21" ht="13.35" customHeight="1">
      <c r="A13" s="71" t="s">
        <v>82</v>
      </c>
      <c r="B13" s="193">
        <v>92.073693740944961</v>
      </c>
      <c r="C13" s="193">
        <v>91.438668285834922</v>
      </c>
      <c r="D13" s="194">
        <v>90.196153292043235</v>
      </c>
      <c r="E13" s="194">
        <v>87.327915529473813</v>
      </c>
      <c r="F13" s="193">
        <v>92.829574342867033</v>
      </c>
      <c r="G13" s="193">
        <v>90.508834866629144</v>
      </c>
      <c r="H13" s="193">
        <v>89.096897602468133</v>
      </c>
      <c r="I13" s="193">
        <v>87.938636892392168</v>
      </c>
      <c r="J13" s="193">
        <v>81.34323966590074</v>
      </c>
      <c r="K13" s="193">
        <v>87.44398240064865</v>
      </c>
      <c r="L13" s="193">
        <v>89.19286204866161</v>
      </c>
      <c r="M13" s="193" t="s">
        <v>78</v>
      </c>
      <c r="N13" s="193" t="s">
        <v>78</v>
      </c>
      <c r="O13" s="17"/>
      <c r="P13" s="36" t="s">
        <v>115</v>
      </c>
    </row>
    <row r="14" spans="1:21" ht="13.35" customHeight="1">
      <c r="A14" s="71" t="s">
        <v>83</v>
      </c>
      <c r="B14" s="193">
        <v>79.435743411540955</v>
      </c>
      <c r="C14" s="193">
        <v>84.743540649696683</v>
      </c>
      <c r="D14" s="194">
        <v>106.36692437283889</v>
      </c>
      <c r="E14" s="194">
        <v>123.38563248878249</v>
      </c>
      <c r="F14" s="193">
        <v>113.14462324865131</v>
      </c>
      <c r="G14" s="193">
        <v>112.01317884924752</v>
      </c>
      <c r="H14" s="193">
        <v>123.21449667030086</v>
      </c>
      <c r="I14" s="193">
        <v>131.22344046664944</v>
      </c>
      <c r="J14" s="193">
        <v>129.12386400687231</v>
      </c>
      <c r="K14" s="193">
        <v>113.75812318966771</v>
      </c>
      <c r="L14" s="193">
        <v>91.006498551734182</v>
      </c>
      <c r="M14" s="193" t="s">
        <v>78</v>
      </c>
      <c r="N14" s="193" t="s">
        <v>78</v>
      </c>
      <c r="O14" s="17"/>
      <c r="P14" s="36" t="s">
        <v>116</v>
      </c>
    </row>
    <row r="15" spans="1:21" ht="13.35" customHeight="1">
      <c r="A15" s="71" t="s">
        <v>84</v>
      </c>
      <c r="B15" s="193">
        <v>103.11123235617656</v>
      </c>
      <c r="C15" s="193">
        <v>101.66694718310177</v>
      </c>
      <c r="D15" s="194">
        <v>104.58308604254869</v>
      </c>
      <c r="E15" s="194">
        <v>109.9377399205278</v>
      </c>
      <c r="F15" s="193">
        <v>110.70730313338196</v>
      </c>
      <c r="G15" s="193">
        <v>107.38608506340988</v>
      </c>
      <c r="H15" s="193">
        <v>107.2464842748137</v>
      </c>
      <c r="I15" s="193">
        <v>105.10155413795007</v>
      </c>
      <c r="J15" s="193">
        <v>92.489368042611488</v>
      </c>
      <c r="K15" s="193">
        <v>100.35096317273917</v>
      </c>
      <c r="L15" s="193">
        <v>102.35798243619396</v>
      </c>
      <c r="M15" s="193" t="s">
        <v>78</v>
      </c>
      <c r="N15" s="193" t="s">
        <v>78</v>
      </c>
      <c r="O15" s="17"/>
      <c r="P15" s="36" t="s">
        <v>117</v>
      </c>
    </row>
    <row r="16" spans="1:21" ht="13.35" customHeight="1">
      <c r="A16" s="71" t="s">
        <v>85</v>
      </c>
      <c r="B16" s="193">
        <v>128.09876934067478</v>
      </c>
      <c r="C16" s="193">
        <v>127.96128077879425</v>
      </c>
      <c r="D16" s="194">
        <v>129.493231526106</v>
      </c>
      <c r="E16" s="194">
        <v>132.39387995027491</v>
      </c>
      <c r="F16" s="193">
        <v>135.04175768267936</v>
      </c>
      <c r="G16" s="193">
        <v>141.79384538524823</v>
      </c>
      <c r="H16" s="193">
        <v>151.01044553215814</v>
      </c>
      <c r="I16" s="193">
        <v>149.04730942095981</v>
      </c>
      <c r="J16" s="193">
        <v>160.52395217730097</v>
      </c>
      <c r="K16" s="193">
        <v>167.90805400257418</v>
      </c>
      <c r="L16" s="193">
        <v>183.01977886280588</v>
      </c>
      <c r="M16" s="193" t="s">
        <v>78</v>
      </c>
      <c r="N16" s="193" t="s">
        <v>78</v>
      </c>
      <c r="O16" s="17"/>
      <c r="P16" s="36" t="s">
        <v>118</v>
      </c>
    </row>
    <row r="17" spans="1:16" ht="13.35" customHeight="1">
      <c r="A17" s="71" t="s">
        <v>86</v>
      </c>
      <c r="B17" s="193">
        <v>105.62756881929671</v>
      </c>
      <c r="C17" s="193">
        <v>104.78223962958806</v>
      </c>
      <c r="D17" s="194">
        <v>104.99437894601935</v>
      </c>
      <c r="E17" s="194">
        <v>118.85363692170117</v>
      </c>
      <c r="F17" s="193">
        <v>124.79631873594923</v>
      </c>
      <c r="G17" s="193">
        <v>114.93740956980648</v>
      </c>
      <c r="H17" s="193">
        <v>117.62694483073557</v>
      </c>
      <c r="I17" s="193">
        <v>116.21542153397225</v>
      </c>
      <c r="J17" s="193">
        <v>102.85064834475526</v>
      </c>
      <c r="K17" s="193">
        <v>95.856804233587511</v>
      </c>
      <c r="L17" s="193">
        <v>101.60821248760277</v>
      </c>
      <c r="M17" s="193" t="s">
        <v>78</v>
      </c>
      <c r="N17" s="193" t="s">
        <v>78</v>
      </c>
      <c r="O17" s="17"/>
      <c r="P17" s="36" t="s">
        <v>119</v>
      </c>
    </row>
    <row r="18" spans="1:16" ht="13.35" customHeight="1">
      <c r="A18" s="71" t="s">
        <v>102</v>
      </c>
      <c r="B18" s="193">
        <v>100.72585399281752</v>
      </c>
      <c r="C18" s="193">
        <v>99.887489680845704</v>
      </c>
      <c r="D18" s="194">
        <v>97.001019097025505</v>
      </c>
      <c r="E18" s="194">
        <v>94.197689615132873</v>
      </c>
      <c r="F18" s="193">
        <v>100.41473753831845</v>
      </c>
      <c r="G18" s="193">
        <v>101.7201287552496</v>
      </c>
      <c r="H18" s="193">
        <v>107.76230444553778</v>
      </c>
      <c r="I18" s="193">
        <v>109.37873898374608</v>
      </c>
      <c r="J18" s="193">
        <v>96.909563062885056</v>
      </c>
      <c r="K18" s="193">
        <v>94.971371779019947</v>
      </c>
      <c r="L18" s="193">
        <v>94.021658061229743</v>
      </c>
      <c r="M18" s="193" t="s">
        <v>78</v>
      </c>
      <c r="N18" s="193" t="s">
        <v>78</v>
      </c>
      <c r="O18" s="17"/>
      <c r="P18" s="36" t="s">
        <v>120</v>
      </c>
    </row>
    <row r="19" spans="1:16" ht="13.35" customHeight="1">
      <c r="A19" s="71" t="s">
        <v>103</v>
      </c>
      <c r="B19" s="193">
        <v>81.606666014706462</v>
      </c>
      <c r="C19" s="193">
        <v>76.364895531112964</v>
      </c>
      <c r="D19" s="193">
        <v>73.928194722327007</v>
      </c>
      <c r="E19" s="194">
        <v>68.235723801250998</v>
      </c>
      <c r="F19" s="193">
        <v>68.986316437386662</v>
      </c>
      <c r="G19" s="193">
        <v>72.780564256355902</v>
      </c>
      <c r="H19" s="193">
        <v>74.956703176299271</v>
      </c>
      <c r="I19" s="193">
        <v>76.081053810800753</v>
      </c>
      <c r="J19" s="193">
        <v>74.255108480429598</v>
      </c>
      <c r="K19" s="193">
        <v>53.315167620734037</v>
      </c>
      <c r="L19" s="193">
        <v>50.116257563490009</v>
      </c>
      <c r="M19" s="193" t="s">
        <v>78</v>
      </c>
      <c r="N19" s="193" t="s">
        <v>78</v>
      </c>
      <c r="O19" s="17"/>
      <c r="P19" s="36" t="s">
        <v>121</v>
      </c>
    </row>
    <row r="20" spans="1:16" ht="13.35" customHeight="1">
      <c r="A20" s="71" t="s">
        <v>87</v>
      </c>
      <c r="B20" s="193">
        <v>118.76291813577625</v>
      </c>
      <c r="C20" s="193">
        <v>117.37094805293087</v>
      </c>
      <c r="D20" s="194">
        <v>116.12747842442286</v>
      </c>
      <c r="E20" s="194">
        <v>104.93278943801059</v>
      </c>
      <c r="F20" s="193">
        <v>100.94534322339268</v>
      </c>
      <c r="G20" s="193">
        <v>112.45311259738411</v>
      </c>
      <c r="H20" s="193">
        <v>115.53432838932198</v>
      </c>
      <c r="I20" s="193">
        <v>116.68967134375687</v>
      </c>
      <c r="J20" s="193">
        <v>134.1931212216746</v>
      </c>
      <c r="K20" s="193">
        <v>115.80866384342848</v>
      </c>
      <c r="L20" s="193">
        <v>121.5990970355999</v>
      </c>
      <c r="M20" s="193" t="s">
        <v>78</v>
      </c>
      <c r="N20" s="193" t="s">
        <v>78</v>
      </c>
      <c r="O20" s="17"/>
      <c r="P20" s="36" t="s">
        <v>122</v>
      </c>
    </row>
    <row r="21" spans="1:16" ht="13.35" customHeight="1">
      <c r="A21" s="71" t="s">
        <v>88</v>
      </c>
      <c r="B21" s="193">
        <v>92.264802522240942</v>
      </c>
      <c r="C21" s="193">
        <v>96.619486030936571</v>
      </c>
      <c r="D21" s="194">
        <v>88.970139857535116</v>
      </c>
      <c r="E21" s="194">
        <v>83.187080814556225</v>
      </c>
      <c r="F21" s="193">
        <v>65.135484596086386</v>
      </c>
      <c r="G21" s="193">
        <v>35.824516352788649</v>
      </c>
      <c r="H21" s="193">
        <v>14.329806916888154</v>
      </c>
      <c r="I21" s="193">
        <v>5.7319227667552628</v>
      </c>
      <c r="J21" s="193">
        <v>0</v>
      </c>
      <c r="K21" s="193">
        <v>0</v>
      </c>
      <c r="L21" s="193">
        <v>0</v>
      </c>
      <c r="M21" s="193" t="s">
        <v>78</v>
      </c>
      <c r="N21" s="193" t="s">
        <v>78</v>
      </c>
      <c r="O21" s="17"/>
      <c r="P21" s="36" t="s">
        <v>123</v>
      </c>
    </row>
    <row r="22" spans="1:16" ht="13.35" customHeight="1">
      <c r="A22" s="71" t="s">
        <v>28</v>
      </c>
      <c r="B22" s="193">
        <v>100.98699264842396</v>
      </c>
      <c r="C22" s="193">
        <v>101.18502506413304</v>
      </c>
      <c r="D22" s="194">
        <v>103.59046845679049</v>
      </c>
      <c r="E22" s="194">
        <v>100.89711619839234</v>
      </c>
      <c r="F22" s="193">
        <v>96.861231007694926</v>
      </c>
      <c r="G22" s="193">
        <v>101.34590657885316</v>
      </c>
      <c r="H22" s="193">
        <v>104.78153317893589</v>
      </c>
      <c r="I22" s="193">
        <v>107.1915081541617</v>
      </c>
      <c r="J22" s="193">
        <v>124.55653224985778</v>
      </c>
      <c r="K22" s="193">
        <v>132.77726363728877</v>
      </c>
      <c r="L22" s="193">
        <v>142.07167209189899</v>
      </c>
      <c r="M22" s="193" t="s">
        <v>78</v>
      </c>
      <c r="N22" s="193" t="s">
        <v>78</v>
      </c>
      <c r="O22" s="17"/>
      <c r="P22" s="36" t="s">
        <v>29</v>
      </c>
    </row>
    <row r="23" spans="1:16" ht="13.35" customHeight="1">
      <c r="A23" s="71" t="s">
        <v>58</v>
      </c>
      <c r="B23" s="193">
        <v>98.870879261364152</v>
      </c>
      <c r="C23" s="193">
        <v>96.70617423369886</v>
      </c>
      <c r="D23" s="194">
        <v>86.358580710988605</v>
      </c>
      <c r="E23" s="194">
        <v>93.439984232243674</v>
      </c>
      <c r="F23" s="193">
        <v>95.028464008162587</v>
      </c>
      <c r="G23" s="193">
        <v>100.42608065821241</v>
      </c>
      <c r="H23" s="193">
        <v>89.469595131967637</v>
      </c>
      <c r="I23" s="193">
        <v>94.927240326673072</v>
      </c>
      <c r="J23" s="193">
        <v>102.52141938531769</v>
      </c>
      <c r="K23" s="193">
        <v>109.18531148834221</v>
      </c>
      <c r="L23" s="193">
        <v>120.64976919461814</v>
      </c>
      <c r="M23" s="193" t="s">
        <v>78</v>
      </c>
      <c r="N23" s="193" t="s">
        <v>78</v>
      </c>
      <c r="O23" s="17"/>
      <c r="P23" s="36" t="s">
        <v>124</v>
      </c>
    </row>
    <row r="24" spans="1:16" ht="13.35" customHeight="1">
      <c r="A24" s="71" t="s">
        <v>30</v>
      </c>
      <c r="B24" s="193">
        <v>97.703276290156495</v>
      </c>
      <c r="C24" s="193">
        <v>94.519333300980065</v>
      </c>
      <c r="D24" s="194">
        <v>89.916564216834047</v>
      </c>
      <c r="E24" s="194">
        <v>96.876106411939659</v>
      </c>
      <c r="F24" s="193">
        <v>104.72307111529433</v>
      </c>
      <c r="G24" s="193">
        <v>109.06907845526499</v>
      </c>
      <c r="H24" s="193">
        <v>107.85841129735998</v>
      </c>
      <c r="I24" s="193">
        <v>109.79986233507594</v>
      </c>
      <c r="J24" s="193">
        <v>111.11746127587124</v>
      </c>
      <c r="K24" s="193">
        <v>106.11717534533366</v>
      </c>
      <c r="L24" s="193">
        <v>106.11717534533366</v>
      </c>
      <c r="M24" s="193" t="s">
        <v>78</v>
      </c>
      <c r="N24" s="193" t="s">
        <v>78</v>
      </c>
      <c r="O24" s="17"/>
      <c r="P24" s="36" t="s">
        <v>125</v>
      </c>
    </row>
    <row r="25" spans="1:16" ht="13.35" customHeight="1">
      <c r="A25" s="71" t="s">
        <v>89</v>
      </c>
      <c r="B25" s="193">
        <v>111.26972023174314</v>
      </c>
      <c r="C25" s="193">
        <v>110.36552711580879</v>
      </c>
      <c r="D25" s="194">
        <v>109.22198237549246</v>
      </c>
      <c r="E25" s="194">
        <v>96.770676397406049</v>
      </c>
      <c r="F25" s="193">
        <v>92.512766284822362</v>
      </c>
      <c r="G25" s="193">
        <v>111.01531997075833</v>
      </c>
      <c r="H25" s="193">
        <v>135.43869096043309</v>
      </c>
      <c r="I25" s="193">
        <v>159.81765536246348</v>
      </c>
      <c r="J25" s="193">
        <v>175.7994207529477</v>
      </c>
      <c r="K25" s="193">
        <v>157.16468252337106</v>
      </c>
      <c r="L25" s="193">
        <v>174.45279760094189</v>
      </c>
      <c r="M25" s="193" t="s">
        <v>78</v>
      </c>
      <c r="N25" s="193" t="s">
        <v>78</v>
      </c>
      <c r="P25" s="36" t="s">
        <v>126</v>
      </c>
    </row>
    <row r="26" spans="1:16" ht="13.35" customHeight="1">
      <c r="A26" s="71" t="s">
        <v>90</v>
      </c>
      <c r="B26" s="193">
        <v>108.47669666290092</v>
      </c>
      <c r="C26" s="193">
        <v>105.25032412336508</v>
      </c>
      <c r="D26" s="194">
        <v>103.85163838263868</v>
      </c>
      <c r="E26" s="194">
        <v>95.335804046217092</v>
      </c>
      <c r="F26" s="193">
        <v>98.672557388945449</v>
      </c>
      <c r="G26" s="193">
        <v>101.13937111753056</v>
      </c>
      <c r="H26" s="193">
        <v>101.6524685184486</v>
      </c>
      <c r="I26" s="193">
        <v>102.13053706726789</v>
      </c>
      <c r="J26" s="193">
        <v>103.5603648522176</v>
      </c>
      <c r="K26" s="193">
        <v>100.97135592755781</v>
      </c>
      <c r="L26" s="193">
        <v>101.98106948683341</v>
      </c>
      <c r="M26" s="193" t="s">
        <v>78</v>
      </c>
      <c r="N26" s="193" t="s">
        <v>78</v>
      </c>
      <c r="O26" s="17"/>
      <c r="P26" s="36" t="s">
        <v>127</v>
      </c>
    </row>
    <row r="27" spans="1:16" ht="13.35" customHeight="1">
      <c r="A27" s="72"/>
      <c r="B27" s="72"/>
      <c r="C27" s="72"/>
      <c r="D27" s="72"/>
      <c r="E27" s="73"/>
      <c r="F27" s="78"/>
      <c r="G27" s="78"/>
      <c r="H27" s="78"/>
      <c r="I27" s="78"/>
      <c r="J27" s="78"/>
      <c r="K27" s="78"/>
      <c r="L27" s="78"/>
      <c r="M27" s="78"/>
      <c r="N27" s="78"/>
      <c r="O27" s="78"/>
      <c r="P27" s="15"/>
    </row>
    <row r="28" spans="1:16" ht="13.35" customHeight="1">
      <c r="A28" s="74"/>
      <c r="B28" s="74"/>
      <c r="C28" s="74"/>
      <c r="D28" s="74"/>
      <c r="E28" s="75"/>
      <c r="F28" s="17"/>
      <c r="G28" s="17"/>
      <c r="H28" s="17"/>
      <c r="I28" s="17"/>
      <c r="J28" s="17"/>
      <c r="K28" s="17"/>
      <c r="L28" s="17"/>
      <c r="M28" s="17"/>
      <c r="N28" s="17"/>
      <c r="O28" s="17"/>
    </row>
    <row r="29" spans="1:16" ht="13.35" customHeight="1">
      <c r="A29" s="150" t="s">
        <v>74</v>
      </c>
      <c r="B29" s="76"/>
      <c r="C29" s="76"/>
      <c r="D29" s="76"/>
      <c r="E29" s="75"/>
      <c r="F29" s="17"/>
      <c r="G29" s="17"/>
      <c r="H29" s="17"/>
      <c r="I29" s="17"/>
      <c r="J29" s="17"/>
      <c r="K29" s="17"/>
      <c r="L29" s="17"/>
      <c r="M29" s="17"/>
      <c r="N29" s="17"/>
      <c r="O29" s="17"/>
    </row>
    <row r="30" spans="1:16" ht="13.35" customHeight="1">
      <c r="A30" s="77"/>
      <c r="B30" s="77"/>
      <c r="C30" s="77"/>
      <c r="D30" s="77"/>
      <c r="E30" s="75"/>
      <c r="F30" s="17"/>
      <c r="G30" s="17"/>
      <c r="H30" s="17"/>
      <c r="I30" s="17"/>
      <c r="J30" s="17"/>
      <c r="K30" s="17"/>
      <c r="L30" s="17"/>
      <c r="M30" s="17"/>
      <c r="N30" s="17"/>
      <c r="O30" s="17"/>
    </row>
    <row r="31" spans="1:16" s="20" customFormat="1" ht="13.2" customHeight="1">
      <c r="A31" s="79" t="s">
        <v>137</v>
      </c>
      <c r="B31" s="120"/>
      <c r="C31" s="120"/>
      <c r="D31" s="120"/>
      <c r="E31" s="120"/>
      <c r="F31" s="121"/>
      <c r="G31" s="121"/>
      <c r="H31" s="121"/>
      <c r="I31" s="121"/>
      <c r="J31" s="121"/>
      <c r="K31" s="121"/>
      <c r="L31" s="121"/>
      <c r="M31" s="121"/>
      <c r="N31" s="121"/>
    </row>
    <row r="32" spans="1:16" ht="13.35" customHeight="1">
      <c r="A32" s="77"/>
      <c r="B32" s="77"/>
      <c r="C32" s="77"/>
      <c r="D32" s="77"/>
      <c r="E32" s="75"/>
      <c r="F32" s="14"/>
      <c r="G32" s="14"/>
      <c r="H32" s="14"/>
      <c r="I32" s="14"/>
      <c r="J32" s="14"/>
      <c r="K32" s="14"/>
      <c r="L32" s="14"/>
      <c r="M32" s="14"/>
      <c r="N32" s="14"/>
      <c r="O32" s="14"/>
    </row>
    <row r="33" spans="1:15" ht="13.35" customHeight="1">
      <c r="A33" s="77"/>
      <c r="B33" s="77"/>
      <c r="C33" s="77"/>
      <c r="D33" s="77"/>
      <c r="E33" s="75"/>
      <c r="F33" s="14"/>
      <c r="G33" s="14"/>
      <c r="H33" s="14"/>
      <c r="I33" s="14"/>
      <c r="J33" s="14"/>
      <c r="K33" s="14"/>
      <c r="L33" s="14"/>
      <c r="M33" s="14"/>
      <c r="N33" s="14"/>
      <c r="O33" s="14"/>
    </row>
    <row r="34" spans="1:15" ht="13.35" customHeight="1">
      <c r="A34" s="77"/>
      <c r="B34" s="77"/>
      <c r="C34" s="77"/>
      <c r="D34" s="77"/>
      <c r="E34" s="75"/>
      <c r="F34" s="14"/>
      <c r="G34" s="14"/>
      <c r="H34" s="14"/>
      <c r="I34" s="14"/>
      <c r="J34" s="14"/>
      <c r="K34" s="14"/>
      <c r="L34" s="14"/>
      <c r="M34" s="14"/>
      <c r="N34" s="14"/>
      <c r="O34" s="14"/>
    </row>
    <row r="35" spans="1:15" ht="13.35" customHeight="1">
      <c r="A35" s="38"/>
      <c r="B35" s="40"/>
      <c r="C35" s="40"/>
      <c r="D35" s="40"/>
      <c r="E35" s="39"/>
    </row>
    <row r="36" spans="1:15" ht="13.35" customHeight="1">
      <c r="A36" s="41"/>
      <c r="B36" s="40"/>
      <c r="C36" s="40"/>
      <c r="D36" s="40"/>
      <c r="E36" s="39"/>
    </row>
    <row r="37" spans="1:15" ht="13.35" customHeight="1">
      <c r="A37" s="41"/>
      <c r="B37" s="40"/>
      <c r="C37" s="40"/>
      <c r="D37" s="40"/>
      <c r="E37" s="39"/>
    </row>
    <row r="38" spans="1:15" ht="13.35" customHeight="1">
      <c r="A38" s="41"/>
      <c r="B38" s="40"/>
      <c r="C38" s="40"/>
      <c r="D38" s="40"/>
      <c r="E38" s="39"/>
    </row>
    <row r="39" spans="1:15" ht="13.35" customHeight="1">
      <c r="A39" s="41"/>
      <c r="B39" s="40"/>
      <c r="C39" s="40"/>
      <c r="D39" s="40"/>
      <c r="E39" s="39"/>
    </row>
    <row r="40" spans="1:15" ht="13.35" customHeight="1">
      <c r="A40" s="41"/>
      <c r="B40" s="40"/>
      <c r="C40" s="40"/>
      <c r="D40" s="40"/>
      <c r="E40" s="39"/>
    </row>
    <row r="41" spans="1:15" ht="13.35" customHeight="1">
      <c r="A41" s="41"/>
      <c r="B41" s="40"/>
      <c r="C41" s="40"/>
      <c r="D41" s="40"/>
      <c r="E41" s="39"/>
    </row>
    <row r="42" spans="1:15" ht="13.35" customHeight="1">
      <c r="A42" s="42"/>
      <c r="B42" s="42"/>
      <c r="C42" s="42"/>
      <c r="D42" s="42"/>
    </row>
    <row r="43" spans="1:15" ht="13.35" customHeight="1">
      <c r="A43" s="41"/>
      <c r="B43" s="41"/>
      <c r="C43" s="41"/>
      <c r="D43" s="41"/>
    </row>
    <row r="44" spans="1:15" ht="13.35" customHeight="1">
      <c r="A44" s="41"/>
      <c r="B44" s="41"/>
      <c r="C44" s="41"/>
      <c r="D44" s="41"/>
    </row>
    <row r="45" spans="1:15" ht="13.35" customHeight="1">
      <c r="B45" s="41"/>
      <c r="C45" s="41"/>
      <c r="D45" s="41"/>
    </row>
    <row r="46" spans="1:15" ht="13.35" customHeight="1">
      <c r="B46" s="41"/>
      <c r="C46" s="41"/>
      <c r="D46" s="41"/>
    </row>
    <row r="47" spans="1:15" ht="13.35" customHeight="1"/>
    <row r="48" spans="1:15" ht="13.35" customHeight="1"/>
    <row r="49" ht="13.35" customHeight="1"/>
    <row r="50" ht="13.35" customHeight="1"/>
    <row r="51" ht="13.35" customHeight="1"/>
    <row r="52" ht="13.35" customHeight="1"/>
    <row r="53" ht="13.35" customHeight="1"/>
    <row r="54" ht="13.35" customHeight="1"/>
    <row r="55" ht="13.35" customHeight="1"/>
    <row r="56" ht="13.35" customHeight="1"/>
    <row r="57" ht="13.35" customHeight="1"/>
    <row r="58" ht="13.35" customHeight="1"/>
    <row r="59" ht="13.35" customHeight="1"/>
    <row r="60" ht="13.35" customHeight="1"/>
    <row r="61" ht="13.35" customHeight="1"/>
    <row r="62" ht="13.35" customHeight="1"/>
    <row r="63" ht="13.35" customHeight="1"/>
    <row r="64" ht="13.35" customHeight="1"/>
    <row r="65" ht="13.35" customHeight="1"/>
    <row r="66" ht="13.35" customHeight="1"/>
    <row r="67" ht="13.35" customHeight="1"/>
    <row r="68" ht="13.35" customHeight="1"/>
    <row r="69" ht="13.35" customHeight="1"/>
    <row r="70" ht="13.35" customHeight="1"/>
    <row r="71" ht="13.35" customHeight="1"/>
    <row r="72" ht="13.35" customHeight="1"/>
    <row r="73" ht="13.35" customHeight="1"/>
    <row r="74" ht="13.35" customHeight="1"/>
    <row r="75" ht="13.35" customHeight="1"/>
    <row r="76" ht="13.35" customHeight="1"/>
    <row r="77" ht="13.35" customHeight="1"/>
    <row r="78" ht="13.35" customHeight="1"/>
    <row r="79" ht="13.35" customHeight="1"/>
    <row r="80" ht="13.35" customHeight="1"/>
    <row r="81" ht="13.35" customHeight="1"/>
    <row r="82" ht="13.35" customHeight="1"/>
    <row r="83" ht="13.35" customHeight="1"/>
    <row r="84" ht="13.35" customHeight="1"/>
    <row r="85" ht="13.35" customHeight="1"/>
    <row r="86" ht="13.35" customHeight="1"/>
    <row r="87" ht="13.35" customHeight="1"/>
    <row r="88" ht="13.35" customHeight="1"/>
    <row r="89" ht="13.35" customHeight="1"/>
    <row r="90" ht="13.35" customHeight="1"/>
    <row r="91" ht="13.35" customHeight="1"/>
    <row r="92" ht="13.35" customHeight="1"/>
    <row r="93" ht="13.35" customHeight="1"/>
    <row r="94" ht="13.35" customHeight="1"/>
    <row r="95" ht="13.35" customHeight="1"/>
    <row r="96" ht="13.35" customHeight="1"/>
    <row r="97" ht="13.35" customHeight="1"/>
    <row r="98" ht="13.35" customHeight="1"/>
    <row r="99" ht="13.35" customHeight="1"/>
    <row r="100" ht="13.35" customHeight="1"/>
    <row r="101" ht="13.35" customHeight="1"/>
    <row r="102" ht="13.35" customHeight="1"/>
    <row r="103" ht="13.35" customHeight="1"/>
    <row r="104" ht="13.35" customHeight="1"/>
    <row r="105" ht="13.35" customHeight="1"/>
    <row r="106" ht="13.35" customHeight="1"/>
    <row r="107" ht="13.35" customHeight="1"/>
    <row r="108" ht="13.35" customHeight="1"/>
    <row r="109" ht="13.35" customHeight="1"/>
    <row r="110" ht="13.35" customHeight="1"/>
    <row r="111" ht="13.35" customHeight="1"/>
    <row r="112" ht="13.35" customHeight="1"/>
    <row r="113" ht="13.35" customHeight="1"/>
    <row r="114" ht="13.35" customHeight="1"/>
    <row r="115" ht="13.35" customHeight="1"/>
    <row r="116" ht="13.35" customHeight="1"/>
    <row r="117" ht="13.35" customHeight="1"/>
    <row r="118" ht="13.35" customHeight="1"/>
    <row r="119" ht="13.35" customHeight="1"/>
    <row r="120" ht="13.35" customHeight="1"/>
    <row r="121" ht="13.35" customHeight="1"/>
    <row r="122" ht="13.35" customHeight="1"/>
    <row r="123" ht="13.35" customHeight="1"/>
    <row r="124" ht="13.35" customHeight="1"/>
    <row r="125" ht="13.35" customHeight="1"/>
    <row r="126" ht="13.35" customHeight="1"/>
    <row r="127" ht="13.35" customHeight="1"/>
    <row r="128" ht="13.35" customHeight="1"/>
    <row r="129" ht="13.35" customHeight="1"/>
    <row r="130" ht="13.35" customHeight="1"/>
  </sheetData>
  <phoneticPr fontId="0" type="noConversion"/>
  <pageMargins left="0" right="0" top="0.5" bottom="0.27" header="0" footer="0"/>
  <pageSetup scale="71" orientation="landscape" r:id="rId1"/>
  <headerFooter alignWithMargins="0">
    <oddHeader>&amp;R&amp;8&amp;F  &amp;A  &amp;D  &amp;T  &amp;P/&amp;N</oddHeader>
  </headerFooter>
</worksheet>
</file>

<file path=xl/worksheets/sheet8.xml><?xml version="1.0" encoding="utf-8"?>
<worksheet xmlns="http://schemas.openxmlformats.org/spreadsheetml/2006/main" xmlns:r="http://schemas.openxmlformats.org/officeDocument/2006/relationships">
  <sheetPr transitionEvaluation="1">
    <tabColor indexed="22"/>
    <pageSetUpPr fitToPage="1"/>
  </sheetPr>
  <dimension ref="A1:Q77"/>
  <sheetViews>
    <sheetView showGridLines="0" workbookViewId="0"/>
  </sheetViews>
  <sheetFormatPr defaultColWidth="9" defaultRowHeight="12" customHeight="1"/>
  <cols>
    <col min="1" max="1" width="41.140625" style="505" customWidth="1"/>
    <col min="2" max="14" width="11.140625" style="505" customWidth="1"/>
    <col min="15" max="15" width="2.42578125" style="505" customWidth="1"/>
    <col min="16" max="16" width="26.5703125" style="505" customWidth="1"/>
    <col min="17" max="16384" width="9" style="505"/>
  </cols>
  <sheetData>
    <row r="1" spans="1:16" ht="12" customHeight="1">
      <c r="A1" s="143">
        <v>7</v>
      </c>
      <c r="P1" s="143"/>
    </row>
    <row r="2" spans="1:16" ht="12" customHeight="1">
      <c r="A2" s="22" t="s">
        <v>72</v>
      </c>
      <c r="B2" s="4"/>
      <c r="C2" s="4"/>
      <c r="D2" s="4"/>
      <c r="E2" s="16"/>
      <c r="P2" s="22" t="s">
        <v>72</v>
      </c>
    </row>
    <row r="3" spans="1:16" ht="12" customHeight="1">
      <c r="A3" s="523" t="s">
        <v>714</v>
      </c>
      <c r="B3" s="4"/>
      <c r="C3" s="4"/>
      <c r="D3" s="16"/>
      <c r="E3" s="16"/>
      <c r="P3" s="523" t="s">
        <v>713</v>
      </c>
    </row>
    <row r="4" spans="1:16" ht="12" customHeight="1">
      <c r="A4" s="166" t="s">
        <v>0</v>
      </c>
      <c r="B4" s="4"/>
      <c r="C4" s="4"/>
      <c r="D4" s="16"/>
      <c r="E4" s="16"/>
      <c r="P4" s="166" t="s">
        <v>129</v>
      </c>
    </row>
    <row r="5" spans="1:16" ht="12" customHeight="1">
      <c r="A5" s="165"/>
      <c r="B5" s="53"/>
      <c r="C5" s="53"/>
      <c r="D5" s="54"/>
      <c r="E5" s="54"/>
      <c r="F5" s="512"/>
      <c r="G5" s="512"/>
      <c r="H5" s="16"/>
      <c r="I5" s="16"/>
      <c r="J5" s="16"/>
      <c r="K5" s="16"/>
      <c r="L5" s="16"/>
      <c r="M5" s="16"/>
      <c r="N5" s="16"/>
      <c r="O5" s="512"/>
      <c r="P5" s="512"/>
    </row>
    <row r="6" spans="1:16" s="519" customFormat="1" ht="12" customHeight="1">
      <c r="A6" s="520"/>
      <c r="B6" s="522">
        <v>2000</v>
      </c>
      <c r="C6" s="522">
        <v>2001</v>
      </c>
      <c r="D6" s="522">
        <v>2002</v>
      </c>
      <c r="E6" s="521">
        <v>2003</v>
      </c>
      <c r="F6" s="520">
        <v>2004</v>
      </c>
      <c r="G6" s="520">
        <v>2005</v>
      </c>
      <c r="H6" s="447">
        <v>2006</v>
      </c>
      <c r="I6" s="447">
        <v>2007</v>
      </c>
      <c r="J6" s="447">
        <v>2008</v>
      </c>
      <c r="K6" s="447">
        <v>2009</v>
      </c>
      <c r="L6" s="447">
        <v>2010</v>
      </c>
      <c r="M6" s="447">
        <v>2011</v>
      </c>
      <c r="N6" s="447">
        <v>2012</v>
      </c>
      <c r="O6" s="520" t="s">
        <v>712</v>
      </c>
      <c r="P6" s="520"/>
    </row>
    <row r="7" spans="1:16" ht="12" customHeight="1">
      <c r="H7" s="16"/>
      <c r="I7" s="16"/>
      <c r="J7" s="16"/>
      <c r="K7" s="16"/>
      <c r="L7" s="16"/>
      <c r="M7" s="16"/>
      <c r="N7" s="16"/>
    </row>
    <row r="8" spans="1:16" ht="12" customHeight="1">
      <c r="A8" s="516" t="s">
        <v>711</v>
      </c>
      <c r="B8" s="517">
        <v>-162.828</v>
      </c>
      <c r="C8" s="517">
        <v>-266.36</v>
      </c>
      <c r="D8" s="517">
        <v>92.600200000000001</v>
      </c>
      <c r="E8" s="517">
        <v>129.4692</v>
      </c>
      <c r="F8" s="517">
        <v>143.00409999999999</v>
      </c>
      <c r="G8" s="517">
        <v>16.010899999999999</v>
      </c>
      <c r="H8" s="517">
        <v>127.67610000000001</v>
      </c>
      <c r="I8" s="517">
        <v>176.64070000000001</v>
      </c>
      <c r="J8" s="517">
        <v>-318.76119999999997</v>
      </c>
      <c r="K8" s="517">
        <v>67.727000000000004</v>
      </c>
      <c r="L8" s="517">
        <v>-653.56730000000005</v>
      </c>
      <c r="M8" s="517">
        <v>293.62029999999999</v>
      </c>
      <c r="N8" s="517">
        <v>96.939899999999994</v>
      </c>
      <c r="O8" s="506"/>
      <c r="P8" s="516" t="s">
        <v>710</v>
      </c>
    </row>
    <row r="9" spans="1:16" ht="12" customHeight="1">
      <c r="A9" s="516" t="s">
        <v>709</v>
      </c>
      <c r="B9" s="517">
        <v>2328.9499999999998</v>
      </c>
      <c r="C9" s="517">
        <v>1889.7</v>
      </c>
      <c r="D9" s="517">
        <v>1857.9749999999999</v>
      </c>
      <c r="E9" s="517">
        <v>2169.9749999999999</v>
      </c>
      <c r="F9" s="517">
        <v>2861.1750000000002</v>
      </c>
      <c r="G9" s="517">
        <v>3351.7777999999998</v>
      </c>
      <c r="H9" s="517">
        <v>4401.1750000000002</v>
      </c>
      <c r="I9" s="517">
        <v>5652.0749999999998</v>
      </c>
      <c r="J9" s="517">
        <v>7798.2250000000004</v>
      </c>
      <c r="K9" s="517">
        <v>5866.5297</v>
      </c>
      <c r="L9" s="517">
        <v>8519.7356</v>
      </c>
      <c r="M9" s="517">
        <v>12633.907300000001</v>
      </c>
      <c r="N9" s="517">
        <v>11962.0934</v>
      </c>
      <c r="O9" s="506"/>
      <c r="P9" s="516" t="s">
        <v>708</v>
      </c>
    </row>
    <row r="10" spans="1:16" ht="12" customHeight="1">
      <c r="A10" s="516" t="s">
        <v>707</v>
      </c>
      <c r="B10" s="517">
        <v>-2866.1</v>
      </c>
      <c r="C10" s="517">
        <v>-2503.6</v>
      </c>
      <c r="D10" s="517">
        <v>-2137.875</v>
      </c>
      <c r="E10" s="517">
        <v>-2446.0500000000002</v>
      </c>
      <c r="F10" s="517">
        <v>-3105.25</v>
      </c>
      <c r="G10" s="517">
        <v>-3814.27</v>
      </c>
      <c r="H10" s="517">
        <v>-5022.1499999999996</v>
      </c>
      <c r="I10" s="517">
        <v>-6185.01</v>
      </c>
      <c r="J10" s="517">
        <v>-8862.1</v>
      </c>
      <c r="K10" s="517">
        <v>-6909.6</v>
      </c>
      <c r="L10" s="517">
        <v>-9916.2800000000007</v>
      </c>
      <c r="M10" s="517">
        <v>-11736.914000000001</v>
      </c>
      <c r="N10" s="517">
        <v>-11116.944</v>
      </c>
      <c r="O10" s="506"/>
      <c r="P10" s="516" t="s">
        <v>706</v>
      </c>
    </row>
    <row r="11" spans="1:16" ht="12" customHeight="1">
      <c r="A11" s="516" t="s">
        <v>705</v>
      </c>
      <c r="B11" s="517">
        <v>-537.15</v>
      </c>
      <c r="C11" s="517">
        <v>-613.9</v>
      </c>
      <c r="D11" s="517">
        <v>-279.89999999999998</v>
      </c>
      <c r="E11" s="517">
        <v>-276.07499999999999</v>
      </c>
      <c r="F11" s="517">
        <v>-244.07499999999999</v>
      </c>
      <c r="G11" s="517">
        <v>-462.49209999999999</v>
      </c>
      <c r="H11" s="517">
        <v>-620.97500000000002</v>
      </c>
      <c r="I11" s="517">
        <v>-532.93499999999995</v>
      </c>
      <c r="J11" s="517">
        <v>-1063.875</v>
      </c>
      <c r="K11" s="517">
        <v>-1043.0702000000001</v>
      </c>
      <c r="L11" s="517">
        <v>-1396.5443</v>
      </c>
      <c r="M11" s="517">
        <v>896.99329999999998</v>
      </c>
      <c r="N11" s="517">
        <v>845.14940000000001</v>
      </c>
      <c r="O11" s="506"/>
      <c r="P11" s="516" t="s">
        <v>704</v>
      </c>
    </row>
    <row r="12" spans="1:16" ht="12" customHeight="1">
      <c r="A12" s="516" t="s">
        <v>703</v>
      </c>
      <c r="B12" s="517">
        <v>595.33000000000004</v>
      </c>
      <c r="C12" s="517">
        <v>555.23</v>
      </c>
      <c r="D12" s="517">
        <v>568.41269999999997</v>
      </c>
      <c r="E12" s="517">
        <v>573.827</v>
      </c>
      <c r="F12" s="517">
        <v>627.5933</v>
      </c>
      <c r="G12" s="517">
        <v>655.93259999999998</v>
      </c>
      <c r="H12" s="517">
        <v>798.06119999999999</v>
      </c>
      <c r="I12" s="517">
        <v>961.89829999999995</v>
      </c>
      <c r="J12" s="517">
        <v>1149.942</v>
      </c>
      <c r="K12" s="517">
        <v>1432.4583</v>
      </c>
      <c r="L12" s="517">
        <v>1473.4019000000001</v>
      </c>
      <c r="M12" s="517">
        <v>752.43640000000005</v>
      </c>
      <c r="N12" s="517">
        <v>719.22940000000006</v>
      </c>
      <c r="O12" s="506"/>
      <c r="P12" s="516" t="s">
        <v>702</v>
      </c>
    </row>
    <row r="13" spans="1:16" ht="12" customHeight="1">
      <c r="A13" s="516" t="s">
        <v>698</v>
      </c>
      <c r="B13" s="517">
        <v>69.430000000000007</v>
      </c>
      <c r="C13" s="517">
        <v>86.6</v>
      </c>
      <c r="D13" s="517">
        <v>68.912700000000001</v>
      </c>
      <c r="E13" s="517">
        <v>84.527000000000001</v>
      </c>
      <c r="F13" s="517">
        <v>86.66</v>
      </c>
      <c r="G13" s="517">
        <v>86.679100000000005</v>
      </c>
      <c r="H13" s="517">
        <v>97.203500000000005</v>
      </c>
      <c r="I13" s="517">
        <v>124.1515</v>
      </c>
      <c r="J13" s="517">
        <v>203.642</v>
      </c>
      <c r="K13" s="517">
        <v>161.75829999999999</v>
      </c>
      <c r="L13" s="517">
        <v>230.40190000000001</v>
      </c>
      <c r="M13" s="517">
        <v>292.63639999999998</v>
      </c>
      <c r="N13" s="517">
        <v>291.02940000000001</v>
      </c>
      <c r="O13" s="506"/>
      <c r="P13" s="516" t="s">
        <v>697</v>
      </c>
    </row>
    <row r="14" spans="1:16" ht="12" customHeight="1">
      <c r="A14" s="516" t="s">
        <v>696</v>
      </c>
      <c r="B14" s="517">
        <v>72.900000000000006</v>
      </c>
      <c r="C14" s="517">
        <v>69.23</v>
      </c>
      <c r="D14" s="517">
        <v>62.2</v>
      </c>
      <c r="E14" s="517">
        <v>63.6</v>
      </c>
      <c r="F14" s="517">
        <v>69.7</v>
      </c>
      <c r="G14" s="517">
        <v>77.5</v>
      </c>
      <c r="H14" s="517">
        <v>91.5</v>
      </c>
      <c r="I14" s="517">
        <v>101.8</v>
      </c>
      <c r="J14" s="517">
        <v>109.3</v>
      </c>
      <c r="K14" s="517">
        <v>204.7</v>
      </c>
      <c r="L14" s="517">
        <v>217.4</v>
      </c>
      <c r="M14" s="517">
        <v>261.3</v>
      </c>
      <c r="N14" s="517">
        <v>239</v>
      </c>
      <c r="O14" s="506"/>
      <c r="P14" s="516" t="s">
        <v>695</v>
      </c>
    </row>
    <row r="15" spans="1:16" ht="12" customHeight="1">
      <c r="A15" s="516" t="s">
        <v>694</v>
      </c>
      <c r="B15" s="517">
        <v>453</v>
      </c>
      <c r="C15" s="517">
        <v>399.4</v>
      </c>
      <c r="D15" s="517">
        <v>437.3</v>
      </c>
      <c r="E15" s="517">
        <v>425.7</v>
      </c>
      <c r="F15" s="517">
        <v>471.23329999999999</v>
      </c>
      <c r="G15" s="517">
        <v>491.75349999999997</v>
      </c>
      <c r="H15" s="517">
        <v>609.35760000000005</v>
      </c>
      <c r="I15" s="517">
        <v>735.94680000000005</v>
      </c>
      <c r="J15" s="517">
        <v>837</v>
      </c>
      <c r="K15" s="517">
        <v>1066</v>
      </c>
      <c r="L15" s="517">
        <v>1025.5999999999999</v>
      </c>
      <c r="M15" s="517">
        <v>198.5</v>
      </c>
      <c r="N15" s="517">
        <v>189.2</v>
      </c>
      <c r="O15" s="506"/>
      <c r="P15" s="516" t="s">
        <v>701</v>
      </c>
    </row>
    <row r="16" spans="1:16" ht="12" customHeight="1">
      <c r="A16" s="516" t="s">
        <v>700</v>
      </c>
      <c r="B16" s="517">
        <v>-420.16</v>
      </c>
      <c r="C16" s="517">
        <v>-389.99</v>
      </c>
      <c r="D16" s="517">
        <v>-354.59</v>
      </c>
      <c r="E16" s="517">
        <v>-328.6</v>
      </c>
      <c r="F16" s="517">
        <v>-301</v>
      </c>
      <c r="G16" s="517">
        <v>-343.40780000000001</v>
      </c>
      <c r="H16" s="517">
        <v>-383.84390000000002</v>
      </c>
      <c r="I16" s="517">
        <v>-463.32229999999998</v>
      </c>
      <c r="J16" s="517">
        <v>-591.62159999999994</v>
      </c>
      <c r="K16" s="517">
        <v>-538.31659999999999</v>
      </c>
      <c r="L16" s="517">
        <v>-754.54070000000002</v>
      </c>
      <c r="M16" s="517">
        <v>-902.87609999999995</v>
      </c>
      <c r="N16" s="517">
        <v>-867.74890000000005</v>
      </c>
      <c r="O16" s="506"/>
      <c r="P16" s="516" t="s">
        <v>699</v>
      </c>
    </row>
    <row r="17" spans="1:17" ht="12" customHeight="1">
      <c r="A17" s="516" t="s">
        <v>698</v>
      </c>
      <c r="B17" s="517">
        <v>-236.53</v>
      </c>
      <c r="C17" s="517">
        <v>-213.9</v>
      </c>
      <c r="D17" s="517">
        <v>-179.125</v>
      </c>
      <c r="E17" s="517">
        <v>-180.4</v>
      </c>
      <c r="F17" s="517">
        <v>-164</v>
      </c>
      <c r="G17" s="517">
        <v>-181.30779999999999</v>
      </c>
      <c r="H17" s="517">
        <v>-208.8339</v>
      </c>
      <c r="I17" s="517">
        <v>-264.6823</v>
      </c>
      <c r="J17" s="517">
        <v>-372.86660000000001</v>
      </c>
      <c r="K17" s="517">
        <v>-313.7466</v>
      </c>
      <c r="L17" s="517">
        <v>-480.4307</v>
      </c>
      <c r="M17" s="517">
        <v>-591.56610000000001</v>
      </c>
      <c r="N17" s="517">
        <v>-589.86289999999997</v>
      </c>
      <c r="O17" s="506"/>
      <c r="P17" s="516" t="s">
        <v>697</v>
      </c>
    </row>
    <row r="18" spans="1:17" ht="12" customHeight="1">
      <c r="A18" s="516" t="s">
        <v>696</v>
      </c>
      <c r="B18" s="517">
        <v>-80.59</v>
      </c>
      <c r="C18" s="517">
        <v>-72.040000000000006</v>
      </c>
      <c r="D18" s="517">
        <v>-64.84</v>
      </c>
      <c r="E18" s="517">
        <v>-66.900000000000006</v>
      </c>
      <c r="F18" s="517">
        <v>-70.7</v>
      </c>
      <c r="G18" s="517">
        <v>-78.599999999999994</v>
      </c>
      <c r="H18" s="517">
        <v>-92.2</v>
      </c>
      <c r="I18" s="517">
        <v>-108.8</v>
      </c>
      <c r="J18" s="517">
        <v>-121.5</v>
      </c>
      <c r="K18" s="517">
        <v>-128.5</v>
      </c>
      <c r="L18" s="517">
        <v>-152.9</v>
      </c>
      <c r="M18" s="517">
        <v>-174.6</v>
      </c>
      <c r="N18" s="517">
        <v>-185.07599999999999</v>
      </c>
      <c r="O18" s="506"/>
      <c r="P18" s="516" t="s">
        <v>695</v>
      </c>
    </row>
    <row r="19" spans="1:17" ht="12" customHeight="1">
      <c r="A19" s="516" t="s">
        <v>694</v>
      </c>
      <c r="B19" s="517">
        <v>-103.04</v>
      </c>
      <c r="C19" s="517">
        <v>-104.05</v>
      </c>
      <c r="D19" s="517">
        <v>-110.625</v>
      </c>
      <c r="E19" s="517">
        <v>-81.3</v>
      </c>
      <c r="F19" s="517">
        <v>-66.3</v>
      </c>
      <c r="G19" s="517">
        <v>-83.5</v>
      </c>
      <c r="H19" s="517">
        <v>-82.81</v>
      </c>
      <c r="I19" s="517">
        <v>-89.84</v>
      </c>
      <c r="J19" s="517">
        <v>-97.254999999999995</v>
      </c>
      <c r="K19" s="517">
        <v>-96.07</v>
      </c>
      <c r="L19" s="517">
        <v>-121.21</v>
      </c>
      <c r="M19" s="517">
        <v>-136.71</v>
      </c>
      <c r="N19" s="517">
        <v>-92.81</v>
      </c>
      <c r="O19" s="506"/>
      <c r="P19" s="516" t="s">
        <v>693</v>
      </c>
    </row>
    <row r="20" spans="1:17" ht="12" customHeight="1">
      <c r="A20" s="516" t="s">
        <v>692</v>
      </c>
      <c r="B20" s="517">
        <v>-361.98</v>
      </c>
      <c r="C20" s="517">
        <v>-448.66</v>
      </c>
      <c r="D20" s="517">
        <v>-66.077200000000005</v>
      </c>
      <c r="E20" s="517">
        <v>-30.847899999999999</v>
      </c>
      <c r="F20" s="517">
        <v>82.518299999999996</v>
      </c>
      <c r="G20" s="517">
        <v>-149.96719999999999</v>
      </c>
      <c r="H20" s="517">
        <v>-206.7577</v>
      </c>
      <c r="I20" s="517">
        <v>-34.358899999999998</v>
      </c>
      <c r="J20" s="517">
        <v>-505.55459999999999</v>
      </c>
      <c r="K20" s="517">
        <v>-148.92840000000001</v>
      </c>
      <c r="L20" s="517">
        <v>-677.68320000000006</v>
      </c>
      <c r="M20" s="517">
        <v>746.55359999999996</v>
      </c>
      <c r="N20" s="517">
        <v>696.62980000000005</v>
      </c>
      <c r="O20" s="506"/>
      <c r="P20" s="516" t="s">
        <v>691</v>
      </c>
    </row>
    <row r="21" spans="1:17" ht="12" customHeight="1">
      <c r="A21" s="516" t="s">
        <v>690</v>
      </c>
      <c r="B21" s="517">
        <v>260.5</v>
      </c>
      <c r="C21" s="517">
        <v>255.9</v>
      </c>
      <c r="D21" s="517">
        <v>195.67750000000001</v>
      </c>
      <c r="E21" s="517">
        <v>166.31720000000001</v>
      </c>
      <c r="F21" s="517">
        <v>165.38570000000001</v>
      </c>
      <c r="G21" s="517">
        <v>205.6781</v>
      </c>
      <c r="H21" s="517">
        <v>297.73379999999997</v>
      </c>
      <c r="I21" s="517">
        <v>336.71370000000002</v>
      </c>
      <c r="J21" s="517">
        <v>392.86110000000002</v>
      </c>
      <c r="K21" s="517">
        <v>349.84500000000003</v>
      </c>
      <c r="L21" s="517">
        <v>328.1814</v>
      </c>
      <c r="M21" s="517">
        <v>35.851799999999997</v>
      </c>
      <c r="N21" s="517">
        <v>42.098999999999997</v>
      </c>
      <c r="O21" s="506"/>
      <c r="P21" s="516" t="s">
        <v>689</v>
      </c>
    </row>
    <row r="22" spans="1:17" ht="12" customHeight="1">
      <c r="A22" s="516" t="s">
        <v>684</v>
      </c>
      <c r="B22" s="517">
        <v>126.3</v>
      </c>
      <c r="C22" s="517">
        <v>123.8</v>
      </c>
      <c r="D22" s="517">
        <v>102.8</v>
      </c>
      <c r="E22" s="517">
        <v>112.6</v>
      </c>
      <c r="F22" s="517">
        <v>106.2</v>
      </c>
      <c r="G22" s="517">
        <v>108</v>
      </c>
      <c r="H22" s="517">
        <v>127.2</v>
      </c>
      <c r="I22" s="517">
        <v>143.1</v>
      </c>
      <c r="J22" s="517">
        <v>225.2</v>
      </c>
      <c r="K22" s="517">
        <v>241.9</v>
      </c>
      <c r="L22" s="517">
        <v>254.1</v>
      </c>
      <c r="M22" s="517">
        <v>0</v>
      </c>
      <c r="N22" s="517">
        <v>0</v>
      </c>
      <c r="O22" s="506"/>
      <c r="P22" s="516" t="s">
        <v>683</v>
      </c>
    </row>
    <row r="23" spans="1:17" ht="12" customHeight="1">
      <c r="A23" s="516" t="s">
        <v>682</v>
      </c>
      <c r="B23" s="517">
        <v>134.19999999999999</v>
      </c>
      <c r="C23" s="517">
        <v>132.1</v>
      </c>
      <c r="D23" s="517">
        <v>92.877499999999998</v>
      </c>
      <c r="E23" s="517">
        <v>53.717199999999998</v>
      </c>
      <c r="F23" s="517">
        <v>59.185699999999997</v>
      </c>
      <c r="G23" s="517">
        <v>97.678100000000001</v>
      </c>
      <c r="H23" s="517">
        <v>170.53380000000001</v>
      </c>
      <c r="I23" s="517">
        <v>193.61369999999999</v>
      </c>
      <c r="J23" s="517">
        <v>167.6611</v>
      </c>
      <c r="K23" s="517">
        <v>107.94499999999999</v>
      </c>
      <c r="L23" s="517">
        <v>74.081400000000002</v>
      </c>
      <c r="M23" s="517">
        <v>35.851799999999997</v>
      </c>
      <c r="N23" s="517">
        <v>42.098999999999997</v>
      </c>
      <c r="O23" s="506"/>
      <c r="P23" s="516" t="s">
        <v>681</v>
      </c>
    </row>
    <row r="24" spans="1:17" ht="12" customHeight="1">
      <c r="A24" s="516" t="s">
        <v>680</v>
      </c>
      <c r="B24" s="517">
        <v>12.4</v>
      </c>
      <c r="C24" s="517">
        <v>23</v>
      </c>
      <c r="D24" s="517">
        <v>31.3</v>
      </c>
      <c r="E24" s="517">
        <v>24</v>
      </c>
      <c r="F24" s="517">
        <v>29</v>
      </c>
      <c r="G24" s="517">
        <v>25.2</v>
      </c>
      <c r="H24" s="517">
        <v>26.7</v>
      </c>
      <c r="I24" s="517">
        <v>25.4</v>
      </c>
      <c r="J24" s="517">
        <v>28.4</v>
      </c>
      <c r="K24" s="517">
        <v>29.9</v>
      </c>
      <c r="L24" s="517">
        <v>28.9</v>
      </c>
      <c r="M24" s="517">
        <v>0.2</v>
      </c>
      <c r="N24" s="517">
        <v>0.2</v>
      </c>
      <c r="O24" s="506"/>
      <c r="P24" s="516" t="s">
        <v>679</v>
      </c>
    </row>
    <row r="25" spans="1:17" ht="12" customHeight="1">
      <c r="A25" s="516" t="s">
        <v>678</v>
      </c>
      <c r="B25" s="517">
        <v>0.2</v>
      </c>
      <c r="C25" s="517">
        <v>0</v>
      </c>
      <c r="D25" s="517">
        <v>2.2999999999999998</v>
      </c>
      <c r="E25" s="517">
        <v>2.2999999999999998</v>
      </c>
      <c r="F25" s="517">
        <v>2.2999999999999998</v>
      </c>
      <c r="G25" s="517">
        <v>2.2999999999999998</v>
      </c>
      <c r="H25" s="517">
        <v>1.1000000000000001</v>
      </c>
      <c r="I25" s="517">
        <v>2.9</v>
      </c>
      <c r="J25" s="517">
        <v>0</v>
      </c>
      <c r="K25" s="517">
        <v>0</v>
      </c>
      <c r="L25" s="517">
        <v>0</v>
      </c>
      <c r="M25" s="517">
        <v>0</v>
      </c>
      <c r="N25" s="517">
        <v>0</v>
      </c>
      <c r="O25" s="506"/>
      <c r="P25" s="516" t="s">
        <v>677</v>
      </c>
    </row>
    <row r="26" spans="1:17" ht="12" customHeight="1">
      <c r="A26" s="516" t="s">
        <v>688</v>
      </c>
      <c r="B26" s="517">
        <v>121.6</v>
      </c>
      <c r="C26" s="517">
        <v>109.1</v>
      </c>
      <c r="D26" s="517">
        <v>59.277500000000003</v>
      </c>
      <c r="E26" s="517">
        <v>27.417200000000001</v>
      </c>
      <c r="F26" s="517">
        <v>27.8857</v>
      </c>
      <c r="G26" s="517">
        <v>70.178100000000001</v>
      </c>
      <c r="H26" s="517">
        <v>142.7338</v>
      </c>
      <c r="I26" s="517">
        <v>165.31370000000001</v>
      </c>
      <c r="J26" s="517">
        <v>139.2611</v>
      </c>
      <c r="K26" s="517">
        <v>78.045000000000002</v>
      </c>
      <c r="L26" s="517">
        <v>45.181399999999996</v>
      </c>
      <c r="M26" s="517">
        <v>35.651800000000001</v>
      </c>
      <c r="N26" s="517">
        <v>41.899000000000001</v>
      </c>
      <c r="O26" s="506"/>
      <c r="P26" s="516" t="s">
        <v>687</v>
      </c>
      <c r="Q26" s="518"/>
    </row>
    <row r="27" spans="1:17" ht="12" customHeight="1">
      <c r="A27" s="516" t="s">
        <v>686</v>
      </c>
      <c r="B27" s="517">
        <v>-238.15799999999999</v>
      </c>
      <c r="C27" s="517">
        <v>-240.1</v>
      </c>
      <c r="D27" s="517">
        <v>-152.9</v>
      </c>
      <c r="E27" s="517">
        <v>-170.5</v>
      </c>
      <c r="F27" s="517">
        <v>-299.10000000000002</v>
      </c>
      <c r="G27" s="517">
        <v>-263.5</v>
      </c>
      <c r="H27" s="517">
        <v>-389.3</v>
      </c>
      <c r="I27" s="517">
        <v>-499</v>
      </c>
      <c r="J27" s="517">
        <v>-620.29780000000005</v>
      </c>
      <c r="K27" s="517">
        <v>-652.08950000000004</v>
      </c>
      <c r="L27" s="517">
        <v>-861.55060000000003</v>
      </c>
      <c r="M27" s="517">
        <v>-1202.3552</v>
      </c>
      <c r="N27" s="517">
        <v>-1400.4889000000001</v>
      </c>
      <c r="O27" s="506"/>
      <c r="P27" s="516" t="s">
        <v>685</v>
      </c>
      <c r="Q27" s="518"/>
    </row>
    <row r="28" spans="1:17" ht="12" hidden="1" customHeight="1">
      <c r="A28" s="516" t="s">
        <v>684</v>
      </c>
      <c r="B28" s="517">
        <v>0</v>
      </c>
      <c r="C28" s="517">
        <v>0</v>
      </c>
      <c r="D28" s="517">
        <v>0</v>
      </c>
      <c r="E28" s="517">
        <v>0</v>
      </c>
      <c r="F28" s="517">
        <v>0</v>
      </c>
      <c r="G28" s="517">
        <v>0</v>
      </c>
      <c r="H28" s="517">
        <v>0</v>
      </c>
      <c r="I28" s="517">
        <v>0</v>
      </c>
      <c r="J28" s="517">
        <v>0</v>
      </c>
      <c r="K28" s="517">
        <v>0</v>
      </c>
      <c r="L28" s="517">
        <v>0</v>
      </c>
      <c r="M28" s="517">
        <v>0</v>
      </c>
      <c r="N28" s="517">
        <v>0</v>
      </c>
      <c r="O28" s="506"/>
      <c r="P28" s="516" t="s">
        <v>683</v>
      </c>
      <c r="Q28" s="518"/>
    </row>
    <row r="29" spans="1:17" ht="12" customHeight="1">
      <c r="A29" s="516" t="s">
        <v>682</v>
      </c>
      <c r="B29" s="517">
        <v>-238.15799999999999</v>
      </c>
      <c r="C29" s="517">
        <v>-240.1</v>
      </c>
      <c r="D29" s="517">
        <v>-152.9</v>
      </c>
      <c r="E29" s="517">
        <v>-170.5</v>
      </c>
      <c r="F29" s="517">
        <v>-299.10000000000002</v>
      </c>
      <c r="G29" s="517">
        <v>-263.5</v>
      </c>
      <c r="H29" s="517">
        <v>-389.3</v>
      </c>
      <c r="I29" s="517">
        <v>-499</v>
      </c>
      <c r="J29" s="517">
        <v>-620.29780000000005</v>
      </c>
      <c r="K29" s="517">
        <v>-652.08950000000004</v>
      </c>
      <c r="L29" s="517">
        <v>-861.55060000000003</v>
      </c>
      <c r="M29" s="517">
        <v>-1202.3552</v>
      </c>
      <c r="N29" s="517">
        <v>-1400.4889000000001</v>
      </c>
      <c r="O29" s="506"/>
      <c r="P29" s="516" t="s">
        <v>681</v>
      </c>
      <c r="Q29" s="518"/>
    </row>
    <row r="30" spans="1:17" ht="12" customHeight="1">
      <c r="A30" s="516" t="s">
        <v>680</v>
      </c>
      <c r="B30" s="517">
        <v>-84.3</v>
      </c>
      <c r="C30" s="517">
        <v>-88.55</v>
      </c>
      <c r="D30" s="517">
        <v>-39.4</v>
      </c>
      <c r="E30" s="517">
        <v>-60</v>
      </c>
      <c r="F30" s="517">
        <v>-192.3</v>
      </c>
      <c r="G30" s="517">
        <v>-158.19999999999999</v>
      </c>
      <c r="H30" s="517">
        <v>-271</v>
      </c>
      <c r="I30" s="517">
        <v>-372.1</v>
      </c>
      <c r="J30" s="517">
        <v>-505.4</v>
      </c>
      <c r="K30" s="517">
        <v>-554.79999999999995</v>
      </c>
      <c r="L30" s="517">
        <v>-759.8</v>
      </c>
      <c r="M30" s="517">
        <v>-529.46659999999997</v>
      </c>
      <c r="N30" s="517">
        <v>-846.8</v>
      </c>
      <c r="O30" s="506"/>
      <c r="P30" s="516" t="s">
        <v>679</v>
      </c>
      <c r="Q30" s="518"/>
    </row>
    <row r="31" spans="1:17" ht="12" customHeight="1">
      <c r="A31" s="516" t="s">
        <v>678</v>
      </c>
      <c r="B31" s="517">
        <v>0</v>
      </c>
      <c r="C31" s="517">
        <v>0</v>
      </c>
      <c r="D31" s="517">
        <v>0</v>
      </c>
      <c r="E31" s="517">
        <v>0</v>
      </c>
      <c r="F31" s="517">
        <v>0</v>
      </c>
      <c r="G31" s="517">
        <v>0</v>
      </c>
      <c r="H31" s="517">
        <v>0</v>
      </c>
      <c r="I31" s="517">
        <v>0</v>
      </c>
      <c r="J31" s="517">
        <v>0</v>
      </c>
      <c r="K31" s="517">
        <v>0</v>
      </c>
      <c r="L31" s="517">
        <v>0</v>
      </c>
      <c r="M31" s="517">
        <v>0</v>
      </c>
      <c r="N31" s="517">
        <v>0</v>
      </c>
      <c r="O31" s="506"/>
      <c r="P31" s="516" t="s">
        <v>677</v>
      </c>
      <c r="Q31" s="518"/>
    </row>
    <row r="32" spans="1:17" ht="12" customHeight="1">
      <c r="A32" s="516" t="s">
        <v>676</v>
      </c>
      <c r="B32" s="517">
        <v>-153.858</v>
      </c>
      <c r="C32" s="517">
        <v>-151.55000000000001</v>
      </c>
      <c r="D32" s="517">
        <v>-113.5</v>
      </c>
      <c r="E32" s="517">
        <v>-110.5</v>
      </c>
      <c r="F32" s="517">
        <v>-106.8</v>
      </c>
      <c r="G32" s="517">
        <v>-105.3</v>
      </c>
      <c r="H32" s="517">
        <v>-118.3</v>
      </c>
      <c r="I32" s="517">
        <v>-126.9</v>
      </c>
      <c r="J32" s="517">
        <v>-114.8978</v>
      </c>
      <c r="K32" s="517">
        <v>-97.289500000000004</v>
      </c>
      <c r="L32" s="517">
        <v>-101.75060000000001</v>
      </c>
      <c r="M32" s="517">
        <v>-672.88850000000002</v>
      </c>
      <c r="N32" s="517">
        <v>-553.68889999999999</v>
      </c>
      <c r="O32" s="506"/>
      <c r="P32" s="516" t="s">
        <v>675</v>
      </c>
      <c r="Q32" s="518"/>
    </row>
    <row r="33" spans="1:17" ht="12" customHeight="1">
      <c r="A33" s="516" t="s">
        <v>674</v>
      </c>
      <c r="B33" s="517">
        <v>22.341999999999999</v>
      </c>
      <c r="C33" s="517">
        <v>15.8</v>
      </c>
      <c r="D33" s="517">
        <v>42.777500000000003</v>
      </c>
      <c r="E33" s="517">
        <v>-4.1826999999999996</v>
      </c>
      <c r="F33" s="517">
        <v>-133.71420000000001</v>
      </c>
      <c r="G33" s="517">
        <v>-57.821800000000003</v>
      </c>
      <c r="H33" s="517">
        <v>-91.566100000000006</v>
      </c>
      <c r="I33" s="517">
        <v>-162.28620000000001</v>
      </c>
      <c r="J33" s="517">
        <v>-227.4366</v>
      </c>
      <c r="K33" s="517">
        <v>-302.24439999999998</v>
      </c>
      <c r="L33" s="517">
        <v>-533.3691</v>
      </c>
      <c r="M33" s="517">
        <v>-1166.5033000000001</v>
      </c>
      <c r="N33" s="517">
        <v>-1358.3898999999999</v>
      </c>
      <c r="O33" s="506"/>
      <c r="P33" s="516" t="s">
        <v>673</v>
      </c>
      <c r="Q33" s="518"/>
    </row>
    <row r="34" spans="1:17" ht="12" customHeight="1">
      <c r="A34" s="516" t="s">
        <v>672</v>
      </c>
      <c r="B34" s="517">
        <v>178.31</v>
      </c>
      <c r="C34" s="517">
        <v>168</v>
      </c>
      <c r="D34" s="517">
        <v>117.5</v>
      </c>
      <c r="E34" s="517">
        <v>166</v>
      </c>
      <c r="F34" s="517">
        <v>195.7</v>
      </c>
      <c r="G34" s="517">
        <v>225.3</v>
      </c>
      <c r="H34" s="517">
        <v>430</v>
      </c>
      <c r="I34" s="517">
        <v>374.786</v>
      </c>
      <c r="J34" s="517">
        <v>415.63</v>
      </c>
      <c r="K34" s="517">
        <v>520.29999999999995</v>
      </c>
      <c r="L34" s="517">
        <v>558.88499999999999</v>
      </c>
      <c r="M34" s="517">
        <v>714.97</v>
      </c>
      <c r="N34" s="517">
        <v>760.1</v>
      </c>
      <c r="O34" s="506"/>
      <c r="P34" s="516" t="s">
        <v>671</v>
      </c>
      <c r="Q34" s="518"/>
    </row>
    <row r="35" spans="1:17" ht="12" customHeight="1">
      <c r="A35" s="516" t="s">
        <v>670</v>
      </c>
      <c r="B35" s="517">
        <v>-1.5</v>
      </c>
      <c r="C35" s="517">
        <v>-1.5</v>
      </c>
      <c r="D35" s="517">
        <v>-1.6</v>
      </c>
      <c r="E35" s="517">
        <v>-1.5</v>
      </c>
      <c r="F35" s="517">
        <v>-1.5</v>
      </c>
      <c r="G35" s="517">
        <v>-1.5</v>
      </c>
      <c r="H35" s="517">
        <v>-4</v>
      </c>
      <c r="I35" s="517">
        <v>-1.5</v>
      </c>
      <c r="J35" s="517">
        <v>-1.4</v>
      </c>
      <c r="K35" s="517">
        <v>-1.4</v>
      </c>
      <c r="L35" s="517">
        <v>-1.4</v>
      </c>
      <c r="M35" s="517">
        <v>-1.4</v>
      </c>
      <c r="N35" s="517">
        <v>-1.4</v>
      </c>
      <c r="O35" s="506"/>
      <c r="P35" s="516" t="s">
        <v>669</v>
      </c>
      <c r="Q35" s="518"/>
    </row>
    <row r="36" spans="1:17" ht="12" customHeight="1">
      <c r="A36" s="516" t="s">
        <v>668</v>
      </c>
      <c r="B36" s="517">
        <v>176.81</v>
      </c>
      <c r="C36" s="517">
        <v>166.5</v>
      </c>
      <c r="D36" s="517">
        <v>115.9</v>
      </c>
      <c r="E36" s="517">
        <v>164.5</v>
      </c>
      <c r="F36" s="517">
        <v>194.2</v>
      </c>
      <c r="G36" s="517">
        <v>223.8</v>
      </c>
      <c r="H36" s="517">
        <v>426</v>
      </c>
      <c r="I36" s="517">
        <v>373.286</v>
      </c>
      <c r="J36" s="517">
        <v>414.23</v>
      </c>
      <c r="K36" s="517">
        <v>518.9</v>
      </c>
      <c r="L36" s="517">
        <v>557.48500000000001</v>
      </c>
      <c r="M36" s="517">
        <v>713.57</v>
      </c>
      <c r="N36" s="517">
        <v>758.7</v>
      </c>
      <c r="O36" s="506"/>
      <c r="P36" s="516" t="s">
        <v>667</v>
      </c>
      <c r="Q36" s="518"/>
    </row>
    <row r="37" spans="1:17" ht="12" customHeight="1">
      <c r="A37" s="516" t="s">
        <v>666</v>
      </c>
      <c r="B37" s="517">
        <v>3</v>
      </c>
      <c r="C37" s="517">
        <v>15</v>
      </c>
      <c r="D37" s="517">
        <v>4</v>
      </c>
      <c r="E37" s="517">
        <v>15</v>
      </c>
      <c r="F37" s="517">
        <v>16</v>
      </c>
      <c r="G37" s="517">
        <v>20</v>
      </c>
      <c r="H37" s="517">
        <v>30</v>
      </c>
      <c r="I37" s="517">
        <v>28</v>
      </c>
      <c r="J37" s="517">
        <v>33</v>
      </c>
      <c r="K37" s="517">
        <v>47</v>
      </c>
      <c r="L37" s="517">
        <v>40</v>
      </c>
      <c r="M37" s="517">
        <v>40</v>
      </c>
      <c r="N37" s="517">
        <v>51</v>
      </c>
      <c r="O37" s="506"/>
      <c r="P37" s="516" t="s">
        <v>665</v>
      </c>
      <c r="Q37" s="518"/>
    </row>
    <row r="38" spans="1:17" ht="12" customHeight="1">
      <c r="A38" s="516" t="s">
        <v>664</v>
      </c>
      <c r="B38" s="517">
        <v>67.138000000000005</v>
      </c>
      <c r="C38" s="517">
        <v>151.44159999999999</v>
      </c>
      <c r="D38" s="517">
        <v>51.2</v>
      </c>
      <c r="E38" s="517">
        <v>132.21029999999999</v>
      </c>
      <c r="F38" s="517">
        <v>18.615600000000001</v>
      </c>
      <c r="G38" s="517">
        <v>338.05739999999997</v>
      </c>
      <c r="H38" s="517">
        <v>147.54390000000001</v>
      </c>
      <c r="I38" s="517">
        <v>768.59050000000002</v>
      </c>
      <c r="J38" s="517">
        <v>619.29999999999995</v>
      </c>
      <c r="K38" s="517">
        <v>494.80160000000001</v>
      </c>
      <c r="L38" s="517">
        <v>668.14660000000003</v>
      </c>
      <c r="M38" s="517">
        <v>-69.358900000000006</v>
      </c>
      <c r="N38" s="517">
        <v>-204.64760000000001</v>
      </c>
      <c r="O38" s="506"/>
      <c r="P38" s="516" t="s">
        <v>663</v>
      </c>
      <c r="Q38" s="518"/>
    </row>
    <row r="39" spans="1:17" ht="12" customHeight="1">
      <c r="A39" s="516" t="s">
        <v>662</v>
      </c>
      <c r="B39" s="517">
        <v>-5.7</v>
      </c>
      <c r="C39" s="517">
        <v>-5.8</v>
      </c>
      <c r="D39" s="517">
        <v>2</v>
      </c>
      <c r="E39" s="517">
        <v>-5.5</v>
      </c>
      <c r="F39" s="517">
        <v>-6</v>
      </c>
      <c r="G39" s="517">
        <v>-6.4</v>
      </c>
      <c r="H39" s="517">
        <v>-6.8</v>
      </c>
      <c r="I39" s="517">
        <v>-7.2</v>
      </c>
      <c r="J39" s="517">
        <v>-7.1</v>
      </c>
      <c r="K39" s="517">
        <v>-7.2</v>
      </c>
      <c r="L39" s="517">
        <v>-7.2</v>
      </c>
      <c r="M39" s="517">
        <v>0</v>
      </c>
      <c r="N39" s="517">
        <v>0</v>
      </c>
      <c r="O39" s="506"/>
      <c r="P39" s="516" t="s">
        <v>661</v>
      </c>
      <c r="Q39" s="518"/>
    </row>
    <row r="40" spans="1:17" ht="12" customHeight="1">
      <c r="A40" s="516" t="s">
        <v>660</v>
      </c>
      <c r="B40" s="517">
        <v>104.1</v>
      </c>
      <c r="C40" s="517">
        <v>84.2</v>
      </c>
      <c r="D40" s="517">
        <v>10</v>
      </c>
      <c r="E40" s="517">
        <v>27.4</v>
      </c>
      <c r="F40" s="517">
        <v>37.679000000000002</v>
      </c>
      <c r="G40" s="517">
        <v>53.5</v>
      </c>
      <c r="H40" s="517">
        <v>173.3</v>
      </c>
      <c r="I40" s="517">
        <v>185.4</v>
      </c>
      <c r="J40" s="517">
        <v>278.7</v>
      </c>
      <c r="K40" s="517">
        <v>200.7</v>
      </c>
      <c r="L40" s="517">
        <v>346.9</v>
      </c>
      <c r="M40" s="517">
        <v>214.9666</v>
      </c>
      <c r="N40" s="517">
        <v>272.60000000000002</v>
      </c>
      <c r="O40" s="506"/>
      <c r="P40" s="516" t="s">
        <v>659</v>
      </c>
      <c r="Q40" s="518"/>
    </row>
    <row r="41" spans="1:17" ht="12" customHeight="1">
      <c r="A41" s="516" t="s">
        <v>658</v>
      </c>
      <c r="B41" s="517">
        <v>2</v>
      </c>
      <c r="C41" s="517">
        <v>0.7</v>
      </c>
      <c r="D41" s="517">
        <v>0</v>
      </c>
      <c r="E41" s="517">
        <v>0</v>
      </c>
      <c r="F41" s="517">
        <v>0</v>
      </c>
      <c r="G41" s="517">
        <v>0</v>
      </c>
      <c r="H41" s="517">
        <v>0</v>
      </c>
      <c r="I41" s="517">
        <v>0</v>
      </c>
      <c r="J41" s="517">
        <v>0</v>
      </c>
      <c r="K41" s="517">
        <v>0</v>
      </c>
      <c r="L41" s="517">
        <v>0</v>
      </c>
      <c r="M41" s="517">
        <v>0</v>
      </c>
      <c r="N41" s="517">
        <v>0</v>
      </c>
      <c r="O41" s="506"/>
      <c r="P41" s="516" t="s">
        <v>657</v>
      </c>
      <c r="Q41" s="518"/>
    </row>
    <row r="42" spans="1:17" ht="12" hidden="1" customHeight="1">
      <c r="A42" s="516" t="s">
        <v>654</v>
      </c>
      <c r="B42" s="517">
        <v>1.4</v>
      </c>
      <c r="C42" s="517">
        <v>0.2</v>
      </c>
      <c r="D42" s="517">
        <v>0</v>
      </c>
      <c r="E42" s="517">
        <v>0</v>
      </c>
      <c r="F42" s="517">
        <v>0</v>
      </c>
      <c r="G42" s="517">
        <v>0</v>
      </c>
      <c r="H42" s="517">
        <v>0</v>
      </c>
      <c r="I42" s="517">
        <v>0</v>
      </c>
      <c r="J42" s="517">
        <v>0</v>
      </c>
      <c r="K42" s="517">
        <v>0</v>
      </c>
      <c r="L42" s="517">
        <v>0</v>
      </c>
      <c r="M42" s="517">
        <v>0</v>
      </c>
      <c r="N42" s="517">
        <v>0</v>
      </c>
      <c r="O42" s="506"/>
      <c r="P42" s="516" t="s">
        <v>653</v>
      </c>
      <c r="Q42" s="518"/>
    </row>
    <row r="43" spans="1:17" ht="12" hidden="1" customHeight="1">
      <c r="A43" s="516" t="s">
        <v>652</v>
      </c>
      <c r="B43" s="517">
        <v>0.6</v>
      </c>
      <c r="C43" s="517">
        <v>0.5</v>
      </c>
      <c r="D43" s="517">
        <v>0</v>
      </c>
      <c r="E43" s="517">
        <v>0</v>
      </c>
      <c r="F43" s="517">
        <v>0</v>
      </c>
      <c r="G43" s="517">
        <v>0</v>
      </c>
      <c r="H43" s="517">
        <v>0</v>
      </c>
      <c r="I43" s="517">
        <v>0</v>
      </c>
      <c r="J43" s="517">
        <v>0</v>
      </c>
      <c r="K43" s="517">
        <v>0</v>
      </c>
      <c r="L43" s="517">
        <v>0</v>
      </c>
      <c r="M43" s="517">
        <v>0</v>
      </c>
      <c r="N43" s="517">
        <v>0</v>
      </c>
      <c r="O43" s="506"/>
      <c r="P43" s="516" t="s">
        <v>651</v>
      </c>
      <c r="Q43" s="518"/>
    </row>
    <row r="44" spans="1:17" ht="12" hidden="1" customHeight="1">
      <c r="A44" s="516" t="s">
        <v>656</v>
      </c>
      <c r="B44" s="517">
        <v>0.5</v>
      </c>
      <c r="C44" s="517">
        <v>-0.1</v>
      </c>
      <c r="D44" s="517">
        <v>-0.1</v>
      </c>
      <c r="E44" s="517">
        <v>-0.4</v>
      </c>
      <c r="F44" s="517">
        <v>-0.1</v>
      </c>
      <c r="G44" s="517">
        <v>0</v>
      </c>
      <c r="H44" s="517">
        <v>0</v>
      </c>
      <c r="I44" s="517">
        <v>0</v>
      </c>
      <c r="J44" s="517">
        <v>0</v>
      </c>
      <c r="K44" s="517">
        <v>0</v>
      </c>
      <c r="L44" s="517">
        <v>0</v>
      </c>
      <c r="M44" s="517">
        <v>0</v>
      </c>
      <c r="N44" s="517">
        <v>0</v>
      </c>
      <c r="O44" s="506"/>
      <c r="P44" s="516" t="s">
        <v>655</v>
      </c>
      <c r="Q44" s="518"/>
    </row>
    <row r="45" spans="1:17" ht="12" hidden="1" customHeight="1">
      <c r="A45" s="516" t="s">
        <v>654</v>
      </c>
      <c r="B45" s="517">
        <v>0</v>
      </c>
      <c r="C45" s="517">
        <v>0</v>
      </c>
      <c r="D45" s="517">
        <v>0</v>
      </c>
      <c r="E45" s="517">
        <v>0</v>
      </c>
      <c r="F45" s="517">
        <v>0</v>
      </c>
      <c r="G45" s="517">
        <v>0</v>
      </c>
      <c r="H45" s="517">
        <v>0</v>
      </c>
      <c r="I45" s="517">
        <v>0</v>
      </c>
      <c r="J45" s="517">
        <v>0</v>
      </c>
      <c r="K45" s="517">
        <v>0</v>
      </c>
      <c r="L45" s="517">
        <v>0</v>
      </c>
      <c r="M45" s="517">
        <v>0</v>
      </c>
      <c r="N45" s="517">
        <v>0</v>
      </c>
      <c r="O45" s="506"/>
      <c r="P45" s="516" t="s">
        <v>653</v>
      </c>
      <c r="Q45" s="518"/>
    </row>
    <row r="46" spans="1:17" ht="12" hidden="1" customHeight="1">
      <c r="A46" s="516" t="s">
        <v>652</v>
      </c>
      <c r="B46" s="517">
        <v>0.5</v>
      </c>
      <c r="C46" s="517">
        <v>-0.1</v>
      </c>
      <c r="D46" s="517">
        <v>-0.1</v>
      </c>
      <c r="E46" s="517">
        <v>-0.4</v>
      </c>
      <c r="F46" s="517">
        <v>-0.1</v>
      </c>
      <c r="G46" s="517">
        <v>0</v>
      </c>
      <c r="H46" s="517">
        <v>0</v>
      </c>
      <c r="I46" s="517">
        <v>0</v>
      </c>
      <c r="J46" s="517">
        <v>0</v>
      </c>
      <c r="K46" s="517">
        <v>0</v>
      </c>
      <c r="L46" s="517">
        <v>0</v>
      </c>
      <c r="M46" s="517">
        <v>0</v>
      </c>
      <c r="N46" s="517">
        <v>0</v>
      </c>
      <c r="O46" s="506"/>
      <c r="P46" s="516" t="s">
        <v>651</v>
      </c>
      <c r="Q46" s="518"/>
    </row>
    <row r="47" spans="1:17" ht="12" customHeight="1">
      <c r="A47" s="516" t="s">
        <v>650</v>
      </c>
      <c r="B47" s="517">
        <v>-212.4</v>
      </c>
      <c r="C47" s="517">
        <v>64.433300000000003</v>
      </c>
      <c r="D47" s="517">
        <v>-16.100000000000001</v>
      </c>
      <c r="E47" s="517">
        <v>183.96029999999999</v>
      </c>
      <c r="F47" s="517">
        <v>-39.463299999999997</v>
      </c>
      <c r="G47" s="517">
        <v>423.35739999999998</v>
      </c>
      <c r="H47" s="517">
        <v>90.043899999999994</v>
      </c>
      <c r="I47" s="517">
        <v>537.29049999999995</v>
      </c>
      <c r="J47" s="517">
        <v>-99</v>
      </c>
      <c r="K47" s="517">
        <v>184</v>
      </c>
      <c r="L47" s="517">
        <v>1.7</v>
      </c>
      <c r="M47" s="517">
        <v>193.53149999999999</v>
      </c>
      <c r="N47" s="517">
        <v>-207.8115</v>
      </c>
      <c r="O47" s="506"/>
      <c r="P47" s="516" t="s">
        <v>649</v>
      </c>
      <c r="Q47" s="518"/>
    </row>
    <row r="48" spans="1:17" ht="12" customHeight="1">
      <c r="A48" s="516" t="s">
        <v>642</v>
      </c>
      <c r="B48" s="517">
        <v>0</v>
      </c>
      <c r="C48" s="517">
        <v>0</v>
      </c>
      <c r="D48" s="517">
        <v>0</v>
      </c>
      <c r="E48" s="517">
        <v>0</v>
      </c>
      <c r="F48" s="517">
        <v>0</v>
      </c>
      <c r="G48" s="517">
        <v>0</v>
      </c>
      <c r="H48" s="517">
        <v>0</v>
      </c>
      <c r="I48" s="517">
        <v>0</v>
      </c>
      <c r="J48" s="517">
        <v>0</v>
      </c>
      <c r="K48" s="517">
        <v>0</v>
      </c>
      <c r="L48" s="517">
        <v>0</v>
      </c>
      <c r="M48" s="517">
        <v>0</v>
      </c>
      <c r="N48" s="517">
        <v>0</v>
      </c>
      <c r="O48" s="506"/>
      <c r="P48" s="516" t="s">
        <v>648</v>
      </c>
      <c r="Q48" s="518"/>
    </row>
    <row r="49" spans="1:17" ht="12" customHeight="1">
      <c r="A49" s="516" t="s">
        <v>640</v>
      </c>
      <c r="B49" s="517">
        <v>-81.2</v>
      </c>
      <c r="C49" s="517">
        <v>78.8</v>
      </c>
      <c r="D49" s="517">
        <v>-77.7</v>
      </c>
      <c r="E49" s="517">
        <v>-52.8</v>
      </c>
      <c r="F49" s="517">
        <v>-56.133299999999998</v>
      </c>
      <c r="G49" s="517">
        <v>-29.8</v>
      </c>
      <c r="H49" s="517">
        <v>-51.7</v>
      </c>
      <c r="I49" s="517">
        <v>-42.4</v>
      </c>
      <c r="J49" s="517">
        <v>52.7</v>
      </c>
      <c r="K49" s="517">
        <v>-14.3</v>
      </c>
      <c r="L49" s="517">
        <v>-21.8</v>
      </c>
      <c r="M49" s="517">
        <v>0</v>
      </c>
      <c r="N49" s="517">
        <v>0</v>
      </c>
      <c r="O49" s="506"/>
      <c r="P49" s="516" t="s">
        <v>647</v>
      </c>
      <c r="Q49" s="518"/>
    </row>
    <row r="50" spans="1:17" ht="12" customHeight="1">
      <c r="A50" s="516" t="s">
        <v>638</v>
      </c>
      <c r="B50" s="517">
        <v>-69.3</v>
      </c>
      <c r="C50" s="517">
        <v>68.2</v>
      </c>
      <c r="D50" s="517">
        <v>122.5</v>
      </c>
      <c r="E50" s="517">
        <v>-109.7</v>
      </c>
      <c r="F50" s="517">
        <v>7.4</v>
      </c>
      <c r="G50" s="517">
        <v>65.5</v>
      </c>
      <c r="H50" s="517">
        <v>-7.8</v>
      </c>
      <c r="I50" s="517">
        <v>-34.1</v>
      </c>
      <c r="J50" s="517">
        <v>-295.2</v>
      </c>
      <c r="K50" s="517">
        <v>-78</v>
      </c>
      <c r="L50" s="517">
        <v>-159.4</v>
      </c>
      <c r="M50" s="517">
        <v>93.9</v>
      </c>
      <c r="N50" s="517">
        <v>-112.4</v>
      </c>
      <c r="O50" s="506"/>
      <c r="P50" s="516" t="s">
        <v>646</v>
      </c>
      <c r="Q50" s="518"/>
    </row>
    <row r="51" spans="1:17" ht="12" customHeight="1">
      <c r="A51" s="516" t="s">
        <v>636</v>
      </c>
      <c r="B51" s="517">
        <v>-61.9</v>
      </c>
      <c r="C51" s="517">
        <v>-82.566599999999994</v>
      </c>
      <c r="D51" s="517">
        <v>-60.9</v>
      </c>
      <c r="E51" s="517">
        <v>346.46030000000002</v>
      </c>
      <c r="F51" s="517">
        <v>9.27</v>
      </c>
      <c r="G51" s="517">
        <v>387.6574</v>
      </c>
      <c r="H51" s="517">
        <v>149.54390000000001</v>
      </c>
      <c r="I51" s="517">
        <v>613.79049999999995</v>
      </c>
      <c r="J51" s="517">
        <v>143.5</v>
      </c>
      <c r="K51" s="517">
        <v>276.3</v>
      </c>
      <c r="L51" s="517">
        <v>182.9</v>
      </c>
      <c r="M51" s="517">
        <v>99.631500000000003</v>
      </c>
      <c r="N51" s="517">
        <v>-95.411500000000004</v>
      </c>
      <c r="O51" s="506"/>
      <c r="P51" s="516" t="s">
        <v>645</v>
      </c>
      <c r="Q51" s="518"/>
    </row>
    <row r="52" spans="1:17" ht="12" customHeight="1">
      <c r="A52" s="516" t="s">
        <v>644</v>
      </c>
      <c r="B52" s="517">
        <v>178.63800000000001</v>
      </c>
      <c r="C52" s="517">
        <v>8.0083000000000002</v>
      </c>
      <c r="D52" s="517">
        <v>55.4</v>
      </c>
      <c r="E52" s="517">
        <v>-73.25</v>
      </c>
      <c r="F52" s="517">
        <v>26.5</v>
      </c>
      <c r="G52" s="517">
        <v>-132.4</v>
      </c>
      <c r="H52" s="517">
        <v>-109</v>
      </c>
      <c r="I52" s="517">
        <v>31.5</v>
      </c>
      <c r="J52" s="517">
        <v>31.5</v>
      </c>
      <c r="K52" s="517">
        <v>31.5</v>
      </c>
      <c r="L52" s="517">
        <v>31.5</v>
      </c>
      <c r="M52" s="517">
        <v>37.5</v>
      </c>
      <c r="N52" s="517">
        <v>42.5</v>
      </c>
      <c r="O52" s="506"/>
      <c r="P52" s="516" t="s">
        <v>643</v>
      </c>
      <c r="Q52" s="518"/>
    </row>
    <row r="53" spans="1:17" ht="12" customHeight="1">
      <c r="A53" s="516" t="s">
        <v>642</v>
      </c>
      <c r="B53" s="517">
        <v>-3.2</v>
      </c>
      <c r="C53" s="517">
        <v>-3.2</v>
      </c>
      <c r="D53" s="517">
        <v>-4.4000000000000004</v>
      </c>
      <c r="E53" s="517">
        <v>-4.3499999999999996</v>
      </c>
      <c r="F53" s="517">
        <v>-4.3</v>
      </c>
      <c r="G53" s="517">
        <v>-2.5</v>
      </c>
      <c r="H53" s="517">
        <v>-2.5</v>
      </c>
      <c r="I53" s="517">
        <v>-2.6</v>
      </c>
      <c r="J53" s="517">
        <v>-2.5</v>
      </c>
      <c r="K53" s="517">
        <v>116.24160000000001</v>
      </c>
      <c r="L53" s="517">
        <v>-2.2000000000000002</v>
      </c>
      <c r="M53" s="517">
        <v>0.7</v>
      </c>
      <c r="N53" s="517">
        <v>0</v>
      </c>
      <c r="O53" s="506"/>
      <c r="P53" s="516" t="s">
        <v>641</v>
      </c>
      <c r="Q53" s="518"/>
    </row>
    <row r="54" spans="1:17" ht="12" customHeight="1">
      <c r="A54" s="516" t="s">
        <v>640</v>
      </c>
      <c r="B54" s="517">
        <v>90.36</v>
      </c>
      <c r="C54" s="517">
        <v>41.9</v>
      </c>
      <c r="D54" s="517">
        <v>23</v>
      </c>
      <c r="E54" s="517">
        <v>53.1</v>
      </c>
      <c r="F54" s="517">
        <v>5.4</v>
      </c>
      <c r="G54" s="517">
        <v>-48.9</v>
      </c>
      <c r="H54" s="517">
        <v>-39.1</v>
      </c>
      <c r="I54" s="517">
        <v>-61.1</v>
      </c>
      <c r="J54" s="517">
        <v>-55.3</v>
      </c>
      <c r="K54" s="517">
        <v>23.1</v>
      </c>
      <c r="L54" s="517">
        <v>69.2</v>
      </c>
      <c r="M54" s="517">
        <v>-54.7</v>
      </c>
      <c r="N54" s="517">
        <v>11.8</v>
      </c>
      <c r="O54" s="506"/>
      <c r="P54" s="516" t="s">
        <v>639</v>
      </c>
      <c r="Q54" s="518"/>
    </row>
    <row r="55" spans="1:17" ht="12" customHeight="1">
      <c r="A55" s="516" t="s">
        <v>638</v>
      </c>
      <c r="B55" s="517">
        <v>-8.9</v>
      </c>
      <c r="C55" s="517">
        <v>-30.5</v>
      </c>
      <c r="D55" s="517">
        <v>6.3</v>
      </c>
      <c r="E55" s="517">
        <v>-23.9</v>
      </c>
      <c r="F55" s="517">
        <v>18.899999999999999</v>
      </c>
      <c r="G55" s="517">
        <v>-13.8</v>
      </c>
      <c r="H55" s="517">
        <v>-12.9</v>
      </c>
      <c r="I55" s="517">
        <v>126.2</v>
      </c>
      <c r="J55" s="517">
        <v>144.6</v>
      </c>
      <c r="K55" s="517">
        <v>25.76</v>
      </c>
      <c r="L55" s="517">
        <v>171.55</v>
      </c>
      <c r="M55" s="517">
        <v>-54.03</v>
      </c>
      <c r="N55" s="517">
        <v>60.11</v>
      </c>
      <c r="O55" s="506"/>
      <c r="P55" s="516" t="s">
        <v>637</v>
      </c>
      <c r="Q55" s="518"/>
    </row>
    <row r="56" spans="1:17" ht="12" customHeight="1">
      <c r="A56" s="516" t="s">
        <v>636</v>
      </c>
      <c r="B56" s="517">
        <v>100.378</v>
      </c>
      <c r="C56" s="517">
        <v>-0.19159999999999999</v>
      </c>
      <c r="D56" s="517">
        <v>30.5</v>
      </c>
      <c r="E56" s="517">
        <v>-98.1</v>
      </c>
      <c r="F56" s="517">
        <v>6.5</v>
      </c>
      <c r="G56" s="517">
        <v>-67.2</v>
      </c>
      <c r="H56" s="517">
        <v>-54.5</v>
      </c>
      <c r="I56" s="517">
        <v>-9.4</v>
      </c>
      <c r="J56" s="517">
        <v>359.9</v>
      </c>
      <c r="K56" s="517">
        <v>-47.8</v>
      </c>
      <c r="L56" s="517">
        <v>88.196600000000004</v>
      </c>
      <c r="M56" s="517">
        <v>-369.827</v>
      </c>
      <c r="N56" s="517">
        <v>-341.34609999999998</v>
      </c>
      <c r="O56" s="506"/>
      <c r="P56" s="516" t="s">
        <v>635</v>
      </c>
      <c r="Q56" s="518"/>
    </row>
    <row r="57" spans="1:17" ht="12" customHeight="1">
      <c r="A57" s="516" t="s">
        <v>634</v>
      </c>
      <c r="B57" s="517">
        <v>-248.26</v>
      </c>
      <c r="C57" s="517">
        <v>53.318300000000001</v>
      </c>
      <c r="D57" s="517">
        <v>-268.50020000000001</v>
      </c>
      <c r="E57" s="517">
        <v>-42.579500000000003</v>
      </c>
      <c r="F57" s="517">
        <v>93.480199999999996</v>
      </c>
      <c r="G57" s="517">
        <v>-214.04830000000001</v>
      </c>
      <c r="H57" s="517">
        <v>77.479900000000001</v>
      </c>
      <c r="I57" s="517">
        <v>-238.69229999999999</v>
      </c>
      <c r="J57" s="517">
        <v>61.151200000000003</v>
      </c>
      <c r="K57" s="517">
        <v>306.87130000000002</v>
      </c>
      <c r="L57" s="517">
        <v>264.72059999999999</v>
      </c>
      <c r="M57" s="517">
        <v>519.73850000000004</v>
      </c>
      <c r="N57" s="517">
        <v>-553.0222</v>
      </c>
      <c r="O57" s="506"/>
      <c r="P57" s="516" t="s">
        <v>633</v>
      </c>
      <c r="Q57" s="518"/>
    </row>
    <row r="58" spans="1:17" ht="12" customHeight="1">
      <c r="A58" s="516" t="s">
        <v>632</v>
      </c>
      <c r="B58" s="517">
        <v>-340.95</v>
      </c>
      <c r="C58" s="517">
        <v>-46.6</v>
      </c>
      <c r="D58" s="517">
        <v>-120.7</v>
      </c>
      <c r="E58" s="517">
        <v>234.1</v>
      </c>
      <c r="F58" s="517">
        <v>271.10000000000002</v>
      </c>
      <c r="G58" s="517">
        <v>160.02000000000001</v>
      </c>
      <c r="H58" s="517">
        <v>382.7</v>
      </c>
      <c r="I58" s="517">
        <v>734.53890000000001</v>
      </c>
      <c r="J58" s="517">
        <v>394.69</v>
      </c>
      <c r="K58" s="517">
        <v>916.4</v>
      </c>
      <c r="L58" s="517">
        <v>319.3</v>
      </c>
      <c r="M58" s="517">
        <v>784</v>
      </c>
      <c r="N58" s="517">
        <v>-609.73</v>
      </c>
      <c r="O58" s="506"/>
      <c r="P58" s="516" t="s">
        <v>489</v>
      </c>
      <c r="Q58" s="518"/>
    </row>
    <row r="59" spans="1:17" ht="12" customHeight="1">
      <c r="A59" s="516" t="s">
        <v>631</v>
      </c>
      <c r="B59" s="517">
        <v>340.95</v>
      </c>
      <c r="C59" s="517">
        <v>46.6</v>
      </c>
      <c r="D59" s="517">
        <v>120.7</v>
      </c>
      <c r="E59" s="517">
        <v>-234.1</v>
      </c>
      <c r="F59" s="517">
        <v>-271.10000000000002</v>
      </c>
      <c r="G59" s="517">
        <v>-160.02000000000001</v>
      </c>
      <c r="H59" s="517">
        <v>-382.7</v>
      </c>
      <c r="I59" s="517">
        <v>-722.9</v>
      </c>
      <c r="J59" s="517">
        <v>-394.69</v>
      </c>
      <c r="K59" s="517">
        <v>-915.3</v>
      </c>
      <c r="L59" s="517">
        <v>-319.3</v>
      </c>
      <c r="M59" s="517">
        <v>-784</v>
      </c>
      <c r="N59" s="517">
        <v>609.73</v>
      </c>
      <c r="O59" s="506"/>
      <c r="P59" s="516" t="s">
        <v>630</v>
      </c>
      <c r="Q59" s="518"/>
    </row>
    <row r="60" spans="1:17" ht="12" customHeight="1">
      <c r="A60" s="516" t="s">
        <v>629</v>
      </c>
      <c r="B60" s="517">
        <v>214.91</v>
      </c>
      <c r="C60" s="517">
        <v>45</v>
      </c>
      <c r="D60" s="517">
        <v>83.8</v>
      </c>
      <c r="E60" s="517">
        <v>-301.3</v>
      </c>
      <c r="F60" s="517">
        <v>-179.1</v>
      </c>
      <c r="G60" s="517">
        <v>-146.02000000000001</v>
      </c>
      <c r="H60" s="517">
        <v>-386.8</v>
      </c>
      <c r="I60" s="517">
        <v>-727.4</v>
      </c>
      <c r="J60" s="517">
        <v>-394.29</v>
      </c>
      <c r="K60" s="517">
        <v>-915.2</v>
      </c>
      <c r="L60" s="517">
        <v>-319.2</v>
      </c>
      <c r="M60" s="517">
        <v>-784.1</v>
      </c>
      <c r="N60" s="517">
        <v>-10.47</v>
      </c>
      <c r="O60" s="506"/>
      <c r="P60" s="516" t="s">
        <v>628</v>
      </c>
      <c r="Q60" s="518"/>
    </row>
    <row r="61" spans="1:17" ht="12" customHeight="1">
      <c r="A61" s="516" t="s">
        <v>627</v>
      </c>
      <c r="B61" s="517">
        <v>0</v>
      </c>
      <c r="C61" s="517">
        <v>0</v>
      </c>
      <c r="D61" s="517">
        <v>0</v>
      </c>
      <c r="E61" s="517">
        <v>0</v>
      </c>
      <c r="F61" s="517">
        <v>0</v>
      </c>
      <c r="G61" s="517">
        <v>0</v>
      </c>
      <c r="H61" s="517">
        <v>0</v>
      </c>
      <c r="I61" s="517">
        <v>0</v>
      </c>
      <c r="J61" s="517">
        <v>0</v>
      </c>
      <c r="K61" s="517">
        <v>0</v>
      </c>
      <c r="L61" s="517">
        <v>0</v>
      </c>
      <c r="M61" s="517">
        <v>0</v>
      </c>
      <c r="N61" s="517">
        <v>0</v>
      </c>
      <c r="O61" s="506"/>
      <c r="P61" s="516" t="s">
        <v>626</v>
      </c>
    </row>
    <row r="62" spans="1:17" ht="12" customHeight="1">
      <c r="A62" s="516" t="s">
        <v>625</v>
      </c>
      <c r="B62" s="517">
        <v>126.04</v>
      </c>
      <c r="C62" s="517">
        <v>1.6</v>
      </c>
      <c r="D62" s="517">
        <v>36.9</v>
      </c>
      <c r="E62" s="517">
        <v>67.2</v>
      </c>
      <c r="F62" s="517">
        <v>-92</v>
      </c>
      <c r="G62" s="517">
        <v>-14</v>
      </c>
      <c r="H62" s="517">
        <v>4.0999999999999996</v>
      </c>
      <c r="I62" s="517">
        <v>4.5</v>
      </c>
      <c r="J62" s="517">
        <v>-0.4</v>
      </c>
      <c r="K62" s="517">
        <v>-0.1</v>
      </c>
      <c r="L62" s="517">
        <v>-0.1</v>
      </c>
      <c r="M62" s="517">
        <v>0.1</v>
      </c>
      <c r="N62" s="517">
        <v>620.20000000000005</v>
      </c>
      <c r="O62" s="506"/>
      <c r="P62" s="516" t="s">
        <v>624</v>
      </c>
    </row>
    <row r="63" spans="1:17" ht="12" customHeight="1">
      <c r="A63" s="515"/>
      <c r="B63" s="514"/>
      <c r="C63" s="514"/>
      <c r="D63" s="514"/>
      <c r="E63" s="514"/>
      <c r="F63" s="513"/>
      <c r="G63" s="513"/>
      <c r="H63" s="513"/>
      <c r="I63" s="513"/>
      <c r="J63" s="513"/>
      <c r="K63" s="513"/>
      <c r="L63" s="513"/>
      <c r="M63" s="513"/>
      <c r="N63" s="513"/>
      <c r="O63" s="512"/>
      <c r="P63" s="512"/>
    </row>
    <row r="64" spans="1:17" ht="12" customHeight="1">
      <c r="A64" s="511"/>
      <c r="B64" s="508"/>
      <c r="C64" s="508"/>
      <c r="D64" s="508"/>
      <c r="E64" s="508"/>
      <c r="F64" s="507"/>
      <c r="G64" s="507"/>
      <c r="H64" s="507"/>
      <c r="I64" s="507"/>
      <c r="J64" s="507"/>
      <c r="K64" s="507"/>
      <c r="L64" s="507"/>
      <c r="M64" s="507"/>
      <c r="N64" s="507"/>
      <c r="O64" s="506"/>
      <c r="P64" s="506"/>
    </row>
    <row r="65" spans="1:16" ht="12" customHeight="1">
      <c r="A65" s="509" t="s">
        <v>250</v>
      </c>
      <c r="B65" s="508"/>
      <c r="C65" s="508"/>
      <c r="D65" s="508"/>
      <c r="E65" s="508"/>
      <c r="F65" s="507"/>
      <c r="G65" s="507"/>
      <c r="H65" s="507"/>
      <c r="I65" s="507"/>
      <c r="J65" s="507"/>
      <c r="K65" s="507"/>
      <c r="L65" s="507"/>
      <c r="M65" s="507"/>
      <c r="N65" s="507"/>
      <c r="O65" s="506"/>
      <c r="P65" s="506"/>
    </row>
    <row r="66" spans="1:16" ht="12" customHeight="1">
      <c r="A66" s="510" t="s">
        <v>816</v>
      </c>
      <c r="B66" s="508"/>
      <c r="C66" s="508"/>
      <c r="D66" s="508"/>
      <c r="E66" s="508"/>
      <c r="F66" s="507"/>
      <c r="G66" s="507"/>
      <c r="H66" s="507"/>
      <c r="I66" s="507"/>
      <c r="J66" s="507"/>
      <c r="K66" s="507"/>
      <c r="L66" s="507"/>
      <c r="M66" s="507"/>
      <c r="N66" s="507"/>
      <c r="O66" s="506"/>
      <c r="P66" s="506"/>
    </row>
    <row r="67" spans="1:16" ht="12" customHeight="1">
      <c r="A67" s="509" t="s">
        <v>817</v>
      </c>
      <c r="B67" s="508"/>
      <c r="C67" s="508"/>
      <c r="D67" s="508"/>
      <c r="E67" s="508"/>
      <c r="F67" s="507"/>
      <c r="G67" s="507"/>
      <c r="H67" s="507"/>
      <c r="I67" s="507"/>
      <c r="J67" s="507"/>
      <c r="K67" s="507"/>
      <c r="L67" s="507"/>
      <c r="M67" s="507"/>
      <c r="N67" s="507"/>
      <c r="O67" s="506"/>
      <c r="P67" s="506"/>
    </row>
    <row r="68" spans="1:16" ht="12" customHeight="1">
      <c r="A68" s="509"/>
      <c r="B68" s="508"/>
      <c r="C68" s="508"/>
      <c r="D68" s="508"/>
      <c r="E68" s="508"/>
      <c r="F68" s="507"/>
      <c r="G68" s="507"/>
      <c r="H68" s="507"/>
      <c r="I68" s="507"/>
      <c r="J68" s="507"/>
      <c r="K68" s="507"/>
      <c r="L68" s="507"/>
      <c r="M68" s="507"/>
      <c r="N68" s="507"/>
      <c r="O68" s="506"/>
      <c r="P68" s="506"/>
    </row>
    <row r="69" spans="1:16" ht="12" customHeight="1">
      <c r="A69" s="509" t="s">
        <v>245</v>
      </c>
      <c r="B69" s="508"/>
      <c r="C69" s="508"/>
      <c r="D69" s="508"/>
      <c r="E69" s="508"/>
      <c r="F69" s="507"/>
      <c r="G69" s="507"/>
      <c r="H69" s="507"/>
      <c r="I69" s="507"/>
      <c r="J69" s="507"/>
      <c r="K69" s="507"/>
      <c r="L69" s="507"/>
      <c r="M69" s="507"/>
      <c r="N69" s="507"/>
      <c r="O69" s="506"/>
      <c r="P69" s="506"/>
    </row>
    <row r="70" spans="1:16" ht="12" customHeight="1">
      <c r="A70" s="510" t="s">
        <v>818</v>
      </c>
      <c r="B70" s="508"/>
      <c r="C70" s="508"/>
      <c r="D70" s="508"/>
      <c r="E70" s="508"/>
      <c r="F70" s="507"/>
      <c r="G70" s="507"/>
      <c r="H70" s="507"/>
      <c r="I70" s="507"/>
      <c r="J70" s="507"/>
      <c r="K70" s="507"/>
      <c r="L70" s="507"/>
      <c r="M70" s="507"/>
      <c r="N70" s="507"/>
      <c r="O70" s="506"/>
      <c r="P70" s="506"/>
    </row>
    <row r="71" spans="1:16" ht="12" customHeight="1">
      <c r="A71" s="509" t="s">
        <v>819</v>
      </c>
      <c r="B71" s="508"/>
      <c r="C71" s="508"/>
      <c r="D71" s="508"/>
      <c r="E71" s="508"/>
      <c r="F71" s="507"/>
      <c r="G71" s="507"/>
      <c r="H71" s="507"/>
      <c r="I71" s="507"/>
      <c r="J71" s="507"/>
      <c r="K71" s="507"/>
      <c r="L71" s="507"/>
      <c r="M71" s="507"/>
      <c r="N71" s="507"/>
      <c r="O71" s="506"/>
      <c r="P71" s="506"/>
    </row>
    <row r="72" spans="1:16" ht="12" customHeight="1">
      <c r="A72" s="506"/>
      <c r="B72" s="508"/>
      <c r="C72" s="508"/>
      <c r="D72" s="508"/>
      <c r="E72" s="508"/>
      <c r="F72" s="507"/>
      <c r="G72" s="507"/>
      <c r="H72" s="507"/>
      <c r="I72" s="507"/>
      <c r="J72" s="507"/>
      <c r="K72" s="507"/>
      <c r="L72" s="507"/>
      <c r="M72" s="507"/>
      <c r="N72" s="507"/>
      <c r="O72" s="506"/>
      <c r="P72" s="506"/>
    </row>
    <row r="73" spans="1:16" ht="12" customHeight="1">
      <c r="A73" s="506"/>
      <c r="B73" s="508"/>
      <c r="C73" s="508"/>
      <c r="D73" s="508"/>
      <c r="E73" s="508"/>
      <c r="F73" s="507"/>
      <c r="G73" s="507"/>
      <c r="H73" s="507"/>
      <c r="I73" s="507"/>
      <c r="J73" s="507"/>
      <c r="K73" s="507"/>
      <c r="L73" s="507"/>
      <c r="M73" s="507"/>
      <c r="N73" s="507"/>
      <c r="O73" s="506"/>
      <c r="P73" s="506"/>
    </row>
    <row r="74" spans="1:16" ht="12" customHeight="1">
      <c r="A74" s="506"/>
      <c r="B74" s="508"/>
      <c r="C74" s="508"/>
      <c r="D74" s="508"/>
      <c r="E74" s="508"/>
      <c r="F74" s="507"/>
      <c r="G74" s="507"/>
      <c r="H74" s="507"/>
      <c r="I74" s="507"/>
      <c r="J74" s="507"/>
      <c r="K74" s="507"/>
      <c r="L74" s="507"/>
      <c r="M74" s="507"/>
      <c r="N74" s="507"/>
      <c r="O74" s="506"/>
      <c r="P74" s="506"/>
    </row>
    <row r="75" spans="1:16" ht="12" customHeight="1">
      <c r="A75" s="506"/>
      <c r="B75" s="508"/>
      <c r="C75" s="508"/>
      <c r="D75" s="508"/>
      <c r="E75" s="508"/>
      <c r="F75" s="507"/>
      <c r="G75" s="507"/>
      <c r="H75" s="507"/>
      <c r="I75" s="507"/>
      <c r="J75" s="507"/>
      <c r="K75" s="507"/>
      <c r="L75" s="507"/>
      <c r="M75" s="507"/>
      <c r="N75" s="507"/>
      <c r="O75" s="506"/>
      <c r="P75" s="506"/>
    </row>
    <row r="76" spans="1:16" ht="12" customHeight="1">
      <c r="A76" s="506"/>
      <c r="B76" s="508"/>
      <c r="C76" s="508"/>
      <c r="D76" s="508"/>
      <c r="E76" s="508"/>
      <c r="F76" s="507"/>
      <c r="G76" s="507"/>
      <c r="H76" s="507"/>
      <c r="I76" s="507"/>
      <c r="J76" s="507"/>
      <c r="K76" s="507"/>
      <c r="L76" s="507"/>
      <c r="M76" s="507"/>
      <c r="N76" s="507"/>
      <c r="O76" s="506"/>
      <c r="P76" s="506"/>
    </row>
    <row r="77" spans="1:16" ht="12" customHeight="1">
      <c r="A77" s="506"/>
      <c r="B77" s="508"/>
      <c r="C77" s="508"/>
      <c r="D77" s="508"/>
      <c r="E77" s="508"/>
      <c r="F77" s="507"/>
      <c r="G77" s="507"/>
      <c r="H77" s="507"/>
      <c r="I77" s="507"/>
      <c r="J77" s="507"/>
      <c r="K77" s="507"/>
      <c r="L77" s="507"/>
      <c r="M77" s="507"/>
      <c r="N77" s="507"/>
      <c r="O77" s="506"/>
      <c r="P77" s="506"/>
    </row>
  </sheetData>
  <pageMargins left="0" right="0" top="0" bottom="0" header="0" footer="0"/>
  <pageSetup scale="74" orientation="landscape" r:id="rId1"/>
  <headerFooter alignWithMargins="0">
    <oddFooter>&amp;R&amp;A &amp;D &amp;T</oddFooter>
  </headerFooter>
</worksheet>
</file>

<file path=xl/worksheets/sheet9.xml><?xml version="1.0" encoding="utf-8"?>
<worksheet xmlns="http://schemas.openxmlformats.org/spreadsheetml/2006/main" xmlns:r="http://schemas.openxmlformats.org/officeDocument/2006/relationships">
  <sheetPr transitionEvaluation="1" codeName="Sheet7" enableFormatConditionsCalculation="0">
    <pageSetUpPr fitToPage="1"/>
  </sheetPr>
  <dimension ref="A1:P32"/>
  <sheetViews>
    <sheetView showGridLines="0" workbookViewId="0"/>
  </sheetViews>
  <sheetFormatPr defaultColWidth="9.28515625" defaultRowHeight="13.2" customHeight="1"/>
  <cols>
    <col min="1" max="1" width="24.28515625" style="29" customWidth="1"/>
    <col min="2" max="4" width="8.85546875" style="29" customWidth="1"/>
    <col min="5" max="5" width="8.85546875" style="30" customWidth="1"/>
    <col min="6" max="14" width="8.85546875" style="29" customWidth="1"/>
    <col min="15" max="15" width="2" style="29" customWidth="1"/>
    <col min="16" max="16" width="24.7109375" style="29" customWidth="1"/>
    <col min="17" max="17" width="10.7109375" style="29" customWidth="1"/>
    <col min="18" max="16384" width="9.28515625" style="29"/>
  </cols>
  <sheetData>
    <row r="1" spans="1:16" s="135" customFormat="1" ht="13.2" customHeight="1">
      <c r="A1" s="143">
        <v>8</v>
      </c>
      <c r="E1" s="207"/>
      <c r="P1" s="143"/>
    </row>
    <row r="2" spans="1:16" ht="13.2" customHeight="1">
      <c r="A2" s="22" t="s">
        <v>72</v>
      </c>
      <c r="B2" s="4"/>
      <c r="C2" s="4"/>
      <c r="D2" s="4"/>
      <c r="E2" s="16"/>
      <c r="P2" s="22" t="s">
        <v>72</v>
      </c>
    </row>
    <row r="3" spans="1:16" ht="13.2" customHeight="1">
      <c r="A3" s="31" t="s">
        <v>39</v>
      </c>
      <c r="B3" s="220"/>
      <c r="C3" s="220"/>
      <c r="D3" s="220"/>
      <c r="E3" s="220"/>
      <c r="F3" s="220"/>
      <c r="G3" s="220"/>
      <c r="H3" s="220"/>
      <c r="I3" s="220"/>
      <c r="J3" s="220"/>
      <c r="K3" s="220"/>
      <c r="L3" s="220"/>
      <c r="M3" s="220"/>
      <c r="N3" s="220"/>
      <c r="P3" s="31" t="s">
        <v>235</v>
      </c>
    </row>
    <row r="4" spans="1:16" ht="13.2" customHeight="1">
      <c r="A4" s="166" t="s">
        <v>0</v>
      </c>
      <c r="B4" s="220"/>
      <c r="C4" s="220"/>
      <c r="D4" s="220"/>
      <c r="E4" s="220"/>
      <c r="F4" s="220"/>
      <c r="G4" s="220"/>
      <c r="H4" s="220"/>
      <c r="I4" s="220"/>
      <c r="J4" s="220"/>
      <c r="K4" s="220"/>
      <c r="L4" s="220"/>
      <c r="M4" s="220"/>
      <c r="N4" s="220"/>
      <c r="P4" s="166" t="s">
        <v>129</v>
      </c>
    </row>
    <row r="5" spans="1:16" ht="13.2" customHeight="1">
      <c r="A5" s="165"/>
      <c r="B5" s="53"/>
      <c r="C5" s="53"/>
      <c r="D5" s="35"/>
      <c r="E5" s="54"/>
      <c r="F5" s="35"/>
      <c r="G5" s="35"/>
      <c r="H5" s="16"/>
      <c r="I5" s="16"/>
      <c r="J5" s="16"/>
      <c r="K5" s="16"/>
      <c r="L5" s="16"/>
      <c r="M5" s="16"/>
      <c r="N5" s="16"/>
      <c r="O5" s="35"/>
      <c r="P5" s="35"/>
    </row>
    <row r="6" spans="1:16" s="100" customFormat="1" ht="13.2" customHeight="1">
      <c r="A6" s="101"/>
      <c r="B6" s="56">
        <v>2000</v>
      </c>
      <c r="C6" s="56">
        <v>2001</v>
      </c>
      <c r="D6" s="56">
        <v>2002</v>
      </c>
      <c r="E6" s="95">
        <v>2003</v>
      </c>
      <c r="F6" s="101">
        <v>2004</v>
      </c>
      <c r="G6" s="101">
        <v>2005</v>
      </c>
      <c r="H6" s="151">
        <v>2006</v>
      </c>
      <c r="I6" s="151">
        <v>2007</v>
      </c>
      <c r="J6" s="151">
        <v>2008</v>
      </c>
      <c r="K6" s="151">
        <v>2009</v>
      </c>
      <c r="L6" s="151">
        <v>2010</v>
      </c>
      <c r="M6" s="151">
        <v>2011</v>
      </c>
      <c r="N6" s="151">
        <v>2012</v>
      </c>
      <c r="O6" s="101" t="s">
        <v>77</v>
      </c>
      <c r="P6" s="101"/>
    </row>
    <row r="7" spans="1:16" ht="24" customHeight="1">
      <c r="H7" s="16"/>
      <c r="I7" s="16"/>
      <c r="J7" s="16"/>
      <c r="K7" s="16"/>
      <c r="L7" s="16"/>
      <c r="M7" s="16"/>
      <c r="N7" s="16"/>
    </row>
    <row r="8" spans="1:16" s="135" customFormat="1" ht="13.2" customHeight="1">
      <c r="A8" s="133" t="s">
        <v>60</v>
      </c>
      <c r="B8" s="134">
        <v>2328.9499999999998</v>
      </c>
      <c r="C8" s="134">
        <v>1889.7</v>
      </c>
      <c r="D8" s="134">
        <v>1857.9749999999999</v>
      </c>
      <c r="E8" s="134">
        <v>2169.9749999999999</v>
      </c>
      <c r="F8" s="134">
        <v>2861.1750000000002</v>
      </c>
      <c r="G8" s="134">
        <v>3351.7777999999998</v>
      </c>
      <c r="H8" s="134">
        <v>4401.1750000000002</v>
      </c>
      <c r="I8" s="134">
        <v>5652.0749999999998</v>
      </c>
      <c r="J8" s="134">
        <v>7798.2250000000004</v>
      </c>
      <c r="K8" s="134">
        <v>5866.5297</v>
      </c>
      <c r="L8" s="134">
        <v>8519.7356</v>
      </c>
      <c r="M8" s="134">
        <v>12633.907300000001</v>
      </c>
      <c r="N8" s="134">
        <v>11962.0934</v>
      </c>
      <c r="P8" s="133" t="s">
        <v>60</v>
      </c>
    </row>
    <row r="9" spans="1:16" ht="13.2" customHeight="1">
      <c r="A9" s="79" t="s">
        <v>175</v>
      </c>
      <c r="B9" s="32">
        <v>128.8620949999995</v>
      </c>
      <c r="C9" s="32">
        <v>-466.81865600000015</v>
      </c>
      <c r="D9" s="32">
        <v>-470.8249609999998</v>
      </c>
      <c r="E9" s="32">
        <v>-414.55714200000011</v>
      </c>
      <c r="F9" s="32">
        <v>-13.281410000000051</v>
      </c>
      <c r="G9" s="32">
        <v>199.21015299999954</v>
      </c>
      <c r="H9" s="32">
        <v>928.81000700000004</v>
      </c>
      <c r="I9" s="32">
        <v>928.48772799999915</v>
      </c>
      <c r="J9" s="32">
        <v>1391.1134970000003</v>
      </c>
      <c r="K9" s="32">
        <v>786.91930000000048</v>
      </c>
      <c r="L9" s="32">
        <v>2003.179228</v>
      </c>
      <c r="M9" s="32">
        <v>4867.4728000000005</v>
      </c>
      <c r="N9" s="32">
        <v>4678.2192999999988</v>
      </c>
      <c r="P9" s="79" t="s">
        <v>173</v>
      </c>
    </row>
    <row r="10" spans="1:16" ht="13.2" customHeight="1">
      <c r="A10" s="79" t="s">
        <v>176</v>
      </c>
      <c r="B10" s="33">
        <v>2200.0879050000003</v>
      </c>
      <c r="C10" s="33">
        <v>2356.5186560000002</v>
      </c>
      <c r="D10" s="34">
        <v>2328.7999609999997</v>
      </c>
      <c r="E10" s="82">
        <v>2584.532142</v>
      </c>
      <c r="F10" s="82">
        <v>2874.4564100000002</v>
      </c>
      <c r="G10" s="82">
        <v>3152.5676470000003</v>
      </c>
      <c r="H10" s="82">
        <v>3472.3649930000001</v>
      </c>
      <c r="I10" s="82">
        <v>4723.5872720000007</v>
      </c>
      <c r="J10" s="82">
        <v>6407.1115030000001</v>
      </c>
      <c r="K10" s="82">
        <v>5079.6103999999996</v>
      </c>
      <c r="L10" s="82">
        <v>6516.556372</v>
      </c>
      <c r="M10" s="82">
        <v>7766.4345000000003</v>
      </c>
      <c r="N10" s="82">
        <v>7283.8741000000009</v>
      </c>
      <c r="P10" s="79" t="s">
        <v>174</v>
      </c>
    </row>
    <row r="11" spans="1:16" ht="13.2" customHeight="1">
      <c r="A11" s="81"/>
      <c r="B11" s="152"/>
      <c r="C11" s="152"/>
      <c r="D11" s="152"/>
      <c r="E11" s="152"/>
      <c r="F11" s="152"/>
      <c r="G11" s="152"/>
      <c r="H11" s="152"/>
      <c r="I11" s="152"/>
      <c r="J11" s="152"/>
      <c r="K11" s="152"/>
      <c r="L11" s="152"/>
      <c r="M11" s="152"/>
      <c r="N11" s="152"/>
      <c r="P11" s="81"/>
    </row>
    <row r="12" spans="1:16" ht="13.2" customHeight="1">
      <c r="A12" s="79" t="s">
        <v>61</v>
      </c>
      <c r="B12" s="82">
        <v>2200.0879049999999</v>
      </c>
      <c r="C12" s="82">
        <v>2356.5186559999993</v>
      </c>
      <c r="D12" s="82">
        <v>2328.7999610000002</v>
      </c>
      <c r="E12" s="32">
        <v>2584.532142</v>
      </c>
      <c r="F12" s="152">
        <v>2874.4564100000007</v>
      </c>
      <c r="G12" s="152">
        <v>3152.5676469999999</v>
      </c>
      <c r="H12" s="152">
        <v>3472.3649930000006</v>
      </c>
      <c r="I12" s="152">
        <v>4723.5872719999998</v>
      </c>
      <c r="J12" s="152">
        <v>6407.1115030000001</v>
      </c>
      <c r="K12" s="152">
        <v>5079.6103999999996</v>
      </c>
      <c r="L12" s="152">
        <v>6516.556372</v>
      </c>
      <c r="M12" s="152">
        <v>7766.4344999999994</v>
      </c>
      <c r="N12" s="152">
        <v>7283.8741</v>
      </c>
      <c r="P12" s="79" t="s">
        <v>130</v>
      </c>
    </row>
    <row r="13" spans="1:16" ht="13.2" customHeight="1">
      <c r="A13" s="79" t="s">
        <v>155</v>
      </c>
      <c r="B13" s="152">
        <v>285.92422800000003</v>
      </c>
      <c r="C13" s="152">
        <v>356.31492600000001</v>
      </c>
      <c r="D13" s="152">
        <v>340.68426800000003</v>
      </c>
      <c r="E13" s="32">
        <v>559.34644800000001</v>
      </c>
      <c r="F13" s="152">
        <v>573.24275999999998</v>
      </c>
      <c r="G13" s="152">
        <v>562.99204100000009</v>
      </c>
      <c r="H13" s="152">
        <v>420.40829100000002</v>
      </c>
      <c r="I13" s="152">
        <v>860.12669999999991</v>
      </c>
      <c r="J13" s="152">
        <v>1485.3116999999997</v>
      </c>
      <c r="K13" s="152">
        <v>781.83468000000005</v>
      </c>
      <c r="L13" s="152">
        <v>1590.5955289999999</v>
      </c>
      <c r="M13" s="152">
        <v>2294.3179749999999</v>
      </c>
      <c r="N13" s="152">
        <v>1582.3059999999998</v>
      </c>
      <c r="P13" s="79" t="s">
        <v>164</v>
      </c>
    </row>
    <row r="14" spans="1:16" ht="13.2" customHeight="1">
      <c r="A14" s="79" t="s">
        <v>156</v>
      </c>
      <c r="B14" s="33">
        <v>78.492813999999996</v>
      </c>
      <c r="C14" s="33">
        <v>83.467961000000003</v>
      </c>
      <c r="D14" s="34">
        <v>35.961360999999997</v>
      </c>
      <c r="E14" s="32">
        <v>57.859436000000009</v>
      </c>
      <c r="F14" s="32">
        <v>113.13552699999998</v>
      </c>
      <c r="G14" s="32">
        <v>76.020403000000002</v>
      </c>
      <c r="H14" s="32">
        <v>40.838974</v>
      </c>
      <c r="I14" s="32">
        <v>45.512184999999995</v>
      </c>
      <c r="J14" s="32">
        <v>25.426200000000009</v>
      </c>
      <c r="K14" s="32">
        <v>20.157349</v>
      </c>
      <c r="L14" s="32">
        <v>24.411100000000001</v>
      </c>
      <c r="M14" s="32">
        <v>17.039741000000003</v>
      </c>
      <c r="N14" s="32">
        <v>44.006998000000003</v>
      </c>
      <c r="P14" s="79" t="s">
        <v>165</v>
      </c>
    </row>
    <row r="15" spans="1:16" ht="13.2" customHeight="1">
      <c r="A15" s="79" t="s">
        <v>157</v>
      </c>
      <c r="B15" s="152">
        <v>72.727761000000001</v>
      </c>
      <c r="C15" s="152">
        <v>78.614401999999984</v>
      </c>
      <c r="D15" s="152">
        <v>72.735463999999993</v>
      </c>
      <c r="E15" s="32">
        <v>49.189395999999995</v>
      </c>
      <c r="F15" s="152">
        <v>150.43456299999997</v>
      </c>
      <c r="G15" s="152">
        <v>252.05770999999999</v>
      </c>
      <c r="H15" s="152">
        <v>416.34382699999992</v>
      </c>
      <c r="I15" s="152">
        <v>364.43689999999998</v>
      </c>
      <c r="J15" s="152">
        <v>621.90420000000006</v>
      </c>
      <c r="K15" s="152">
        <v>578.97959999999989</v>
      </c>
      <c r="L15" s="152">
        <v>919.41120000000012</v>
      </c>
      <c r="M15" s="152">
        <v>751.2115</v>
      </c>
      <c r="N15" s="152">
        <v>795.56949999999983</v>
      </c>
      <c r="P15" s="79" t="s">
        <v>166</v>
      </c>
    </row>
    <row r="16" spans="1:16" ht="13.2" customHeight="1">
      <c r="A16" s="79" t="s">
        <v>158</v>
      </c>
      <c r="B16" s="152">
        <v>74.076184999999995</v>
      </c>
      <c r="C16" s="152">
        <v>67.854077999999987</v>
      </c>
      <c r="D16" s="152">
        <v>54.984107999999999</v>
      </c>
      <c r="E16" s="32">
        <v>59.473637000000018</v>
      </c>
      <c r="F16" s="152">
        <v>67.878932000000006</v>
      </c>
      <c r="G16" s="152">
        <v>77.840697000000006</v>
      </c>
      <c r="H16" s="152">
        <v>93.576706999999985</v>
      </c>
      <c r="I16" s="152">
        <v>108.59609999999999</v>
      </c>
      <c r="J16" s="152">
        <v>118.39019999999998</v>
      </c>
      <c r="K16" s="152">
        <v>95.990099999999998</v>
      </c>
      <c r="L16" s="152">
        <v>101.57260000000001</v>
      </c>
      <c r="M16" s="152">
        <v>96.566000000000017</v>
      </c>
      <c r="N16" s="152">
        <v>88.916600000000003</v>
      </c>
      <c r="P16" s="79" t="s">
        <v>167</v>
      </c>
    </row>
    <row r="17" spans="1:16" ht="13.2" customHeight="1">
      <c r="A17" s="79" t="s">
        <v>159</v>
      </c>
      <c r="B17" s="33">
        <v>41.990542999999995</v>
      </c>
      <c r="C17" s="33">
        <v>46.895972000000008</v>
      </c>
      <c r="D17" s="34">
        <v>77.247460000000004</v>
      </c>
      <c r="E17" s="32">
        <v>96.489323999999996</v>
      </c>
      <c r="F17" s="32">
        <v>129.233768</v>
      </c>
      <c r="G17" s="32">
        <v>103.30557400000001</v>
      </c>
      <c r="H17" s="32">
        <v>111.357724</v>
      </c>
      <c r="I17" s="32">
        <v>260.09729999999996</v>
      </c>
      <c r="J17" s="32">
        <v>587.94100000000014</v>
      </c>
      <c r="K17" s="32">
        <v>260.78180000000003</v>
      </c>
      <c r="L17" s="32">
        <v>275.41820000000001</v>
      </c>
      <c r="M17" s="32">
        <v>339.19929999999999</v>
      </c>
      <c r="N17" s="32">
        <v>184.21268000000001</v>
      </c>
      <c r="P17" s="79" t="s">
        <v>168</v>
      </c>
    </row>
    <row r="18" spans="1:16" ht="13.2" customHeight="1">
      <c r="A18" s="79" t="s">
        <v>160</v>
      </c>
      <c r="B18" s="153">
        <v>77.192560999999998</v>
      </c>
      <c r="C18" s="153">
        <v>97.162362999999999</v>
      </c>
      <c r="D18" s="153">
        <v>123.76493499999999</v>
      </c>
      <c r="E18" s="154">
        <v>151.70612299999999</v>
      </c>
      <c r="F18" s="153">
        <v>175.667272</v>
      </c>
      <c r="G18" s="153">
        <v>140.886211</v>
      </c>
      <c r="H18" s="153">
        <v>138.39865600000002</v>
      </c>
      <c r="I18" s="153">
        <v>298.29010000000005</v>
      </c>
      <c r="J18" s="153">
        <v>545.494596</v>
      </c>
      <c r="K18" s="153">
        <v>378.33680000000004</v>
      </c>
      <c r="L18" s="153">
        <v>349.03380000000004</v>
      </c>
      <c r="M18" s="153">
        <v>416.50840000000005</v>
      </c>
      <c r="N18" s="153">
        <v>229.43677999999994</v>
      </c>
      <c r="P18" s="79" t="s">
        <v>169</v>
      </c>
    </row>
    <row r="19" spans="1:16" ht="13.2" customHeight="1">
      <c r="A19" s="79" t="s">
        <v>161</v>
      </c>
      <c r="B19" s="33">
        <v>31.739955999999996</v>
      </c>
      <c r="C19" s="33">
        <v>50.749655000000004</v>
      </c>
      <c r="D19" s="34">
        <v>38.44724999999999</v>
      </c>
      <c r="E19" s="32">
        <v>113.896458</v>
      </c>
      <c r="F19" s="32">
        <v>65.098496999999995</v>
      </c>
      <c r="G19" s="32">
        <v>117.25638900000001</v>
      </c>
      <c r="H19" s="32">
        <v>207.19362699999999</v>
      </c>
      <c r="I19" s="32">
        <v>350.54679999999996</v>
      </c>
      <c r="J19" s="32">
        <v>372.98970000000003</v>
      </c>
      <c r="K19" s="32">
        <v>456.16890000000001</v>
      </c>
      <c r="L19" s="32">
        <v>547.87097900000003</v>
      </c>
      <c r="M19" s="32">
        <v>603.1395</v>
      </c>
      <c r="N19" s="32">
        <v>1041.9638850000001</v>
      </c>
      <c r="P19" s="79" t="s">
        <v>170</v>
      </c>
    </row>
    <row r="20" spans="1:16" ht="13.2" customHeight="1">
      <c r="A20" s="79" t="s">
        <v>162</v>
      </c>
      <c r="B20" s="33">
        <v>1330.7326120000002</v>
      </c>
      <c r="C20" s="33">
        <v>1366.315666</v>
      </c>
      <c r="D20" s="34">
        <v>1378.1996379999998</v>
      </c>
      <c r="E20" s="32">
        <v>1278.799438</v>
      </c>
      <c r="F20" s="32">
        <v>1320.9416310000004</v>
      </c>
      <c r="G20" s="32">
        <v>1497.456375</v>
      </c>
      <c r="H20" s="32">
        <v>1629.1370640000002</v>
      </c>
      <c r="I20" s="32">
        <v>1906.5929510000001</v>
      </c>
      <c r="J20" s="32">
        <v>1944.4836770000002</v>
      </c>
      <c r="K20" s="32">
        <v>1919.1295269999998</v>
      </c>
      <c r="L20" s="32">
        <v>1985.6709210000001</v>
      </c>
      <c r="M20" s="32">
        <v>2267.380764</v>
      </c>
      <c r="N20" s="32">
        <v>2232.181259</v>
      </c>
      <c r="P20" s="79" t="s">
        <v>171</v>
      </c>
    </row>
    <row r="21" spans="1:16" ht="13.2" customHeight="1">
      <c r="A21" s="79" t="s">
        <v>163</v>
      </c>
      <c r="B21" s="33">
        <v>207.21124500000005</v>
      </c>
      <c r="C21" s="33">
        <v>209.14363299999991</v>
      </c>
      <c r="D21" s="34">
        <v>206.77547699999997</v>
      </c>
      <c r="E21" s="32">
        <v>217.77188200000003</v>
      </c>
      <c r="F21" s="32">
        <v>278.82345999999995</v>
      </c>
      <c r="G21" s="32">
        <v>324.75224700000001</v>
      </c>
      <c r="H21" s="32">
        <v>415.11012300000021</v>
      </c>
      <c r="I21" s="32">
        <v>529.38823600000023</v>
      </c>
      <c r="J21" s="32">
        <v>705.17022999999972</v>
      </c>
      <c r="K21" s="32">
        <v>588.23164399999985</v>
      </c>
      <c r="L21" s="32">
        <v>722.57204300000024</v>
      </c>
      <c r="M21" s="32">
        <v>981.0713199999999</v>
      </c>
      <c r="N21" s="32">
        <v>1085.2803980000003</v>
      </c>
      <c r="P21" s="79" t="s">
        <v>172</v>
      </c>
    </row>
    <row r="22" spans="1:16" ht="13.2" customHeight="1">
      <c r="A22" s="83"/>
      <c r="B22" s="84"/>
      <c r="C22" s="84"/>
      <c r="D22" s="84"/>
      <c r="E22" s="85"/>
      <c r="F22" s="85"/>
      <c r="G22" s="85"/>
      <c r="H22" s="85"/>
      <c r="I22" s="85"/>
      <c r="J22" s="85"/>
      <c r="K22" s="85"/>
      <c r="L22" s="85"/>
      <c r="M22" s="85"/>
      <c r="N22" s="85"/>
      <c r="O22" s="35"/>
      <c r="P22" s="35"/>
    </row>
    <row r="23" spans="1:16" ht="13.2" customHeight="1">
      <c r="A23" s="80"/>
      <c r="B23" s="81"/>
      <c r="C23" s="81"/>
      <c r="D23" s="81"/>
      <c r="E23" s="81"/>
      <c r="F23" s="81"/>
      <c r="G23" s="81"/>
      <c r="H23" s="81"/>
      <c r="I23" s="81"/>
      <c r="J23" s="86"/>
      <c r="K23" s="163"/>
      <c r="L23" s="163"/>
      <c r="M23" s="163"/>
      <c r="N23" s="163"/>
    </row>
    <row r="24" spans="1:16" ht="13.2" customHeight="1">
      <c r="A24" s="79" t="s">
        <v>75</v>
      </c>
      <c r="B24" s="81"/>
      <c r="C24" s="81"/>
      <c r="D24" s="81"/>
      <c r="E24" s="86"/>
      <c r="F24" s="86"/>
      <c r="G24" s="163"/>
      <c r="H24" s="163"/>
      <c r="I24" s="163"/>
      <c r="J24" s="163"/>
      <c r="K24" s="163"/>
      <c r="L24" s="163"/>
      <c r="M24" s="163"/>
      <c r="N24" s="163"/>
    </row>
    <row r="25" spans="1:16" ht="13.2" customHeight="1">
      <c r="A25" s="79" t="s">
        <v>59</v>
      </c>
      <c r="B25" s="81"/>
      <c r="C25" s="81"/>
      <c r="D25" s="81"/>
      <c r="E25" s="86"/>
      <c r="F25" s="86"/>
      <c r="G25" s="163"/>
      <c r="H25" s="163"/>
      <c r="I25" s="163"/>
      <c r="J25" s="163"/>
      <c r="K25" s="163"/>
      <c r="L25" s="163"/>
      <c r="M25" s="163"/>
      <c r="N25" s="163"/>
    </row>
    <row r="26" spans="1:16" ht="13.2" customHeight="1">
      <c r="A26" s="80" t="s">
        <v>238</v>
      </c>
      <c r="B26" s="87"/>
      <c r="C26" s="87"/>
      <c r="D26" s="88"/>
      <c r="E26" s="86"/>
      <c r="F26" s="86"/>
      <c r="G26" s="163"/>
      <c r="H26" s="163"/>
      <c r="I26" s="163"/>
      <c r="J26" s="163"/>
      <c r="K26" s="163"/>
      <c r="L26" s="163"/>
      <c r="M26" s="163"/>
      <c r="N26" s="163"/>
    </row>
    <row r="27" spans="1:16" ht="13.2" customHeight="1">
      <c r="A27" s="89" t="s">
        <v>63</v>
      </c>
      <c r="B27" s="87"/>
      <c r="C27" s="87"/>
      <c r="D27" s="88"/>
      <c r="E27" s="86"/>
      <c r="F27" s="86"/>
      <c r="G27" s="163"/>
      <c r="H27" s="163"/>
      <c r="I27" s="163"/>
      <c r="J27" s="163"/>
      <c r="K27" s="163"/>
      <c r="L27" s="163"/>
      <c r="M27" s="163"/>
      <c r="N27" s="163"/>
    </row>
    <row r="28" spans="1:16" ht="13.2" customHeight="1">
      <c r="A28" s="79"/>
      <c r="B28" s="80"/>
      <c r="C28" s="80"/>
      <c r="D28" s="80"/>
      <c r="E28" s="86"/>
      <c r="F28" s="86"/>
      <c r="G28" s="163"/>
      <c r="H28" s="163"/>
      <c r="I28" s="163"/>
      <c r="J28" s="163"/>
      <c r="K28" s="163"/>
      <c r="L28" s="163"/>
      <c r="M28" s="163"/>
      <c r="N28" s="163"/>
    </row>
    <row r="29" spans="1:16" ht="13.2" customHeight="1">
      <c r="A29" s="79" t="s">
        <v>131</v>
      </c>
      <c r="G29" s="163"/>
      <c r="H29" s="163"/>
      <c r="I29" s="163"/>
      <c r="J29" s="163"/>
      <c r="K29" s="163"/>
      <c r="L29" s="163"/>
      <c r="M29" s="163"/>
      <c r="N29" s="163"/>
    </row>
    <row r="30" spans="1:16" ht="13.2" customHeight="1">
      <c r="A30" s="79" t="s">
        <v>105</v>
      </c>
      <c r="G30" s="163"/>
      <c r="H30" s="163"/>
      <c r="I30" s="163"/>
      <c r="J30" s="163"/>
      <c r="K30" s="163"/>
      <c r="L30" s="163"/>
      <c r="M30" s="163"/>
      <c r="N30" s="163"/>
    </row>
    <row r="31" spans="1:16" ht="13.2" customHeight="1">
      <c r="A31" s="80" t="s">
        <v>132</v>
      </c>
    </row>
    <row r="32" spans="1:16" ht="13.2" customHeight="1">
      <c r="A32" s="89" t="s">
        <v>133</v>
      </c>
    </row>
  </sheetData>
  <phoneticPr fontId="0" type="noConversion"/>
  <pageMargins left="0" right="0" top="0.5" bottom="0.27" header="0" footer="0"/>
  <pageSetup scale="77" orientation="landscape" r:id="rId1"/>
  <headerFooter alignWithMargins="0">
    <oddHeader>&amp;R&amp;8&amp;F  &amp;A  &amp;D  &amp;T  &amp;P/&amp;N</oddHeader>
  </headerFooter>
</worksheet>
</file>

<file path=xl/worksheets/sheet10.xml><?xml version="1.0" encoding="utf-8"?>
<worksheet xmlns="http://schemas.openxmlformats.org/spreadsheetml/2006/main" xmlns:r="http://schemas.openxmlformats.org/officeDocument/2006/relationships">
  <sheetPr transitionEvaluation="1" codeName="Sheet8" enableFormatConditionsCalculation="0">
    <pageSetUpPr fitToPage="1"/>
  </sheetPr>
  <dimension ref="A1:P205"/>
  <sheetViews>
    <sheetView showGridLines="0" workbookViewId="0"/>
  </sheetViews>
  <sheetFormatPr defaultColWidth="9.28515625" defaultRowHeight="13.2" customHeight="1"/>
  <cols>
    <col min="1" max="1" width="34.42578125" style="28" customWidth="1"/>
    <col min="2" max="14" width="8.85546875" style="195" customWidth="1"/>
    <col min="15" max="15" width="2.42578125" style="28" customWidth="1"/>
    <col min="16" max="16" width="35.28515625" style="28" customWidth="1"/>
    <col min="17" max="16384" width="9.28515625" style="28"/>
  </cols>
  <sheetData>
    <row r="1" spans="1:16" s="205" customFormat="1" ht="13.2" customHeight="1">
      <c r="A1" s="143">
        <v>9</v>
      </c>
      <c r="B1" s="206"/>
      <c r="C1" s="206"/>
      <c r="D1" s="206"/>
      <c r="E1" s="206"/>
      <c r="F1" s="206"/>
      <c r="G1" s="206"/>
      <c r="H1" s="206"/>
      <c r="I1" s="206"/>
      <c r="J1" s="206"/>
      <c r="K1" s="206"/>
      <c r="L1" s="206"/>
      <c r="M1" s="206"/>
      <c r="N1" s="206"/>
      <c r="P1" s="174"/>
    </row>
    <row r="2" spans="1:16" s="2" customFormat="1" ht="13.2" customHeight="1">
      <c r="A2" s="22" t="s">
        <v>72</v>
      </c>
      <c r="B2" s="16"/>
      <c r="C2" s="16"/>
      <c r="D2" s="16"/>
      <c r="E2" s="16"/>
      <c r="F2" s="196"/>
      <c r="G2" s="196"/>
      <c r="H2" s="196"/>
      <c r="I2" s="196"/>
      <c r="J2" s="196"/>
      <c r="K2" s="196"/>
      <c r="L2" s="196"/>
      <c r="M2" s="196"/>
      <c r="N2" s="196"/>
      <c r="P2" s="22" t="s">
        <v>72</v>
      </c>
    </row>
    <row r="3" spans="1:16" ht="13.2" customHeight="1">
      <c r="A3" s="7" t="s">
        <v>104</v>
      </c>
      <c r="B3" s="16"/>
      <c r="C3" s="16"/>
      <c r="E3" s="16"/>
      <c r="P3" s="7" t="s">
        <v>236</v>
      </c>
    </row>
    <row r="4" spans="1:16" ht="13.2" customHeight="1">
      <c r="A4" s="166" t="s">
        <v>0</v>
      </c>
      <c r="B4" s="16"/>
      <c r="C4" s="16"/>
      <c r="E4" s="16"/>
      <c r="P4" s="166" t="s">
        <v>129</v>
      </c>
    </row>
    <row r="5" spans="1:16" ht="13.2" customHeight="1">
      <c r="A5" s="165"/>
      <c r="B5" s="54"/>
      <c r="C5" s="54"/>
      <c r="D5" s="197"/>
      <c r="E5" s="54"/>
      <c r="F5" s="197"/>
      <c r="G5" s="197"/>
      <c r="H5" s="16"/>
      <c r="I5" s="16"/>
      <c r="J5" s="16"/>
      <c r="K5" s="16"/>
      <c r="L5" s="16"/>
      <c r="M5" s="16"/>
      <c r="N5" s="16"/>
      <c r="O5" s="8"/>
      <c r="P5" s="8"/>
    </row>
    <row r="6" spans="1:16" s="98" customFormat="1" ht="13.2" customHeight="1">
      <c r="A6" s="99"/>
      <c r="B6" s="56">
        <v>2000</v>
      </c>
      <c r="C6" s="56">
        <v>2001</v>
      </c>
      <c r="D6" s="56">
        <v>2002</v>
      </c>
      <c r="E6" s="95">
        <v>2003</v>
      </c>
      <c r="F6" s="198">
        <v>2004</v>
      </c>
      <c r="G6" s="198">
        <v>2005</v>
      </c>
      <c r="H6" s="151">
        <v>2006</v>
      </c>
      <c r="I6" s="151">
        <v>2007</v>
      </c>
      <c r="J6" s="151">
        <v>2008</v>
      </c>
      <c r="K6" s="151">
        <v>2009</v>
      </c>
      <c r="L6" s="151">
        <v>2010</v>
      </c>
      <c r="M6" s="151">
        <v>2011</v>
      </c>
      <c r="N6" s="151">
        <v>2012</v>
      </c>
      <c r="O6" s="99" t="s">
        <v>77</v>
      </c>
      <c r="P6" s="99"/>
    </row>
    <row r="7" spans="1:16" ht="24" customHeight="1">
      <c r="K7" s="16"/>
      <c r="L7" s="16"/>
      <c r="M7" s="16"/>
      <c r="N7" s="16"/>
    </row>
    <row r="8" spans="1:16" s="140" customFormat="1" ht="13.2" customHeight="1">
      <c r="A8" s="139" t="s">
        <v>38</v>
      </c>
      <c r="B8" s="141">
        <v>2866.1</v>
      </c>
      <c r="C8" s="141">
        <v>2503.6</v>
      </c>
      <c r="D8" s="141">
        <v>2137.875</v>
      </c>
      <c r="E8" s="141">
        <v>2446.0500000000002</v>
      </c>
      <c r="F8" s="141">
        <v>3105.25</v>
      </c>
      <c r="G8" s="141">
        <v>3814.27</v>
      </c>
      <c r="H8" s="141">
        <v>5022.1499999999996</v>
      </c>
      <c r="I8" s="141">
        <v>6185.01</v>
      </c>
      <c r="J8" s="141">
        <v>8862.1</v>
      </c>
      <c r="K8" s="141">
        <v>6909.6</v>
      </c>
      <c r="L8" s="141">
        <v>9916.2800000000007</v>
      </c>
      <c r="M8" s="141">
        <v>11736.914000000001</v>
      </c>
      <c r="N8" s="141">
        <v>11116.944</v>
      </c>
      <c r="O8" s="142"/>
      <c r="P8" s="139" t="s">
        <v>38</v>
      </c>
    </row>
    <row r="9" spans="1:16" s="2" customFormat="1" ht="13.2" customHeight="1">
      <c r="A9" s="90" t="s">
        <v>179</v>
      </c>
      <c r="B9" s="19">
        <v>815.71719899999971</v>
      </c>
      <c r="C9" s="19">
        <v>514.790708</v>
      </c>
      <c r="D9" s="19">
        <v>627.63432500000022</v>
      </c>
      <c r="E9" s="19">
        <v>674.40913200000045</v>
      </c>
      <c r="F9" s="19">
        <v>639.20052699999997</v>
      </c>
      <c r="G9" s="19">
        <v>756.23790799999961</v>
      </c>
      <c r="H9" s="19">
        <v>504.35618499999873</v>
      </c>
      <c r="I9" s="19">
        <v>633.03615600000103</v>
      </c>
      <c r="J9" s="19">
        <v>330.01260400000137</v>
      </c>
      <c r="K9" s="19">
        <v>392.95950800000173</v>
      </c>
      <c r="L9" s="19">
        <v>523.06359500000144</v>
      </c>
      <c r="M9" s="19">
        <v>187.95081399999981</v>
      </c>
      <c r="N9" s="19">
        <v>360.55271599999833</v>
      </c>
      <c r="O9" s="3"/>
      <c r="P9" s="90" t="s">
        <v>192</v>
      </c>
    </row>
    <row r="10" spans="1:16" s="2" customFormat="1" ht="13.2" customHeight="1">
      <c r="A10" s="90" t="s">
        <v>180</v>
      </c>
      <c r="B10" s="18">
        <v>2050.3828010000002</v>
      </c>
      <c r="C10" s="18">
        <v>1988.8092919999999</v>
      </c>
      <c r="D10" s="18">
        <v>1510.2406749999998</v>
      </c>
      <c r="E10" s="18">
        <v>1771.6408679999997</v>
      </c>
      <c r="F10" s="18">
        <v>2466.049473</v>
      </c>
      <c r="G10" s="18">
        <v>3058.0320920000004</v>
      </c>
      <c r="H10" s="18">
        <v>4517.7938150000009</v>
      </c>
      <c r="I10" s="19">
        <v>5551.9738439999992</v>
      </c>
      <c r="J10" s="19">
        <v>8532.087395999999</v>
      </c>
      <c r="K10" s="19">
        <v>6516.6404919999986</v>
      </c>
      <c r="L10" s="19">
        <v>9393.2164049999992</v>
      </c>
      <c r="M10" s="19">
        <v>11548.963186000001</v>
      </c>
      <c r="N10" s="19">
        <v>10756.391284000001</v>
      </c>
      <c r="O10" s="3"/>
      <c r="P10" s="90" t="s">
        <v>193</v>
      </c>
    </row>
    <row r="11" spans="1:16" s="2" customFormat="1" ht="13.2" customHeight="1">
      <c r="A11" s="91"/>
      <c r="B11" s="19"/>
      <c r="C11" s="19"/>
      <c r="D11" s="19"/>
      <c r="E11" s="19"/>
      <c r="F11" s="19"/>
      <c r="G11" s="19"/>
      <c r="H11" s="19"/>
      <c r="I11" s="19"/>
      <c r="J11" s="19"/>
      <c r="K11" s="19"/>
      <c r="L11" s="19"/>
      <c r="M11" s="19"/>
      <c r="N11" s="19"/>
      <c r="O11" s="3"/>
      <c r="P11" s="91"/>
    </row>
    <row r="12" spans="1:16" s="2" customFormat="1" ht="13.2" customHeight="1">
      <c r="A12" s="90" t="s">
        <v>64</v>
      </c>
      <c r="B12" s="19">
        <v>882.66573099999994</v>
      </c>
      <c r="C12" s="19">
        <v>833.42927900000007</v>
      </c>
      <c r="D12" s="19">
        <v>563.17015700000002</v>
      </c>
      <c r="E12" s="19">
        <v>595.84230500000001</v>
      </c>
      <c r="F12" s="19">
        <v>875.38389099999995</v>
      </c>
      <c r="G12" s="19">
        <v>1039.977247</v>
      </c>
      <c r="H12" s="19">
        <v>1273.6420169999999</v>
      </c>
      <c r="I12" s="19">
        <v>1532.519211</v>
      </c>
      <c r="J12" s="19">
        <v>2413.282365</v>
      </c>
      <c r="K12" s="19">
        <v>2181.897543</v>
      </c>
      <c r="L12" s="19">
        <v>3071.3714809999997</v>
      </c>
      <c r="M12" s="19">
        <v>3657.9156360000006</v>
      </c>
      <c r="N12" s="19">
        <v>3404.3283389999997</v>
      </c>
      <c r="O12" s="3"/>
      <c r="P12" s="90" t="s">
        <v>134</v>
      </c>
    </row>
    <row r="13" spans="1:16" s="2" customFormat="1" ht="13.2" customHeight="1">
      <c r="A13" s="90" t="s">
        <v>181</v>
      </c>
      <c r="B13" s="18">
        <v>770.89563899999996</v>
      </c>
      <c r="C13" s="18">
        <v>725.55447400000003</v>
      </c>
      <c r="D13" s="18">
        <v>504.70676899999995</v>
      </c>
      <c r="E13" s="18">
        <v>530.336635</v>
      </c>
      <c r="F13" s="18">
        <v>752.61055099999999</v>
      </c>
      <c r="G13" s="18">
        <v>856.19360599999993</v>
      </c>
      <c r="H13" s="18">
        <v>980.55107600000008</v>
      </c>
      <c r="I13" s="19">
        <v>1124.818669</v>
      </c>
      <c r="J13" s="19">
        <v>1752.9892520000001</v>
      </c>
      <c r="K13" s="19">
        <v>1747.1308390000002</v>
      </c>
      <c r="L13" s="19">
        <v>2415.8812299999995</v>
      </c>
      <c r="M13" s="19">
        <v>2847.4794120000006</v>
      </c>
      <c r="N13" s="19">
        <v>2652.8700579999995</v>
      </c>
      <c r="O13" s="3"/>
      <c r="P13" s="90" t="s">
        <v>194</v>
      </c>
    </row>
    <row r="14" spans="1:16" s="2" customFormat="1" ht="13.2" customHeight="1">
      <c r="A14" s="90" t="s">
        <v>182</v>
      </c>
      <c r="B14" s="19">
        <v>139.169568</v>
      </c>
      <c r="C14" s="19">
        <v>124.92595</v>
      </c>
      <c r="D14" s="19">
        <v>90.474232999999998</v>
      </c>
      <c r="E14" s="19">
        <v>94.617395000000002</v>
      </c>
      <c r="F14" s="19">
        <v>131.600652</v>
      </c>
      <c r="G14" s="19">
        <v>156.39847399999999</v>
      </c>
      <c r="H14" s="19">
        <v>171.537498</v>
      </c>
      <c r="I14" s="19">
        <v>234.56329399999998</v>
      </c>
      <c r="J14" s="19">
        <v>338.23651599999999</v>
      </c>
      <c r="K14" s="19">
        <v>294.41945099999998</v>
      </c>
      <c r="L14" s="19">
        <v>361.866513</v>
      </c>
      <c r="M14" s="19">
        <v>455.802573</v>
      </c>
      <c r="N14" s="19">
        <v>461.65594099999998</v>
      </c>
      <c r="O14" s="3"/>
      <c r="P14" s="90" t="s">
        <v>195</v>
      </c>
    </row>
    <row r="15" spans="1:16" s="2" customFormat="1" ht="13.2" customHeight="1">
      <c r="A15" s="90" t="s">
        <v>183</v>
      </c>
      <c r="B15" s="18">
        <v>205.660144</v>
      </c>
      <c r="C15" s="18">
        <v>163.818691</v>
      </c>
      <c r="D15" s="18">
        <v>97.709206000000009</v>
      </c>
      <c r="E15" s="18">
        <v>89.275059999999996</v>
      </c>
      <c r="F15" s="18">
        <v>112.98741099999999</v>
      </c>
      <c r="G15" s="18">
        <v>106.19098</v>
      </c>
      <c r="H15" s="18">
        <v>117.73499200000001</v>
      </c>
      <c r="I15" s="19">
        <v>136.98904899999999</v>
      </c>
      <c r="J15" s="19">
        <v>198.80137200000001</v>
      </c>
      <c r="K15" s="19">
        <v>219.98546599999997</v>
      </c>
      <c r="L15" s="19">
        <v>309.68114700000001</v>
      </c>
      <c r="M15" s="19">
        <v>350.09361899999999</v>
      </c>
      <c r="N15" s="19">
        <v>351.52648699999997</v>
      </c>
      <c r="O15" s="3"/>
      <c r="P15" s="90" t="s">
        <v>196</v>
      </c>
    </row>
    <row r="16" spans="1:16" s="2" customFormat="1" ht="13.2" customHeight="1">
      <c r="A16" s="90" t="s">
        <v>184</v>
      </c>
      <c r="B16" s="18">
        <v>111.77009200000001</v>
      </c>
      <c r="C16" s="18">
        <v>107.87480499999999</v>
      </c>
      <c r="D16" s="18">
        <v>58.463388000000009</v>
      </c>
      <c r="E16" s="18">
        <v>65.505669999999995</v>
      </c>
      <c r="F16" s="18">
        <v>122.77333999999999</v>
      </c>
      <c r="G16" s="18">
        <v>183.78364100000002</v>
      </c>
      <c r="H16" s="18">
        <v>293.09094099999999</v>
      </c>
      <c r="I16" s="19">
        <v>407.70054200000004</v>
      </c>
      <c r="J16" s="19">
        <v>660.29311300000006</v>
      </c>
      <c r="K16" s="19">
        <v>434.766704</v>
      </c>
      <c r="L16" s="19">
        <v>655.49025099999994</v>
      </c>
      <c r="M16" s="19">
        <v>810.43622400000004</v>
      </c>
      <c r="N16" s="19">
        <v>751.45828099999994</v>
      </c>
      <c r="O16" s="3"/>
      <c r="P16" s="90" t="s">
        <v>197</v>
      </c>
    </row>
    <row r="17" spans="1:16" s="2" customFormat="1" ht="13.2" customHeight="1">
      <c r="A17" s="90" t="s">
        <v>185</v>
      </c>
      <c r="B17" s="18">
        <v>76.776870000000002</v>
      </c>
      <c r="C17" s="18">
        <v>74.720816999999997</v>
      </c>
      <c r="D17" s="18">
        <v>38.833976</v>
      </c>
      <c r="E17" s="18">
        <v>38.284434999999995</v>
      </c>
      <c r="F17" s="18">
        <v>71.220787999999999</v>
      </c>
      <c r="G17" s="18">
        <v>83.517728000000005</v>
      </c>
      <c r="H17" s="18">
        <v>129.612945</v>
      </c>
      <c r="I17" s="19">
        <v>183.58483900000002</v>
      </c>
      <c r="J17" s="19">
        <v>343.30385200000001</v>
      </c>
      <c r="K17" s="19">
        <v>230.79240799999999</v>
      </c>
      <c r="L17" s="19">
        <v>311.08920499999999</v>
      </c>
      <c r="M17" s="19">
        <v>444.41360700000001</v>
      </c>
      <c r="N17" s="19">
        <v>427.89379799999995</v>
      </c>
      <c r="O17" s="3"/>
      <c r="P17" s="90" t="s">
        <v>198</v>
      </c>
    </row>
    <row r="18" spans="1:16" s="2" customFormat="1" ht="13.2" customHeight="1">
      <c r="A18" s="90" t="s">
        <v>186</v>
      </c>
      <c r="B18" s="18">
        <v>34.993222000000003</v>
      </c>
      <c r="C18" s="18">
        <v>33.153987999999998</v>
      </c>
      <c r="D18" s="18">
        <v>19.629411999999999</v>
      </c>
      <c r="E18" s="18">
        <v>27.221235</v>
      </c>
      <c r="F18" s="18">
        <v>51.552552000000006</v>
      </c>
      <c r="G18" s="18">
        <v>100.265913</v>
      </c>
      <c r="H18" s="18">
        <v>163.47799600000002</v>
      </c>
      <c r="I18" s="19">
        <v>224.115703</v>
      </c>
      <c r="J18" s="19">
        <v>316.989261</v>
      </c>
      <c r="K18" s="19">
        <v>203.97429600000001</v>
      </c>
      <c r="L18" s="19">
        <v>344.40104599999995</v>
      </c>
      <c r="M18" s="19">
        <v>366.02261700000003</v>
      </c>
      <c r="N18" s="19">
        <v>323.564483</v>
      </c>
      <c r="O18" s="3"/>
      <c r="P18" s="90" t="s">
        <v>199</v>
      </c>
    </row>
    <row r="19" spans="1:16" s="2" customFormat="1" ht="13.2" customHeight="1">
      <c r="A19" s="91"/>
      <c r="B19" s="199"/>
      <c r="C19" s="199"/>
      <c r="D19" s="199"/>
      <c r="E19" s="199"/>
      <c r="F19" s="199"/>
      <c r="G19" s="199"/>
      <c r="H19" s="199"/>
      <c r="I19" s="19"/>
      <c r="J19" s="19"/>
      <c r="K19" s="19"/>
      <c r="L19" s="19"/>
      <c r="M19" s="19"/>
      <c r="N19" s="19"/>
      <c r="O19" s="3"/>
      <c r="P19" s="91"/>
    </row>
    <row r="20" spans="1:16" s="2" customFormat="1" ht="13.2" customHeight="1">
      <c r="A20" s="90" t="s">
        <v>65</v>
      </c>
      <c r="B20" s="18">
        <v>609.96287000000007</v>
      </c>
      <c r="C20" s="18">
        <v>636.9366849999999</v>
      </c>
      <c r="D20" s="18">
        <v>522.29298199999994</v>
      </c>
      <c r="E20" s="18">
        <v>710.00669400000015</v>
      </c>
      <c r="F20" s="18">
        <v>951.08868199999995</v>
      </c>
      <c r="G20" s="18">
        <v>1063.41769</v>
      </c>
      <c r="H20" s="18">
        <v>1363.4282539999999</v>
      </c>
      <c r="I20" s="19">
        <v>1694.3876689999997</v>
      </c>
      <c r="J20" s="19">
        <v>2846.6393829999997</v>
      </c>
      <c r="K20" s="19">
        <v>1982.9797900000001</v>
      </c>
      <c r="L20" s="19">
        <v>2534.5719089999998</v>
      </c>
      <c r="M20" s="19">
        <v>3478.1655909999999</v>
      </c>
      <c r="N20" s="19">
        <v>3669.5694589999998</v>
      </c>
      <c r="O20" s="3"/>
      <c r="P20" s="90" t="s">
        <v>135</v>
      </c>
    </row>
    <row r="21" spans="1:16" s="2" customFormat="1" ht="13.2" customHeight="1">
      <c r="A21" s="90" t="s">
        <v>187</v>
      </c>
      <c r="B21" s="18">
        <v>312.68106900000004</v>
      </c>
      <c r="C21" s="18">
        <v>302.89215100000001</v>
      </c>
      <c r="D21" s="18">
        <v>239.273707</v>
      </c>
      <c r="E21" s="18">
        <v>330.16684299999997</v>
      </c>
      <c r="F21" s="18">
        <v>432.47022399999997</v>
      </c>
      <c r="G21" s="18">
        <v>498.92977100000002</v>
      </c>
      <c r="H21" s="18">
        <v>690.26905299999999</v>
      </c>
      <c r="I21" s="19">
        <v>714.29274499999997</v>
      </c>
      <c r="J21" s="19">
        <v>1301.6674909999999</v>
      </c>
      <c r="K21" s="19">
        <v>909.49868100000003</v>
      </c>
      <c r="L21" s="19">
        <v>1072.7937870000001</v>
      </c>
      <c r="M21" s="19">
        <v>1506.537599</v>
      </c>
      <c r="N21" s="19">
        <v>1693.627119</v>
      </c>
      <c r="O21" s="3"/>
      <c r="P21" s="90" t="s">
        <v>200</v>
      </c>
    </row>
    <row r="22" spans="1:16" s="2" customFormat="1" ht="13.2" customHeight="1">
      <c r="A22" s="90" t="s">
        <v>177</v>
      </c>
      <c r="B22" s="18">
        <v>134.72406700000002</v>
      </c>
      <c r="C22" s="18">
        <v>148.14852500000001</v>
      </c>
      <c r="D22" s="18">
        <v>141.95648300000002</v>
      </c>
      <c r="E22" s="18">
        <v>215.350075</v>
      </c>
      <c r="F22" s="18">
        <v>288.583077</v>
      </c>
      <c r="G22" s="18">
        <v>285.96535999999998</v>
      </c>
      <c r="H22" s="18">
        <v>303.90048200000001</v>
      </c>
      <c r="I22" s="19">
        <v>531.73379699999998</v>
      </c>
      <c r="J22" s="19">
        <v>844.98408900000004</v>
      </c>
      <c r="K22" s="19">
        <v>529.34762899999998</v>
      </c>
      <c r="L22" s="19">
        <v>682.0889840000001</v>
      </c>
      <c r="M22" s="19">
        <v>944.09958800000004</v>
      </c>
      <c r="N22" s="19">
        <v>898.18657300000007</v>
      </c>
      <c r="O22" s="3"/>
      <c r="P22" s="90" t="s">
        <v>178</v>
      </c>
    </row>
    <row r="23" spans="1:16" s="2" customFormat="1" ht="13.2" customHeight="1">
      <c r="A23" s="90" t="s">
        <v>188</v>
      </c>
      <c r="B23" s="18">
        <v>162.55773400000001</v>
      </c>
      <c r="C23" s="18">
        <v>185.89600899999999</v>
      </c>
      <c r="D23" s="18">
        <v>141.06279199999997</v>
      </c>
      <c r="E23" s="18">
        <v>164.48977600000001</v>
      </c>
      <c r="F23" s="18">
        <v>230.03538099999997</v>
      </c>
      <c r="G23" s="18">
        <v>278.522559</v>
      </c>
      <c r="H23" s="18">
        <v>369.25871900000004</v>
      </c>
      <c r="I23" s="19">
        <v>448.3611269999999</v>
      </c>
      <c r="J23" s="19">
        <v>699.98780299999987</v>
      </c>
      <c r="K23" s="19">
        <v>544.13347999999996</v>
      </c>
      <c r="L23" s="19">
        <v>779.68913799999996</v>
      </c>
      <c r="M23" s="19">
        <v>1027.5284040000001</v>
      </c>
      <c r="N23" s="19">
        <v>1077.7557670000001</v>
      </c>
      <c r="O23" s="3"/>
      <c r="P23" s="90" t="s">
        <v>201</v>
      </c>
    </row>
    <row r="24" spans="1:16" s="2" customFormat="1" ht="13.2" customHeight="1">
      <c r="A24" s="91"/>
      <c r="B24" s="199"/>
      <c r="C24" s="199"/>
      <c r="D24" s="199"/>
      <c r="E24" s="199"/>
      <c r="F24" s="199"/>
      <c r="G24" s="199"/>
      <c r="H24" s="199"/>
      <c r="I24" s="19"/>
      <c r="J24" s="19"/>
      <c r="K24" s="19"/>
      <c r="L24" s="19"/>
      <c r="M24" s="19"/>
      <c r="N24" s="19"/>
      <c r="O24" s="3"/>
      <c r="P24" s="91"/>
    </row>
    <row r="25" spans="1:16" s="2" customFormat="1" ht="13.2" customHeight="1">
      <c r="A25" s="90" t="s">
        <v>66</v>
      </c>
      <c r="B25" s="18">
        <v>557.75419999999997</v>
      </c>
      <c r="C25" s="18">
        <v>518.44332799999984</v>
      </c>
      <c r="D25" s="18">
        <v>424.77753599999994</v>
      </c>
      <c r="E25" s="18">
        <v>465.79186899999962</v>
      </c>
      <c r="F25" s="18">
        <v>639.57690000000059</v>
      </c>
      <c r="G25" s="18">
        <v>954.63715500000023</v>
      </c>
      <c r="H25" s="18">
        <v>1880.7235440000009</v>
      </c>
      <c r="I25" s="19">
        <v>2325.0669639999996</v>
      </c>
      <c r="J25" s="19">
        <v>3272.1656479999997</v>
      </c>
      <c r="K25" s="19">
        <v>2351.7631589999996</v>
      </c>
      <c r="L25" s="19">
        <v>3787.2730149999998</v>
      </c>
      <c r="M25" s="19">
        <v>4412.8819589999994</v>
      </c>
      <c r="N25" s="19">
        <v>3682.4934859999998</v>
      </c>
      <c r="O25" s="3"/>
      <c r="P25" s="90" t="s">
        <v>136</v>
      </c>
    </row>
    <row r="26" spans="1:16" s="2" customFormat="1" ht="13.2" customHeight="1">
      <c r="A26" s="90" t="s">
        <v>189</v>
      </c>
      <c r="B26" s="92">
        <v>408.43553399999996</v>
      </c>
      <c r="C26" s="92">
        <v>358.35726099999999</v>
      </c>
      <c r="D26" s="92">
        <v>303.26221800000002</v>
      </c>
      <c r="E26" s="92">
        <v>289.36895700000002</v>
      </c>
      <c r="F26" s="92">
        <v>393.681737</v>
      </c>
      <c r="G26" s="92">
        <v>679.29231900000002</v>
      </c>
      <c r="H26" s="92">
        <v>1564.6916769999998</v>
      </c>
      <c r="I26" s="19">
        <v>1840.448625</v>
      </c>
      <c r="J26" s="19">
        <v>2391.525533</v>
      </c>
      <c r="K26" s="19">
        <v>1836.1356070000002</v>
      </c>
      <c r="L26" s="19">
        <v>2851.1993320000001</v>
      </c>
      <c r="M26" s="19">
        <v>3094.1946009999997</v>
      </c>
      <c r="N26" s="19">
        <v>2651.4338470000007</v>
      </c>
      <c r="O26" s="3"/>
      <c r="P26" s="90" t="s">
        <v>202</v>
      </c>
    </row>
    <row r="27" spans="1:16" s="2" customFormat="1" ht="13.2" customHeight="1">
      <c r="A27" s="90" t="s">
        <v>190</v>
      </c>
      <c r="B27" s="92">
        <v>106.385504</v>
      </c>
      <c r="C27" s="92">
        <v>113.598457</v>
      </c>
      <c r="D27" s="92">
        <v>79.606811000000008</v>
      </c>
      <c r="E27" s="92">
        <v>91.702751000000006</v>
      </c>
      <c r="F27" s="92">
        <v>156.48702</v>
      </c>
      <c r="G27" s="92">
        <v>200.183528</v>
      </c>
      <c r="H27" s="92">
        <v>245.34152600000002</v>
      </c>
      <c r="I27" s="19">
        <v>337.14605800000004</v>
      </c>
      <c r="J27" s="19">
        <v>587.02779299999997</v>
      </c>
      <c r="K27" s="19">
        <v>388.76929899999999</v>
      </c>
      <c r="L27" s="19">
        <v>674.70865099999992</v>
      </c>
      <c r="M27" s="19">
        <v>903.08683700000006</v>
      </c>
      <c r="N27" s="19">
        <v>778.6812339999999</v>
      </c>
      <c r="O27" s="3"/>
      <c r="P27" s="90" t="s">
        <v>203</v>
      </c>
    </row>
    <row r="28" spans="1:16" s="2" customFormat="1" ht="13.2" customHeight="1">
      <c r="A28" s="90" t="s">
        <v>191</v>
      </c>
      <c r="B28" s="92">
        <v>42.93316200000001</v>
      </c>
      <c r="C28" s="92">
        <v>46.487609999999869</v>
      </c>
      <c r="D28" s="92">
        <v>41.908506999999986</v>
      </c>
      <c r="E28" s="92">
        <v>84.720160999999621</v>
      </c>
      <c r="F28" s="92">
        <v>89.408143000000621</v>
      </c>
      <c r="G28" s="92">
        <v>75.16130800000019</v>
      </c>
      <c r="H28" s="92">
        <v>70.690341000000942</v>
      </c>
      <c r="I28" s="19">
        <v>147.4722809999995</v>
      </c>
      <c r="J28" s="19">
        <v>293.61232199999972</v>
      </c>
      <c r="K28" s="19">
        <v>126.85825299999956</v>
      </c>
      <c r="L28" s="19">
        <v>261.36503199999964</v>
      </c>
      <c r="M28" s="19">
        <v>415.60052099999973</v>
      </c>
      <c r="N28" s="19">
        <v>252.37840500000118</v>
      </c>
      <c r="O28" s="3"/>
      <c r="P28" s="90" t="s">
        <v>204</v>
      </c>
    </row>
    <row r="29" spans="1:16" s="2" customFormat="1" ht="13.2" customHeight="1">
      <c r="A29" s="93"/>
      <c r="B29" s="200"/>
      <c r="C29" s="200"/>
      <c r="D29" s="200"/>
      <c r="E29" s="200"/>
      <c r="F29" s="200"/>
      <c r="G29" s="200"/>
      <c r="H29" s="200"/>
      <c r="I29" s="200"/>
      <c r="J29" s="200"/>
      <c r="K29" s="200"/>
      <c r="L29" s="200"/>
      <c r="M29" s="200"/>
      <c r="N29" s="200"/>
      <c r="O29" s="9"/>
      <c r="P29" s="8"/>
    </row>
    <row r="30" spans="1:16" s="2" customFormat="1" ht="13.2" customHeight="1">
      <c r="B30" s="201"/>
      <c r="C30" s="201"/>
      <c r="D30" s="201"/>
      <c r="E30" s="201"/>
      <c r="F30" s="201"/>
      <c r="G30" s="201"/>
      <c r="H30" s="201"/>
      <c r="I30" s="201"/>
      <c r="J30" s="201"/>
      <c r="K30" s="201"/>
      <c r="L30" s="201"/>
      <c r="M30" s="201"/>
      <c r="N30" s="201"/>
      <c r="O30" s="3"/>
    </row>
    <row r="31" spans="1:16" s="2" customFormat="1" ht="13.2" customHeight="1">
      <c r="A31" s="90" t="s">
        <v>75</v>
      </c>
      <c r="B31" s="201"/>
      <c r="C31" s="201"/>
      <c r="D31" s="201"/>
      <c r="E31" s="201"/>
      <c r="F31" s="201"/>
      <c r="G31" s="201"/>
      <c r="H31" s="201"/>
      <c r="I31" s="201"/>
      <c r="J31" s="201"/>
      <c r="K31" s="201"/>
      <c r="L31" s="201"/>
      <c r="M31" s="201"/>
      <c r="N31" s="201"/>
      <c r="O31" s="3"/>
    </row>
    <row r="32" spans="1:16" s="2" customFormat="1" ht="13.2" customHeight="1">
      <c r="A32" s="90" t="s">
        <v>59</v>
      </c>
      <c r="B32" s="209"/>
      <c r="C32" s="209"/>
      <c r="D32" s="209"/>
      <c r="E32" s="209"/>
      <c r="F32" s="209"/>
      <c r="G32" s="209"/>
      <c r="H32" s="209"/>
      <c r="I32" s="209"/>
      <c r="J32" s="209"/>
      <c r="K32" s="209"/>
      <c r="L32" s="209"/>
      <c r="M32" s="209"/>
      <c r="N32" s="209"/>
      <c r="O32" s="3"/>
    </row>
    <row r="33" spans="1:15" s="2" customFormat="1" ht="13.2" customHeight="1">
      <c r="A33" s="2" t="s">
        <v>62</v>
      </c>
      <c r="B33" s="209"/>
      <c r="C33" s="209"/>
      <c r="D33" s="209"/>
      <c r="E33" s="209"/>
      <c r="F33" s="209"/>
      <c r="G33" s="209"/>
      <c r="H33" s="209"/>
      <c r="I33" s="209"/>
      <c r="J33" s="209"/>
      <c r="K33" s="209"/>
      <c r="L33" s="209"/>
      <c r="M33" s="209"/>
      <c r="N33" s="209"/>
      <c r="O33" s="3"/>
    </row>
    <row r="34" spans="1:15" s="2" customFormat="1" ht="13.2" customHeight="1">
      <c r="A34" s="2" t="s">
        <v>67</v>
      </c>
      <c r="B34" s="3"/>
      <c r="C34" s="3"/>
      <c r="D34" s="3"/>
      <c r="E34" s="3"/>
      <c r="F34" s="3"/>
      <c r="G34" s="3"/>
      <c r="H34" s="3"/>
      <c r="I34" s="3"/>
      <c r="J34" s="3"/>
      <c r="K34" s="3"/>
      <c r="L34" s="3"/>
      <c r="M34" s="3"/>
      <c r="N34" s="3"/>
      <c r="O34" s="3"/>
    </row>
    <row r="35" spans="1:15" s="2" customFormat="1" ht="13.2" customHeight="1">
      <c r="A35" s="2" t="s">
        <v>140</v>
      </c>
      <c r="B35" s="3"/>
      <c r="C35" s="3"/>
      <c r="D35" s="3"/>
      <c r="E35" s="3"/>
      <c r="F35" s="3"/>
      <c r="G35" s="3"/>
      <c r="H35" s="3"/>
      <c r="I35" s="3"/>
      <c r="J35" s="3"/>
      <c r="K35" s="3"/>
      <c r="L35" s="3"/>
      <c r="M35" s="3"/>
      <c r="N35" s="3"/>
      <c r="O35" s="3"/>
    </row>
    <row r="36" spans="1:15" s="2" customFormat="1" ht="13.2" customHeight="1">
      <c r="A36" s="90" t="s">
        <v>69</v>
      </c>
      <c r="B36" s="3"/>
      <c r="C36" s="3"/>
      <c r="D36" s="3"/>
      <c r="E36" s="3"/>
      <c r="F36" s="3"/>
      <c r="G36" s="3"/>
      <c r="H36" s="3"/>
      <c r="I36" s="3"/>
      <c r="J36" s="3"/>
      <c r="K36" s="3"/>
      <c r="L36" s="3"/>
      <c r="M36" s="3"/>
      <c r="N36" s="3"/>
      <c r="O36" s="3"/>
    </row>
    <row r="37" spans="1:15" s="2" customFormat="1" ht="13.2" customHeight="1">
      <c r="A37" s="90" t="s">
        <v>68</v>
      </c>
      <c r="B37" s="3"/>
      <c r="C37" s="3"/>
      <c r="D37" s="3"/>
      <c r="E37" s="3"/>
      <c r="F37" s="3"/>
      <c r="G37" s="3"/>
      <c r="H37" s="3"/>
      <c r="I37" s="3"/>
      <c r="J37" s="3"/>
      <c r="K37" s="3"/>
      <c r="L37" s="3"/>
      <c r="M37" s="3"/>
      <c r="N37" s="3"/>
      <c r="O37" s="3"/>
    </row>
    <row r="38" spans="1:15" s="2" customFormat="1" ht="13.2" customHeight="1">
      <c r="B38" s="3"/>
      <c r="C38" s="3"/>
      <c r="D38" s="3"/>
      <c r="E38" s="3"/>
      <c r="F38" s="3"/>
      <c r="G38" s="3"/>
      <c r="H38" s="3"/>
      <c r="I38" s="3"/>
      <c r="J38" s="3"/>
      <c r="K38" s="3"/>
      <c r="L38" s="3"/>
      <c r="M38" s="3"/>
      <c r="N38" s="3"/>
      <c r="O38" s="3"/>
    </row>
    <row r="39" spans="1:15" s="2" customFormat="1" ht="13.2" customHeight="1">
      <c r="A39" s="79" t="s">
        <v>137</v>
      </c>
      <c r="B39" s="196"/>
      <c r="C39" s="196"/>
      <c r="D39" s="196"/>
      <c r="E39" s="196"/>
      <c r="F39" s="196"/>
      <c r="G39" s="196"/>
      <c r="H39" s="196"/>
      <c r="I39" s="196"/>
      <c r="J39" s="196"/>
      <c r="K39" s="196"/>
      <c r="L39" s="196"/>
      <c r="M39" s="196"/>
      <c r="N39" s="196"/>
      <c r="O39" s="3"/>
    </row>
    <row r="40" spans="1:15" s="2" customFormat="1" ht="13.2" customHeight="1">
      <c r="A40" s="90" t="s">
        <v>105</v>
      </c>
      <c r="B40" s="196"/>
      <c r="C40" s="196"/>
      <c r="D40" s="196"/>
      <c r="E40" s="196"/>
      <c r="F40" s="196"/>
      <c r="G40" s="196"/>
      <c r="H40" s="196"/>
      <c r="I40" s="196"/>
      <c r="J40" s="196"/>
      <c r="K40" s="196"/>
      <c r="L40" s="196"/>
      <c r="M40" s="196"/>
      <c r="N40" s="196"/>
    </row>
    <row r="41" spans="1:15" s="2" customFormat="1" ht="13.2" customHeight="1">
      <c r="A41" s="2" t="s">
        <v>132</v>
      </c>
      <c r="B41" s="196"/>
      <c r="C41" s="196"/>
      <c r="D41" s="196"/>
      <c r="E41" s="196"/>
      <c r="F41" s="196"/>
      <c r="G41" s="196"/>
      <c r="H41" s="196"/>
      <c r="I41" s="196"/>
      <c r="J41" s="196"/>
      <c r="K41" s="196"/>
      <c r="L41" s="196"/>
      <c r="M41" s="196"/>
      <c r="N41" s="196"/>
    </row>
    <row r="42" spans="1:15" s="2" customFormat="1" ht="13.2" customHeight="1">
      <c r="A42" s="2" t="s">
        <v>138</v>
      </c>
      <c r="B42" s="196"/>
      <c r="C42" s="196"/>
      <c r="D42" s="196"/>
      <c r="E42" s="196"/>
      <c r="F42" s="196"/>
      <c r="G42" s="196"/>
      <c r="H42" s="196"/>
      <c r="I42" s="196"/>
      <c r="J42" s="196"/>
      <c r="K42" s="196"/>
      <c r="L42" s="196"/>
      <c r="M42" s="196"/>
      <c r="N42" s="196"/>
    </row>
    <row r="43" spans="1:15" s="2" customFormat="1" ht="13.2" customHeight="1">
      <c r="A43" s="2" t="s">
        <v>141</v>
      </c>
      <c r="B43" s="196"/>
      <c r="C43" s="196"/>
      <c r="D43" s="196"/>
      <c r="E43" s="196"/>
      <c r="F43" s="196"/>
      <c r="G43" s="196"/>
      <c r="H43" s="196"/>
      <c r="I43" s="196"/>
      <c r="J43" s="196"/>
      <c r="K43" s="196"/>
      <c r="L43" s="196"/>
      <c r="M43" s="196"/>
      <c r="N43" s="196"/>
    </row>
    <row r="44" spans="1:15" s="2" customFormat="1" ht="13.2" customHeight="1">
      <c r="A44" s="90" t="s">
        <v>149</v>
      </c>
      <c r="B44" s="196"/>
      <c r="C44" s="196"/>
      <c r="D44" s="196"/>
      <c r="E44" s="196"/>
      <c r="F44" s="196"/>
      <c r="G44" s="196"/>
      <c r="H44" s="196"/>
      <c r="I44" s="196"/>
      <c r="J44" s="196"/>
      <c r="K44" s="196"/>
      <c r="L44" s="196"/>
      <c r="M44" s="196"/>
      <c r="N44" s="196"/>
    </row>
    <row r="45" spans="1:15" s="2" customFormat="1" ht="13.2" customHeight="1">
      <c r="A45" s="90" t="s">
        <v>139</v>
      </c>
      <c r="B45" s="196"/>
      <c r="C45" s="196"/>
      <c r="D45" s="196"/>
      <c r="E45" s="196"/>
      <c r="F45" s="196"/>
      <c r="G45" s="196"/>
      <c r="H45" s="196"/>
      <c r="I45" s="196"/>
      <c r="J45" s="196"/>
      <c r="K45" s="196"/>
      <c r="L45" s="196"/>
      <c r="M45" s="196"/>
      <c r="N45" s="196"/>
    </row>
    <row r="46" spans="1:15" s="2" customFormat="1" ht="13.2" customHeight="1">
      <c r="B46" s="196"/>
      <c r="C46" s="196"/>
      <c r="D46" s="196"/>
      <c r="E46" s="196"/>
      <c r="F46" s="196"/>
      <c r="G46" s="196"/>
      <c r="H46" s="196"/>
      <c r="I46" s="196"/>
      <c r="J46" s="196"/>
      <c r="K46" s="196"/>
      <c r="L46" s="196"/>
      <c r="M46" s="196"/>
      <c r="N46" s="196"/>
    </row>
    <row r="47" spans="1:15" s="2" customFormat="1" ht="13.2" customHeight="1">
      <c r="B47" s="196"/>
      <c r="C47" s="196"/>
      <c r="D47" s="196"/>
      <c r="E47" s="196"/>
      <c r="F47" s="196"/>
      <c r="G47" s="196"/>
      <c r="H47" s="196"/>
      <c r="I47" s="196"/>
      <c r="J47" s="196"/>
      <c r="K47" s="196"/>
      <c r="L47" s="196"/>
      <c r="M47" s="196"/>
      <c r="N47" s="196"/>
    </row>
    <row r="48" spans="1:15" s="2" customFormat="1" ht="13.2" customHeight="1">
      <c r="B48" s="196"/>
      <c r="C48" s="196"/>
      <c r="D48" s="196"/>
      <c r="E48" s="196"/>
      <c r="F48" s="196"/>
      <c r="G48" s="196"/>
      <c r="H48" s="196"/>
      <c r="I48" s="196"/>
      <c r="J48" s="196"/>
      <c r="K48" s="196"/>
      <c r="L48" s="196"/>
      <c r="M48" s="196"/>
      <c r="N48" s="196"/>
    </row>
    <row r="49" spans="2:14" s="2" customFormat="1" ht="13.2" customHeight="1">
      <c r="B49" s="196"/>
      <c r="C49" s="196"/>
      <c r="D49" s="196"/>
      <c r="E49" s="196"/>
      <c r="F49" s="196"/>
      <c r="G49" s="196"/>
      <c r="H49" s="196"/>
      <c r="I49" s="196"/>
      <c r="J49" s="196"/>
      <c r="K49" s="196"/>
      <c r="L49" s="196"/>
      <c r="M49" s="196"/>
      <c r="N49" s="196"/>
    </row>
    <row r="50" spans="2:14" s="2" customFormat="1" ht="13.2" customHeight="1">
      <c r="B50" s="196"/>
      <c r="C50" s="196"/>
      <c r="D50" s="196"/>
      <c r="E50" s="196"/>
      <c r="F50" s="196"/>
      <c r="G50" s="196"/>
      <c r="H50" s="196"/>
      <c r="I50" s="196"/>
      <c r="J50" s="196"/>
      <c r="K50" s="196"/>
      <c r="L50" s="196"/>
      <c r="M50" s="196"/>
      <c r="N50" s="196"/>
    </row>
    <row r="51" spans="2:14" s="2" customFormat="1" ht="13.2" customHeight="1">
      <c r="B51" s="196"/>
      <c r="C51" s="196"/>
      <c r="D51" s="196"/>
      <c r="E51" s="196"/>
      <c r="F51" s="196"/>
      <c r="G51" s="196"/>
      <c r="H51" s="196"/>
      <c r="I51" s="196"/>
      <c r="J51" s="196"/>
      <c r="K51" s="196"/>
      <c r="L51" s="196"/>
      <c r="M51" s="196"/>
      <c r="N51" s="196"/>
    </row>
    <row r="52" spans="2:14" s="2" customFormat="1" ht="13.2" customHeight="1">
      <c r="B52" s="196"/>
      <c r="C52" s="196"/>
      <c r="D52" s="196"/>
      <c r="E52" s="196"/>
      <c r="F52" s="196"/>
      <c r="G52" s="196"/>
      <c r="H52" s="196"/>
      <c r="I52" s="196"/>
      <c r="J52" s="196"/>
      <c r="K52" s="196"/>
      <c r="L52" s="196"/>
      <c r="M52" s="196"/>
      <c r="N52" s="196"/>
    </row>
    <row r="53" spans="2:14" s="2" customFormat="1" ht="13.2" customHeight="1">
      <c r="B53" s="196"/>
      <c r="C53" s="196"/>
      <c r="D53" s="196"/>
      <c r="E53" s="196"/>
      <c r="F53" s="196"/>
      <c r="G53" s="196"/>
      <c r="H53" s="196"/>
      <c r="I53" s="196"/>
      <c r="J53" s="196"/>
      <c r="K53" s="196"/>
      <c r="L53" s="196"/>
      <c r="M53" s="196"/>
      <c r="N53" s="196"/>
    </row>
    <row r="54" spans="2:14" s="2" customFormat="1" ht="13.2" customHeight="1">
      <c r="B54" s="196"/>
      <c r="C54" s="196"/>
      <c r="D54" s="196"/>
      <c r="E54" s="196"/>
      <c r="F54" s="196"/>
      <c r="G54" s="196"/>
      <c r="H54" s="196"/>
      <c r="I54" s="196"/>
      <c r="J54" s="196"/>
      <c r="K54" s="196"/>
      <c r="L54" s="196"/>
      <c r="M54" s="196"/>
      <c r="N54" s="196"/>
    </row>
    <row r="55" spans="2:14" s="2" customFormat="1" ht="13.2" customHeight="1">
      <c r="B55" s="196"/>
      <c r="C55" s="196"/>
      <c r="D55" s="196"/>
      <c r="E55" s="196"/>
      <c r="F55" s="196"/>
      <c r="G55" s="196"/>
      <c r="H55" s="196"/>
      <c r="I55" s="196"/>
      <c r="J55" s="196"/>
      <c r="K55" s="196"/>
      <c r="L55" s="196"/>
      <c r="M55" s="196"/>
      <c r="N55" s="196"/>
    </row>
    <row r="56" spans="2:14" s="2" customFormat="1" ht="13.2" customHeight="1">
      <c r="B56" s="196"/>
      <c r="C56" s="196"/>
      <c r="D56" s="196"/>
      <c r="E56" s="196"/>
      <c r="F56" s="196"/>
      <c r="G56" s="196"/>
      <c r="H56" s="196"/>
      <c r="I56" s="196"/>
      <c r="J56" s="196"/>
      <c r="K56" s="196"/>
      <c r="L56" s="196"/>
      <c r="M56" s="196"/>
      <c r="N56" s="196"/>
    </row>
    <row r="57" spans="2:14" s="2" customFormat="1" ht="13.2" customHeight="1">
      <c r="B57" s="196"/>
      <c r="C57" s="196"/>
      <c r="D57" s="196"/>
      <c r="E57" s="196"/>
      <c r="F57" s="196"/>
      <c r="G57" s="196"/>
      <c r="H57" s="196"/>
      <c r="I57" s="196"/>
      <c r="J57" s="196"/>
      <c r="K57" s="196"/>
      <c r="L57" s="196"/>
      <c r="M57" s="196"/>
      <c r="N57" s="196"/>
    </row>
    <row r="58" spans="2:14" s="2" customFormat="1" ht="13.2" customHeight="1">
      <c r="B58" s="196"/>
      <c r="C58" s="196"/>
      <c r="D58" s="196"/>
      <c r="E58" s="196"/>
      <c r="F58" s="196"/>
      <c r="G58" s="196"/>
      <c r="H58" s="196"/>
      <c r="I58" s="196"/>
      <c r="J58" s="196"/>
      <c r="K58" s="196"/>
      <c r="L58" s="196"/>
      <c r="M58" s="196"/>
      <c r="N58" s="196"/>
    </row>
    <row r="59" spans="2:14" s="2" customFormat="1" ht="13.2" customHeight="1">
      <c r="B59" s="196"/>
      <c r="C59" s="196"/>
      <c r="D59" s="196"/>
      <c r="E59" s="196"/>
      <c r="F59" s="196"/>
      <c r="G59" s="196"/>
      <c r="H59" s="196"/>
      <c r="I59" s="196"/>
      <c r="J59" s="196"/>
      <c r="K59" s="196"/>
      <c r="L59" s="196"/>
      <c r="M59" s="196"/>
      <c r="N59" s="196"/>
    </row>
    <row r="60" spans="2:14" s="2" customFormat="1" ht="13.2" customHeight="1">
      <c r="B60" s="196"/>
      <c r="C60" s="196"/>
      <c r="D60" s="196"/>
      <c r="E60" s="196"/>
      <c r="F60" s="196"/>
      <c r="G60" s="196"/>
      <c r="H60" s="196"/>
      <c r="I60" s="196"/>
      <c r="J60" s="196"/>
      <c r="K60" s="196"/>
      <c r="L60" s="196"/>
      <c r="M60" s="196"/>
      <c r="N60" s="196"/>
    </row>
    <row r="61" spans="2:14" s="2" customFormat="1" ht="13.2" customHeight="1">
      <c r="B61" s="196"/>
      <c r="C61" s="196"/>
      <c r="D61" s="196"/>
      <c r="E61" s="196"/>
      <c r="F61" s="196"/>
      <c r="G61" s="196"/>
      <c r="H61" s="196"/>
      <c r="I61" s="196"/>
      <c r="J61" s="196"/>
      <c r="K61" s="196"/>
      <c r="L61" s="196"/>
      <c r="M61" s="196"/>
      <c r="N61" s="196"/>
    </row>
    <row r="62" spans="2:14" s="2" customFormat="1" ht="13.2" customHeight="1">
      <c r="B62" s="196"/>
      <c r="C62" s="196"/>
      <c r="D62" s="196"/>
      <c r="E62" s="196"/>
      <c r="F62" s="196"/>
      <c r="G62" s="196"/>
      <c r="H62" s="196"/>
      <c r="I62" s="196"/>
      <c r="J62" s="196"/>
      <c r="K62" s="196"/>
      <c r="L62" s="196"/>
      <c r="M62" s="196"/>
      <c r="N62" s="196"/>
    </row>
    <row r="63" spans="2:14" s="2" customFormat="1" ht="13.2" customHeight="1">
      <c r="B63" s="196"/>
      <c r="C63" s="196"/>
      <c r="D63" s="196"/>
      <c r="E63" s="196"/>
      <c r="F63" s="196"/>
      <c r="G63" s="196"/>
      <c r="H63" s="196"/>
      <c r="I63" s="196"/>
      <c r="J63" s="196"/>
      <c r="K63" s="196"/>
      <c r="L63" s="196"/>
      <c r="M63" s="196"/>
      <c r="N63" s="196"/>
    </row>
    <row r="64" spans="2:14" s="2" customFormat="1" ht="13.2" customHeight="1">
      <c r="B64" s="196"/>
      <c r="C64" s="196"/>
      <c r="D64" s="196"/>
      <c r="E64" s="196"/>
      <c r="F64" s="196"/>
      <c r="G64" s="196"/>
      <c r="H64" s="196"/>
      <c r="I64" s="196"/>
      <c r="J64" s="196"/>
      <c r="K64" s="196"/>
      <c r="L64" s="196"/>
      <c r="M64" s="196"/>
      <c r="N64" s="196"/>
    </row>
    <row r="65" spans="2:14" s="2" customFormat="1" ht="13.2" customHeight="1">
      <c r="B65" s="196"/>
      <c r="C65" s="196"/>
      <c r="D65" s="196"/>
      <c r="E65" s="196"/>
      <c r="F65" s="196"/>
      <c r="G65" s="196"/>
      <c r="H65" s="196"/>
      <c r="I65" s="196"/>
      <c r="J65" s="196"/>
      <c r="K65" s="196"/>
      <c r="L65" s="196"/>
      <c r="M65" s="196"/>
      <c r="N65" s="196"/>
    </row>
    <row r="66" spans="2:14" s="2" customFormat="1" ht="13.2" customHeight="1">
      <c r="B66" s="196"/>
      <c r="C66" s="196"/>
      <c r="D66" s="196"/>
      <c r="E66" s="196"/>
      <c r="F66" s="196"/>
      <c r="G66" s="196"/>
      <c r="H66" s="196"/>
      <c r="I66" s="196"/>
      <c r="J66" s="196"/>
      <c r="K66" s="196"/>
      <c r="L66" s="196"/>
      <c r="M66" s="196"/>
      <c r="N66" s="196"/>
    </row>
    <row r="67" spans="2:14" s="2" customFormat="1" ht="13.2" customHeight="1">
      <c r="B67" s="196"/>
      <c r="C67" s="196"/>
      <c r="D67" s="196"/>
      <c r="E67" s="196"/>
      <c r="F67" s="196"/>
      <c r="G67" s="196"/>
      <c r="H67" s="196"/>
      <c r="I67" s="196"/>
      <c r="J67" s="196"/>
      <c r="K67" s="196"/>
      <c r="L67" s="196"/>
      <c r="M67" s="196"/>
      <c r="N67" s="196"/>
    </row>
    <row r="68" spans="2:14" s="2" customFormat="1" ht="13.2" customHeight="1">
      <c r="B68" s="196"/>
      <c r="C68" s="196"/>
      <c r="D68" s="196"/>
      <c r="E68" s="196"/>
      <c r="F68" s="196"/>
      <c r="G68" s="196"/>
      <c r="H68" s="196"/>
      <c r="I68" s="196"/>
      <c r="J68" s="196"/>
      <c r="K68" s="196"/>
      <c r="L68" s="196"/>
      <c r="M68" s="196"/>
      <c r="N68" s="196"/>
    </row>
    <row r="69" spans="2:14" s="2" customFormat="1" ht="13.2" customHeight="1">
      <c r="B69" s="196"/>
      <c r="C69" s="196"/>
      <c r="D69" s="196"/>
      <c r="E69" s="196"/>
      <c r="F69" s="196"/>
      <c r="G69" s="196"/>
      <c r="H69" s="196"/>
      <c r="I69" s="196"/>
      <c r="J69" s="196"/>
      <c r="K69" s="196"/>
      <c r="L69" s="196"/>
      <c r="M69" s="196"/>
      <c r="N69" s="196"/>
    </row>
    <row r="70" spans="2:14" s="2" customFormat="1" ht="13.2" customHeight="1">
      <c r="B70" s="196"/>
      <c r="C70" s="196"/>
      <c r="D70" s="196"/>
      <c r="E70" s="196"/>
      <c r="F70" s="196"/>
      <c r="G70" s="196"/>
      <c r="H70" s="196"/>
      <c r="I70" s="196"/>
      <c r="J70" s="196"/>
      <c r="K70" s="196"/>
      <c r="L70" s="196"/>
      <c r="M70" s="196"/>
      <c r="N70" s="196"/>
    </row>
    <row r="71" spans="2:14" s="2" customFormat="1" ht="13.2" customHeight="1">
      <c r="B71" s="196"/>
      <c r="C71" s="196"/>
      <c r="D71" s="196"/>
      <c r="E71" s="196"/>
      <c r="F71" s="196"/>
      <c r="G71" s="196"/>
      <c r="H71" s="196"/>
      <c r="I71" s="196"/>
      <c r="J71" s="196"/>
      <c r="K71" s="196"/>
      <c r="L71" s="196"/>
      <c r="M71" s="196"/>
      <c r="N71" s="196"/>
    </row>
    <row r="72" spans="2:14" s="2" customFormat="1" ht="13.2" customHeight="1">
      <c r="B72" s="196"/>
      <c r="C72" s="196"/>
      <c r="D72" s="196"/>
      <c r="E72" s="196"/>
      <c r="F72" s="196"/>
      <c r="G72" s="196"/>
      <c r="H72" s="196"/>
      <c r="I72" s="196"/>
      <c r="J72" s="196"/>
      <c r="K72" s="196"/>
      <c r="L72" s="196"/>
      <c r="M72" s="196"/>
      <c r="N72" s="196"/>
    </row>
    <row r="73" spans="2:14" s="2" customFormat="1" ht="13.2" customHeight="1">
      <c r="B73" s="196"/>
      <c r="C73" s="196"/>
      <c r="D73" s="196"/>
      <c r="E73" s="196"/>
      <c r="F73" s="196"/>
      <c r="G73" s="196"/>
      <c r="H73" s="196"/>
      <c r="I73" s="196"/>
      <c r="J73" s="196"/>
      <c r="K73" s="196"/>
      <c r="L73" s="196"/>
      <c r="M73" s="196"/>
      <c r="N73" s="196"/>
    </row>
    <row r="74" spans="2:14" s="2" customFormat="1" ht="13.2" customHeight="1">
      <c r="B74" s="196"/>
      <c r="C74" s="196"/>
      <c r="D74" s="196"/>
      <c r="E74" s="196"/>
      <c r="F74" s="196"/>
      <c r="G74" s="196"/>
      <c r="H74" s="196"/>
      <c r="I74" s="196"/>
      <c r="J74" s="196"/>
      <c r="K74" s="196"/>
      <c r="L74" s="196"/>
      <c r="M74" s="196"/>
      <c r="N74" s="196"/>
    </row>
    <row r="75" spans="2:14" s="2" customFormat="1" ht="13.2" customHeight="1">
      <c r="B75" s="196"/>
      <c r="C75" s="196"/>
      <c r="D75" s="196"/>
      <c r="E75" s="196"/>
      <c r="F75" s="196"/>
      <c r="G75" s="196"/>
      <c r="H75" s="196"/>
      <c r="I75" s="196"/>
      <c r="J75" s="196"/>
      <c r="K75" s="196"/>
      <c r="L75" s="196"/>
      <c r="M75" s="196"/>
      <c r="N75" s="196"/>
    </row>
    <row r="76" spans="2:14" s="2" customFormat="1" ht="13.2" customHeight="1">
      <c r="B76" s="196"/>
      <c r="C76" s="196"/>
      <c r="D76" s="196"/>
      <c r="E76" s="196"/>
      <c r="F76" s="196"/>
      <c r="G76" s="196"/>
      <c r="H76" s="196"/>
      <c r="I76" s="196"/>
      <c r="J76" s="196"/>
      <c r="K76" s="196"/>
      <c r="L76" s="196"/>
      <c r="M76" s="196"/>
      <c r="N76" s="196"/>
    </row>
    <row r="77" spans="2:14" s="2" customFormat="1" ht="13.2" customHeight="1">
      <c r="B77" s="196"/>
      <c r="C77" s="196"/>
      <c r="D77" s="196"/>
      <c r="E77" s="196"/>
      <c r="F77" s="196"/>
      <c r="G77" s="196"/>
      <c r="H77" s="196"/>
      <c r="I77" s="196"/>
      <c r="J77" s="196"/>
      <c r="K77" s="196"/>
      <c r="L77" s="196"/>
      <c r="M77" s="196"/>
      <c r="N77" s="196"/>
    </row>
    <row r="78" spans="2:14" s="2" customFormat="1" ht="13.2" customHeight="1">
      <c r="B78" s="196"/>
      <c r="C78" s="196"/>
      <c r="D78" s="196"/>
      <c r="E78" s="196"/>
      <c r="F78" s="196"/>
      <c r="G78" s="196"/>
      <c r="H78" s="196"/>
      <c r="I78" s="196"/>
      <c r="J78" s="196"/>
      <c r="K78" s="196"/>
      <c r="L78" s="196"/>
      <c r="M78" s="196"/>
      <c r="N78" s="196"/>
    </row>
    <row r="79" spans="2:14" s="2" customFormat="1" ht="13.2" customHeight="1">
      <c r="B79" s="196"/>
      <c r="C79" s="196"/>
      <c r="D79" s="196"/>
      <c r="E79" s="196"/>
      <c r="F79" s="196"/>
      <c r="G79" s="196"/>
      <c r="H79" s="196"/>
      <c r="I79" s="196"/>
      <c r="J79" s="196"/>
      <c r="K79" s="196"/>
      <c r="L79" s="196"/>
      <c r="M79" s="196"/>
      <c r="N79" s="196"/>
    </row>
    <row r="80" spans="2:14" s="2" customFormat="1" ht="13.2" customHeight="1">
      <c r="B80" s="196"/>
      <c r="C80" s="196"/>
      <c r="D80" s="196"/>
      <c r="E80" s="196"/>
      <c r="F80" s="196"/>
      <c r="G80" s="196"/>
      <c r="H80" s="196"/>
      <c r="I80" s="196"/>
      <c r="J80" s="196"/>
      <c r="K80" s="196"/>
      <c r="L80" s="196"/>
      <c r="M80" s="196"/>
      <c r="N80" s="196"/>
    </row>
    <row r="81" spans="2:14" s="2" customFormat="1" ht="13.2" customHeight="1">
      <c r="B81" s="196"/>
      <c r="C81" s="196"/>
      <c r="D81" s="196"/>
      <c r="E81" s="196"/>
      <c r="F81" s="196"/>
      <c r="G81" s="196"/>
      <c r="H81" s="196"/>
      <c r="I81" s="196"/>
      <c r="J81" s="196"/>
      <c r="K81" s="196"/>
      <c r="L81" s="196"/>
      <c r="M81" s="196"/>
      <c r="N81" s="196"/>
    </row>
    <row r="82" spans="2:14" s="2" customFormat="1" ht="13.2" customHeight="1">
      <c r="B82" s="196"/>
      <c r="C82" s="196"/>
      <c r="D82" s="196"/>
      <c r="E82" s="196"/>
      <c r="F82" s="196"/>
      <c r="G82" s="196"/>
      <c r="H82" s="196"/>
      <c r="I82" s="196"/>
      <c r="J82" s="196"/>
      <c r="K82" s="196"/>
      <c r="L82" s="196"/>
      <c r="M82" s="196"/>
      <c r="N82" s="196"/>
    </row>
    <row r="83" spans="2:14" s="2" customFormat="1" ht="13.2" customHeight="1">
      <c r="B83" s="196"/>
      <c r="C83" s="196"/>
      <c r="D83" s="196"/>
      <c r="E83" s="196"/>
      <c r="F83" s="196"/>
      <c r="G83" s="196"/>
      <c r="H83" s="196"/>
      <c r="I83" s="196"/>
      <c r="J83" s="196"/>
      <c r="K83" s="196"/>
      <c r="L83" s="196"/>
      <c r="M83" s="196"/>
      <c r="N83" s="196"/>
    </row>
    <row r="84" spans="2:14" s="2" customFormat="1" ht="13.2" customHeight="1">
      <c r="B84" s="196"/>
      <c r="C84" s="196"/>
      <c r="D84" s="196"/>
      <c r="E84" s="196"/>
      <c r="F84" s="196"/>
      <c r="G84" s="196"/>
      <c r="H84" s="196"/>
      <c r="I84" s="196"/>
      <c r="J84" s="196"/>
      <c r="K84" s="196"/>
      <c r="L84" s="196"/>
      <c r="M84" s="196"/>
      <c r="N84" s="196"/>
    </row>
    <row r="85" spans="2:14" s="2" customFormat="1" ht="13.2" customHeight="1">
      <c r="B85" s="196"/>
      <c r="C85" s="196"/>
      <c r="D85" s="196"/>
      <c r="E85" s="196"/>
      <c r="F85" s="196"/>
      <c r="G85" s="196"/>
      <c r="H85" s="196"/>
      <c r="I85" s="196"/>
      <c r="J85" s="196"/>
      <c r="K85" s="196"/>
      <c r="L85" s="196"/>
      <c r="M85" s="196"/>
      <c r="N85" s="196"/>
    </row>
    <row r="86" spans="2:14" s="2" customFormat="1" ht="13.2" customHeight="1">
      <c r="B86" s="196"/>
      <c r="C86" s="196"/>
      <c r="D86" s="196"/>
      <c r="E86" s="196"/>
      <c r="F86" s="196"/>
      <c r="G86" s="196"/>
      <c r="H86" s="196"/>
      <c r="I86" s="196"/>
      <c r="J86" s="196"/>
      <c r="K86" s="196"/>
      <c r="L86" s="196"/>
      <c r="M86" s="196"/>
      <c r="N86" s="196"/>
    </row>
    <row r="87" spans="2:14" s="2" customFormat="1" ht="13.2" customHeight="1">
      <c r="B87" s="196"/>
      <c r="C87" s="196"/>
      <c r="D87" s="196"/>
      <c r="E87" s="196"/>
      <c r="F87" s="196"/>
      <c r="G87" s="196"/>
      <c r="H87" s="196"/>
      <c r="I87" s="196"/>
      <c r="J87" s="196"/>
      <c r="K87" s="196"/>
      <c r="L87" s="196"/>
      <c r="M87" s="196"/>
      <c r="N87" s="196"/>
    </row>
    <row r="88" spans="2:14" s="2" customFormat="1" ht="13.2" customHeight="1">
      <c r="B88" s="196"/>
      <c r="C88" s="196"/>
      <c r="D88" s="196"/>
      <c r="E88" s="196"/>
      <c r="F88" s="196"/>
      <c r="G88" s="196"/>
      <c r="H88" s="196"/>
      <c r="I88" s="196"/>
      <c r="J88" s="196"/>
      <c r="K88" s="196"/>
      <c r="L88" s="196"/>
      <c r="M88" s="196"/>
      <c r="N88" s="196"/>
    </row>
    <row r="89" spans="2:14" s="2" customFormat="1" ht="13.2" customHeight="1">
      <c r="B89" s="196"/>
      <c r="C89" s="196"/>
      <c r="D89" s="196"/>
      <c r="E89" s="196"/>
      <c r="F89" s="196"/>
      <c r="G89" s="196"/>
      <c r="H89" s="196"/>
      <c r="I89" s="196"/>
      <c r="J89" s="196"/>
      <c r="K89" s="196"/>
      <c r="L89" s="196"/>
      <c r="M89" s="196"/>
      <c r="N89" s="196"/>
    </row>
    <row r="90" spans="2:14" s="2" customFormat="1" ht="13.2" customHeight="1">
      <c r="B90" s="196"/>
      <c r="C90" s="196"/>
      <c r="D90" s="196"/>
      <c r="E90" s="196"/>
      <c r="F90" s="196"/>
      <c r="G90" s="196"/>
      <c r="H90" s="196"/>
      <c r="I90" s="196"/>
      <c r="J90" s="196"/>
      <c r="K90" s="196"/>
      <c r="L90" s="196"/>
      <c r="M90" s="196"/>
      <c r="N90" s="196"/>
    </row>
    <row r="91" spans="2:14" s="2" customFormat="1" ht="13.2" customHeight="1">
      <c r="B91" s="196"/>
      <c r="C91" s="196"/>
      <c r="D91" s="196"/>
      <c r="E91" s="196"/>
      <c r="F91" s="196"/>
      <c r="G91" s="196"/>
      <c r="H91" s="196"/>
      <c r="I91" s="196"/>
      <c r="J91" s="196"/>
      <c r="K91" s="196"/>
      <c r="L91" s="196"/>
      <c r="M91" s="196"/>
      <c r="N91" s="196"/>
    </row>
    <row r="92" spans="2:14" s="2" customFormat="1" ht="13.2" customHeight="1">
      <c r="B92" s="196"/>
      <c r="C92" s="196"/>
      <c r="D92" s="196"/>
      <c r="E92" s="196"/>
      <c r="F92" s="196"/>
      <c r="G92" s="196"/>
      <c r="H92" s="196"/>
      <c r="I92" s="196"/>
      <c r="J92" s="196"/>
      <c r="K92" s="196"/>
      <c r="L92" s="196"/>
      <c r="M92" s="196"/>
      <c r="N92" s="196"/>
    </row>
    <row r="93" spans="2:14" s="2" customFormat="1" ht="13.2" customHeight="1">
      <c r="B93" s="196"/>
      <c r="C93" s="196"/>
      <c r="D93" s="196"/>
      <c r="E93" s="196"/>
      <c r="F93" s="196"/>
      <c r="G93" s="196"/>
      <c r="H93" s="196"/>
      <c r="I93" s="196"/>
      <c r="J93" s="196"/>
      <c r="K93" s="196"/>
      <c r="L93" s="196"/>
      <c r="M93" s="196"/>
      <c r="N93" s="196"/>
    </row>
    <row r="94" spans="2:14" s="2" customFormat="1" ht="13.2" customHeight="1">
      <c r="B94" s="196"/>
      <c r="C94" s="196"/>
      <c r="D94" s="196"/>
      <c r="E94" s="196"/>
      <c r="F94" s="196"/>
      <c r="G94" s="196"/>
      <c r="H94" s="196"/>
      <c r="I94" s="196"/>
      <c r="J94" s="196"/>
      <c r="K94" s="196"/>
      <c r="L94" s="196"/>
      <c r="M94" s="196"/>
      <c r="N94" s="196"/>
    </row>
    <row r="95" spans="2:14" s="2" customFormat="1" ht="13.2" customHeight="1">
      <c r="B95" s="196"/>
      <c r="C95" s="196"/>
      <c r="D95" s="196"/>
      <c r="E95" s="196"/>
      <c r="F95" s="196"/>
      <c r="G95" s="196"/>
      <c r="H95" s="196"/>
      <c r="I95" s="196"/>
      <c r="J95" s="196"/>
      <c r="K95" s="196"/>
      <c r="L95" s="196"/>
      <c r="M95" s="196"/>
      <c r="N95" s="196"/>
    </row>
    <row r="96" spans="2:14" s="2" customFormat="1" ht="13.2" customHeight="1">
      <c r="B96" s="196"/>
      <c r="C96" s="196"/>
      <c r="D96" s="196"/>
      <c r="E96" s="196"/>
      <c r="F96" s="196"/>
      <c r="G96" s="196"/>
      <c r="H96" s="196"/>
      <c r="I96" s="196"/>
      <c r="J96" s="196"/>
      <c r="K96" s="196"/>
      <c r="L96" s="196"/>
      <c r="M96" s="196"/>
      <c r="N96" s="196"/>
    </row>
    <row r="97" spans="2:14" s="2" customFormat="1" ht="13.2" customHeight="1">
      <c r="B97" s="196"/>
      <c r="C97" s="196"/>
      <c r="D97" s="196"/>
      <c r="E97" s="196"/>
      <c r="F97" s="196"/>
      <c r="G97" s="196"/>
      <c r="H97" s="196"/>
      <c r="I97" s="196"/>
      <c r="J97" s="196"/>
      <c r="K97" s="196"/>
      <c r="L97" s="196"/>
      <c r="M97" s="196"/>
      <c r="N97" s="196"/>
    </row>
    <row r="98" spans="2:14" s="2" customFormat="1" ht="13.2" customHeight="1">
      <c r="B98" s="196"/>
      <c r="C98" s="196"/>
      <c r="D98" s="196"/>
      <c r="E98" s="196"/>
      <c r="F98" s="196"/>
      <c r="G98" s="196"/>
      <c r="H98" s="196"/>
      <c r="I98" s="196"/>
      <c r="J98" s="196"/>
      <c r="K98" s="196"/>
      <c r="L98" s="196"/>
      <c r="M98" s="196"/>
      <c r="N98" s="196"/>
    </row>
    <row r="99" spans="2:14" s="2" customFormat="1" ht="13.2" customHeight="1">
      <c r="B99" s="196"/>
      <c r="C99" s="196"/>
      <c r="D99" s="196"/>
      <c r="E99" s="196"/>
      <c r="F99" s="196"/>
      <c r="G99" s="196"/>
      <c r="H99" s="196"/>
      <c r="I99" s="196"/>
      <c r="J99" s="196"/>
      <c r="K99" s="196"/>
      <c r="L99" s="196"/>
      <c r="M99" s="196"/>
      <c r="N99" s="196"/>
    </row>
    <row r="100" spans="2:14" s="2" customFormat="1" ht="13.2" customHeight="1">
      <c r="B100" s="196"/>
      <c r="C100" s="196"/>
      <c r="D100" s="196"/>
      <c r="E100" s="196"/>
      <c r="F100" s="196"/>
      <c r="G100" s="196"/>
      <c r="H100" s="196"/>
      <c r="I100" s="196"/>
      <c r="J100" s="196"/>
      <c r="K100" s="196"/>
      <c r="L100" s="196"/>
      <c r="M100" s="196"/>
      <c r="N100" s="196"/>
    </row>
    <row r="101" spans="2:14" s="2" customFormat="1" ht="13.2" customHeight="1">
      <c r="B101" s="196"/>
      <c r="C101" s="196"/>
      <c r="D101" s="196"/>
      <c r="E101" s="196"/>
      <c r="F101" s="196"/>
      <c r="G101" s="196"/>
      <c r="H101" s="196"/>
      <c r="I101" s="196"/>
      <c r="J101" s="196"/>
      <c r="K101" s="196"/>
      <c r="L101" s="196"/>
      <c r="M101" s="196"/>
      <c r="N101" s="196"/>
    </row>
    <row r="102" spans="2:14" s="2" customFormat="1" ht="13.2" customHeight="1">
      <c r="B102" s="196"/>
      <c r="C102" s="196"/>
      <c r="D102" s="196"/>
      <c r="E102" s="196"/>
      <c r="F102" s="196"/>
      <c r="G102" s="196"/>
      <c r="H102" s="196"/>
      <c r="I102" s="196"/>
      <c r="J102" s="196"/>
      <c r="K102" s="196"/>
      <c r="L102" s="196"/>
      <c r="M102" s="196"/>
      <c r="N102" s="196"/>
    </row>
    <row r="103" spans="2:14" s="2" customFormat="1" ht="13.2" customHeight="1">
      <c r="B103" s="196"/>
      <c r="C103" s="196"/>
      <c r="D103" s="196"/>
      <c r="E103" s="196"/>
      <c r="F103" s="196"/>
      <c r="G103" s="196"/>
      <c r="H103" s="196"/>
      <c r="I103" s="196"/>
      <c r="J103" s="196"/>
      <c r="K103" s="196"/>
      <c r="L103" s="196"/>
      <c r="M103" s="196"/>
      <c r="N103" s="196"/>
    </row>
    <row r="104" spans="2:14" s="2" customFormat="1" ht="13.2" customHeight="1">
      <c r="B104" s="196"/>
      <c r="C104" s="196"/>
      <c r="D104" s="196"/>
      <c r="E104" s="196"/>
      <c r="F104" s="196"/>
      <c r="G104" s="196"/>
      <c r="H104" s="196"/>
      <c r="I104" s="196"/>
      <c r="J104" s="196"/>
      <c r="K104" s="196"/>
      <c r="L104" s="196"/>
      <c r="M104" s="196"/>
      <c r="N104" s="196"/>
    </row>
    <row r="105" spans="2:14" s="2" customFormat="1" ht="13.2" customHeight="1">
      <c r="B105" s="196"/>
      <c r="C105" s="196"/>
      <c r="D105" s="196"/>
      <c r="E105" s="196"/>
      <c r="F105" s="196"/>
      <c r="G105" s="196"/>
      <c r="H105" s="196"/>
      <c r="I105" s="196"/>
      <c r="J105" s="196"/>
      <c r="K105" s="196"/>
      <c r="L105" s="196"/>
      <c r="M105" s="196"/>
      <c r="N105" s="196"/>
    </row>
    <row r="106" spans="2:14" s="2" customFormat="1" ht="13.2" customHeight="1">
      <c r="B106" s="196"/>
      <c r="C106" s="196"/>
      <c r="D106" s="196"/>
      <c r="E106" s="196"/>
      <c r="F106" s="196"/>
      <c r="G106" s="196"/>
      <c r="H106" s="196"/>
      <c r="I106" s="196"/>
      <c r="J106" s="196"/>
      <c r="K106" s="196"/>
      <c r="L106" s="196"/>
      <c r="M106" s="196"/>
      <c r="N106" s="196"/>
    </row>
    <row r="107" spans="2:14" s="2" customFormat="1" ht="13.2" customHeight="1">
      <c r="B107" s="196"/>
      <c r="C107" s="196"/>
      <c r="D107" s="196"/>
      <c r="E107" s="196"/>
      <c r="F107" s="196"/>
      <c r="G107" s="196"/>
      <c r="H107" s="196"/>
      <c r="I107" s="196"/>
      <c r="J107" s="196"/>
      <c r="K107" s="196"/>
      <c r="L107" s="196"/>
      <c r="M107" s="196"/>
      <c r="N107" s="196"/>
    </row>
    <row r="108" spans="2:14" s="2" customFormat="1" ht="13.2" customHeight="1">
      <c r="B108" s="196"/>
      <c r="C108" s="196"/>
      <c r="D108" s="196"/>
      <c r="E108" s="196"/>
      <c r="F108" s="196"/>
      <c r="G108" s="196"/>
      <c r="H108" s="196"/>
      <c r="I108" s="196"/>
      <c r="J108" s="196"/>
      <c r="K108" s="196"/>
      <c r="L108" s="196"/>
      <c r="M108" s="196"/>
      <c r="N108" s="196"/>
    </row>
    <row r="109" spans="2:14" s="2" customFormat="1" ht="13.2" customHeight="1">
      <c r="B109" s="196"/>
      <c r="C109" s="196"/>
      <c r="D109" s="196"/>
      <c r="E109" s="196"/>
      <c r="F109" s="196"/>
      <c r="G109" s="196"/>
      <c r="H109" s="196"/>
      <c r="I109" s="196"/>
      <c r="J109" s="196"/>
      <c r="K109" s="196"/>
      <c r="L109" s="196"/>
      <c r="M109" s="196"/>
      <c r="N109" s="196"/>
    </row>
    <row r="110" spans="2:14" s="2" customFormat="1" ht="13.2" customHeight="1">
      <c r="B110" s="196"/>
      <c r="C110" s="196"/>
      <c r="D110" s="196"/>
      <c r="E110" s="196"/>
      <c r="F110" s="196"/>
      <c r="G110" s="196"/>
      <c r="H110" s="196"/>
      <c r="I110" s="196"/>
      <c r="J110" s="196"/>
      <c r="K110" s="196"/>
      <c r="L110" s="196"/>
      <c r="M110" s="196"/>
      <c r="N110" s="196"/>
    </row>
    <row r="111" spans="2:14" s="2" customFormat="1" ht="13.2" customHeight="1">
      <c r="B111" s="196"/>
      <c r="C111" s="196"/>
      <c r="D111" s="196"/>
      <c r="E111" s="196"/>
      <c r="F111" s="196"/>
      <c r="G111" s="196"/>
      <c r="H111" s="196"/>
      <c r="I111" s="196"/>
      <c r="J111" s="196"/>
      <c r="K111" s="196"/>
      <c r="L111" s="196"/>
      <c r="M111" s="196"/>
      <c r="N111" s="196"/>
    </row>
    <row r="112" spans="2:14" s="2" customFormat="1" ht="13.2" customHeight="1">
      <c r="B112" s="196"/>
      <c r="C112" s="196"/>
      <c r="D112" s="196"/>
      <c r="E112" s="196"/>
      <c r="F112" s="196"/>
      <c r="G112" s="196"/>
      <c r="H112" s="196"/>
      <c r="I112" s="196"/>
      <c r="J112" s="196"/>
      <c r="K112" s="196"/>
      <c r="L112" s="196"/>
      <c r="M112" s="196"/>
      <c r="N112" s="196"/>
    </row>
    <row r="113" spans="2:14" s="2" customFormat="1" ht="13.2" customHeight="1">
      <c r="B113" s="196"/>
      <c r="C113" s="196"/>
      <c r="D113" s="196"/>
      <c r="E113" s="196"/>
      <c r="F113" s="196"/>
      <c r="G113" s="196"/>
      <c r="H113" s="196"/>
      <c r="I113" s="196"/>
      <c r="J113" s="196"/>
      <c r="K113" s="196"/>
      <c r="L113" s="196"/>
      <c r="M113" s="196"/>
      <c r="N113" s="196"/>
    </row>
    <row r="114" spans="2:14" s="2" customFormat="1" ht="13.2" customHeight="1">
      <c r="B114" s="196"/>
      <c r="C114" s="196"/>
      <c r="D114" s="196"/>
      <c r="E114" s="196"/>
      <c r="F114" s="196"/>
      <c r="G114" s="196"/>
      <c r="H114" s="196"/>
      <c r="I114" s="196"/>
      <c r="J114" s="196"/>
      <c r="K114" s="196"/>
      <c r="L114" s="196"/>
      <c r="M114" s="196"/>
      <c r="N114" s="196"/>
    </row>
    <row r="115" spans="2:14" s="2" customFormat="1" ht="13.2" customHeight="1">
      <c r="B115" s="196"/>
      <c r="C115" s="196"/>
      <c r="D115" s="196"/>
      <c r="E115" s="196"/>
      <c r="F115" s="196"/>
      <c r="G115" s="196"/>
      <c r="H115" s="196"/>
      <c r="I115" s="196"/>
      <c r="J115" s="196"/>
      <c r="K115" s="196"/>
      <c r="L115" s="196"/>
      <c r="M115" s="196"/>
      <c r="N115" s="196"/>
    </row>
    <row r="116" spans="2:14" s="2" customFormat="1" ht="13.2" customHeight="1">
      <c r="B116" s="196"/>
      <c r="C116" s="196"/>
      <c r="D116" s="196"/>
      <c r="E116" s="196"/>
      <c r="F116" s="196"/>
      <c r="G116" s="196"/>
      <c r="H116" s="196"/>
      <c r="I116" s="196"/>
      <c r="J116" s="196"/>
      <c r="K116" s="196"/>
      <c r="L116" s="196"/>
      <c r="M116" s="196"/>
      <c r="N116" s="196"/>
    </row>
    <row r="117" spans="2:14" s="2" customFormat="1" ht="13.2" customHeight="1">
      <c r="B117" s="196"/>
      <c r="C117" s="196"/>
      <c r="D117" s="196"/>
      <c r="E117" s="196"/>
      <c r="F117" s="196"/>
      <c r="G117" s="196"/>
      <c r="H117" s="196"/>
      <c r="I117" s="196"/>
      <c r="J117" s="196"/>
      <c r="K117" s="196"/>
      <c r="L117" s="196"/>
      <c r="M117" s="196"/>
      <c r="N117" s="196"/>
    </row>
    <row r="118" spans="2:14" s="2" customFormat="1" ht="13.2" customHeight="1">
      <c r="B118" s="196"/>
      <c r="C118" s="196"/>
      <c r="D118" s="196"/>
      <c r="E118" s="196"/>
      <c r="F118" s="196"/>
      <c r="G118" s="196"/>
      <c r="H118" s="196"/>
      <c r="I118" s="196"/>
      <c r="J118" s="196"/>
      <c r="K118" s="196"/>
      <c r="L118" s="196"/>
      <c r="M118" s="196"/>
      <c r="N118" s="196"/>
    </row>
    <row r="119" spans="2:14" s="2" customFormat="1" ht="13.2" customHeight="1">
      <c r="B119" s="196"/>
      <c r="C119" s="196"/>
      <c r="D119" s="196"/>
      <c r="E119" s="196"/>
      <c r="F119" s="196"/>
      <c r="G119" s="196"/>
      <c r="H119" s="196"/>
      <c r="I119" s="196"/>
      <c r="J119" s="196"/>
      <c r="K119" s="196"/>
      <c r="L119" s="196"/>
      <c r="M119" s="196"/>
      <c r="N119" s="196"/>
    </row>
    <row r="120" spans="2:14" s="2" customFormat="1" ht="13.2" customHeight="1">
      <c r="B120" s="196"/>
      <c r="C120" s="196"/>
      <c r="D120" s="196"/>
      <c r="E120" s="196"/>
      <c r="F120" s="196"/>
      <c r="G120" s="196"/>
      <c r="H120" s="196"/>
      <c r="I120" s="196"/>
      <c r="J120" s="196"/>
      <c r="K120" s="196"/>
      <c r="L120" s="196"/>
      <c r="M120" s="196"/>
      <c r="N120" s="196"/>
    </row>
    <row r="121" spans="2:14" s="2" customFormat="1" ht="13.2" customHeight="1">
      <c r="B121" s="196"/>
      <c r="C121" s="196"/>
      <c r="D121" s="196"/>
      <c r="E121" s="196"/>
      <c r="F121" s="196"/>
      <c r="G121" s="196"/>
      <c r="H121" s="196"/>
      <c r="I121" s="196"/>
      <c r="J121" s="196"/>
      <c r="K121" s="196"/>
      <c r="L121" s="196"/>
      <c r="M121" s="196"/>
      <c r="N121" s="196"/>
    </row>
    <row r="122" spans="2:14" s="2" customFormat="1" ht="13.2" customHeight="1">
      <c r="B122" s="196"/>
      <c r="C122" s="196"/>
      <c r="D122" s="196"/>
      <c r="E122" s="196"/>
      <c r="F122" s="196"/>
      <c r="G122" s="196"/>
      <c r="H122" s="196"/>
      <c r="I122" s="196"/>
      <c r="J122" s="196"/>
      <c r="K122" s="196"/>
      <c r="L122" s="196"/>
      <c r="M122" s="196"/>
      <c r="N122" s="196"/>
    </row>
    <row r="123" spans="2:14" s="2" customFormat="1" ht="13.2" customHeight="1">
      <c r="B123" s="196"/>
      <c r="C123" s="196"/>
      <c r="D123" s="196"/>
      <c r="E123" s="196"/>
      <c r="F123" s="196"/>
      <c r="G123" s="196"/>
      <c r="H123" s="196"/>
      <c r="I123" s="196"/>
      <c r="J123" s="196"/>
      <c r="K123" s="196"/>
      <c r="L123" s="196"/>
      <c r="M123" s="196"/>
      <c r="N123" s="196"/>
    </row>
    <row r="124" spans="2:14" s="2" customFormat="1" ht="13.2" customHeight="1">
      <c r="B124" s="196"/>
      <c r="C124" s="196"/>
      <c r="D124" s="196"/>
      <c r="E124" s="196"/>
      <c r="F124" s="196"/>
      <c r="G124" s="196"/>
      <c r="H124" s="196"/>
      <c r="I124" s="196"/>
      <c r="J124" s="196"/>
      <c r="K124" s="196"/>
      <c r="L124" s="196"/>
      <c r="M124" s="196"/>
      <c r="N124" s="196"/>
    </row>
    <row r="125" spans="2:14" s="2" customFormat="1" ht="13.2" customHeight="1">
      <c r="B125" s="196"/>
      <c r="C125" s="196"/>
      <c r="D125" s="196"/>
      <c r="E125" s="196"/>
      <c r="F125" s="196"/>
      <c r="G125" s="196"/>
      <c r="H125" s="196"/>
      <c r="I125" s="196"/>
      <c r="J125" s="196"/>
      <c r="K125" s="196"/>
      <c r="L125" s="196"/>
      <c r="M125" s="196"/>
      <c r="N125" s="196"/>
    </row>
    <row r="126" spans="2:14" s="2" customFormat="1" ht="13.2" customHeight="1">
      <c r="B126" s="196"/>
      <c r="C126" s="196"/>
      <c r="D126" s="196"/>
      <c r="E126" s="196"/>
      <c r="F126" s="196"/>
      <c r="G126" s="196"/>
      <c r="H126" s="196"/>
      <c r="I126" s="196"/>
      <c r="J126" s="196"/>
      <c r="K126" s="196"/>
      <c r="L126" s="196"/>
      <c r="M126" s="196"/>
      <c r="N126" s="196"/>
    </row>
    <row r="127" spans="2:14" s="2" customFormat="1" ht="13.2" customHeight="1">
      <c r="B127" s="196"/>
      <c r="C127" s="196"/>
      <c r="D127" s="196"/>
      <c r="E127" s="196"/>
      <c r="F127" s="196"/>
      <c r="G127" s="196"/>
      <c r="H127" s="196"/>
      <c r="I127" s="196"/>
      <c r="J127" s="196"/>
      <c r="K127" s="196"/>
      <c r="L127" s="196"/>
      <c r="M127" s="196"/>
      <c r="N127" s="196"/>
    </row>
    <row r="128" spans="2:14" s="2" customFormat="1" ht="13.2" customHeight="1">
      <c r="B128" s="196"/>
      <c r="C128" s="196"/>
      <c r="D128" s="196"/>
      <c r="E128" s="196"/>
      <c r="F128" s="196"/>
      <c r="G128" s="196"/>
      <c r="H128" s="196"/>
      <c r="I128" s="196"/>
      <c r="J128" s="196"/>
      <c r="K128" s="196"/>
      <c r="L128" s="196"/>
      <c r="M128" s="196"/>
      <c r="N128" s="196"/>
    </row>
    <row r="129" spans="2:14" s="2" customFormat="1" ht="13.2" customHeight="1">
      <c r="B129" s="196"/>
      <c r="C129" s="196"/>
      <c r="D129" s="196"/>
      <c r="E129" s="196"/>
      <c r="F129" s="196"/>
      <c r="G129" s="196"/>
      <c r="H129" s="196"/>
      <c r="I129" s="196"/>
      <c r="J129" s="196"/>
      <c r="K129" s="196"/>
      <c r="L129" s="196"/>
      <c r="M129" s="196"/>
      <c r="N129" s="196"/>
    </row>
    <row r="130" spans="2:14" s="2" customFormat="1" ht="13.2" customHeight="1">
      <c r="B130" s="196"/>
      <c r="C130" s="196"/>
      <c r="D130" s="196"/>
      <c r="E130" s="196"/>
      <c r="F130" s="196"/>
      <c r="G130" s="196"/>
      <c r="H130" s="196"/>
      <c r="I130" s="196"/>
      <c r="J130" s="196"/>
      <c r="K130" s="196"/>
      <c r="L130" s="196"/>
      <c r="M130" s="196"/>
      <c r="N130" s="196"/>
    </row>
    <row r="131" spans="2:14" s="2" customFormat="1" ht="13.2" customHeight="1">
      <c r="B131" s="196"/>
      <c r="C131" s="196"/>
      <c r="D131" s="196"/>
      <c r="E131" s="196"/>
      <c r="F131" s="196"/>
      <c r="G131" s="196"/>
      <c r="H131" s="196"/>
      <c r="I131" s="196"/>
      <c r="J131" s="196"/>
      <c r="K131" s="196"/>
      <c r="L131" s="196"/>
      <c r="M131" s="196"/>
      <c r="N131" s="196"/>
    </row>
    <row r="132" spans="2:14" s="2" customFormat="1" ht="13.2" customHeight="1">
      <c r="B132" s="196"/>
      <c r="C132" s="196"/>
      <c r="D132" s="196"/>
      <c r="E132" s="196"/>
      <c r="F132" s="196"/>
      <c r="G132" s="196"/>
      <c r="H132" s="196"/>
      <c r="I132" s="196"/>
      <c r="J132" s="196"/>
      <c r="K132" s="196"/>
      <c r="L132" s="196"/>
      <c r="M132" s="196"/>
      <c r="N132" s="196"/>
    </row>
    <row r="133" spans="2:14" s="2" customFormat="1" ht="13.2" customHeight="1">
      <c r="B133" s="196"/>
      <c r="C133" s="196"/>
      <c r="D133" s="196"/>
      <c r="E133" s="196"/>
      <c r="F133" s="196"/>
      <c r="G133" s="196"/>
      <c r="H133" s="196"/>
      <c r="I133" s="196"/>
      <c r="J133" s="196"/>
      <c r="K133" s="196"/>
      <c r="L133" s="196"/>
      <c r="M133" s="196"/>
      <c r="N133" s="196"/>
    </row>
    <row r="134" spans="2:14" s="2" customFormat="1" ht="13.2" customHeight="1">
      <c r="B134" s="196"/>
      <c r="C134" s="196"/>
      <c r="D134" s="196"/>
      <c r="E134" s="196"/>
      <c r="F134" s="196"/>
      <c r="G134" s="196"/>
      <c r="H134" s="196"/>
      <c r="I134" s="196"/>
      <c r="J134" s="196"/>
      <c r="K134" s="196"/>
      <c r="L134" s="196"/>
      <c r="M134" s="196"/>
      <c r="N134" s="196"/>
    </row>
    <row r="135" spans="2:14" s="2" customFormat="1" ht="13.2" customHeight="1">
      <c r="B135" s="196"/>
      <c r="C135" s="196"/>
      <c r="D135" s="196"/>
      <c r="E135" s="196"/>
      <c r="F135" s="196"/>
      <c r="G135" s="196"/>
      <c r="H135" s="196"/>
      <c r="I135" s="196"/>
      <c r="J135" s="196"/>
      <c r="K135" s="196"/>
      <c r="L135" s="196"/>
      <c r="M135" s="196"/>
      <c r="N135" s="196"/>
    </row>
    <row r="136" spans="2:14" s="2" customFormat="1" ht="13.2" customHeight="1">
      <c r="B136" s="196"/>
      <c r="C136" s="196"/>
      <c r="D136" s="196"/>
      <c r="E136" s="196"/>
      <c r="F136" s="196"/>
      <c r="G136" s="196"/>
      <c r="H136" s="196"/>
      <c r="I136" s="196"/>
      <c r="J136" s="196"/>
      <c r="K136" s="196"/>
      <c r="L136" s="196"/>
      <c r="M136" s="196"/>
      <c r="N136" s="196"/>
    </row>
    <row r="137" spans="2:14" s="2" customFormat="1" ht="13.2" customHeight="1">
      <c r="B137" s="196"/>
      <c r="C137" s="196"/>
      <c r="D137" s="196"/>
      <c r="E137" s="196"/>
      <c r="F137" s="196"/>
      <c r="G137" s="196"/>
      <c r="H137" s="196"/>
      <c r="I137" s="196"/>
      <c r="J137" s="196"/>
      <c r="K137" s="196"/>
      <c r="L137" s="196"/>
      <c r="M137" s="196"/>
      <c r="N137" s="196"/>
    </row>
    <row r="138" spans="2:14" s="2" customFormat="1" ht="13.2" customHeight="1">
      <c r="B138" s="196"/>
      <c r="C138" s="196"/>
      <c r="D138" s="196"/>
      <c r="E138" s="196"/>
      <c r="F138" s="196"/>
      <c r="G138" s="196"/>
      <c r="H138" s="196"/>
      <c r="I138" s="196"/>
      <c r="J138" s="196"/>
      <c r="K138" s="196"/>
      <c r="L138" s="196"/>
      <c r="M138" s="196"/>
      <c r="N138" s="196"/>
    </row>
    <row r="139" spans="2:14" s="2" customFormat="1" ht="13.2" customHeight="1">
      <c r="B139" s="196"/>
      <c r="C139" s="196"/>
      <c r="D139" s="196"/>
      <c r="E139" s="196"/>
      <c r="F139" s="196"/>
      <c r="G139" s="196"/>
      <c r="H139" s="196"/>
      <c r="I139" s="196"/>
      <c r="J139" s="196"/>
      <c r="K139" s="196"/>
      <c r="L139" s="196"/>
      <c r="M139" s="196"/>
      <c r="N139" s="196"/>
    </row>
    <row r="140" spans="2:14" s="2" customFormat="1" ht="13.2" customHeight="1">
      <c r="B140" s="196"/>
      <c r="C140" s="196"/>
      <c r="D140" s="196"/>
      <c r="E140" s="196"/>
      <c r="F140" s="196"/>
      <c r="G140" s="196"/>
      <c r="H140" s="196"/>
      <c r="I140" s="196"/>
      <c r="J140" s="196"/>
      <c r="K140" s="196"/>
      <c r="L140" s="196"/>
      <c r="M140" s="196"/>
      <c r="N140" s="196"/>
    </row>
    <row r="141" spans="2:14" s="2" customFormat="1" ht="13.2" customHeight="1">
      <c r="B141" s="196"/>
      <c r="C141" s="196"/>
      <c r="D141" s="196"/>
      <c r="E141" s="196"/>
      <c r="F141" s="196"/>
      <c r="G141" s="196"/>
      <c r="H141" s="196"/>
      <c r="I141" s="196"/>
      <c r="J141" s="196"/>
      <c r="K141" s="196"/>
      <c r="L141" s="196"/>
      <c r="M141" s="196"/>
      <c r="N141" s="196"/>
    </row>
    <row r="142" spans="2:14" s="2" customFormat="1" ht="13.2" customHeight="1">
      <c r="B142" s="196"/>
      <c r="C142" s="196"/>
      <c r="D142" s="196"/>
      <c r="E142" s="196"/>
      <c r="F142" s="196"/>
      <c r="G142" s="196"/>
      <c r="H142" s="196"/>
      <c r="I142" s="196"/>
      <c r="J142" s="196"/>
      <c r="K142" s="196"/>
      <c r="L142" s="196"/>
      <c r="M142" s="196"/>
      <c r="N142" s="196"/>
    </row>
    <row r="143" spans="2:14" s="2" customFormat="1" ht="13.2" customHeight="1">
      <c r="B143" s="196"/>
      <c r="C143" s="196"/>
      <c r="D143" s="196"/>
      <c r="E143" s="196"/>
      <c r="F143" s="196"/>
      <c r="G143" s="196"/>
      <c r="H143" s="196"/>
      <c r="I143" s="196"/>
      <c r="J143" s="196"/>
      <c r="K143" s="196"/>
      <c r="L143" s="196"/>
      <c r="M143" s="196"/>
      <c r="N143" s="196"/>
    </row>
    <row r="144" spans="2:14" s="2" customFormat="1" ht="13.2" customHeight="1">
      <c r="B144" s="196"/>
      <c r="C144" s="196"/>
      <c r="D144" s="196"/>
      <c r="E144" s="196"/>
      <c r="F144" s="196"/>
      <c r="G144" s="196"/>
      <c r="H144" s="196"/>
      <c r="I144" s="196"/>
      <c r="J144" s="196"/>
      <c r="K144" s="196"/>
      <c r="L144" s="196"/>
      <c r="M144" s="196"/>
      <c r="N144" s="196"/>
    </row>
    <row r="145" spans="2:14" s="2" customFormat="1" ht="13.2" customHeight="1">
      <c r="B145" s="196"/>
      <c r="C145" s="196"/>
      <c r="D145" s="196"/>
      <c r="E145" s="196"/>
      <c r="F145" s="196"/>
      <c r="G145" s="196"/>
      <c r="H145" s="196"/>
      <c r="I145" s="196"/>
      <c r="J145" s="196"/>
      <c r="K145" s="196"/>
      <c r="L145" s="196"/>
      <c r="M145" s="196"/>
      <c r="N145" s="196"/>
    </row>
    <row r="146" spans="2:14" s="2" customFormat="1" ht="13.2" customHeight="1">
      <c r="B146" s="196"/>
      <c r="C146" s="196"/>
      <c r="D146" s="196"/>
      <c r="E146" s="196"/>
      <c r="F146" s="196"/>
      <c r="G146" s="196"/>
      <c r="H146" s="196"/>
      <c r="I146" s="196"/>
      <c r="J146" s="196"/>
      <c r="K146" s="196"/>
      <c r="L146" s="196"/>
      <c r="M146" s="196"/>
      <c r="N146" s="196"/>
    </row>
    <row r="147" spans="2:14" s="2" customFormat="1" ht="13.2" customHeight="1">
      <c r="B147" s="196"/>
      <c r="C147" s="196"/>
      <c r="D147" s="196"/>
      <c r="E147" s="196"/>
      <c r="F147" s="196"/>
      <c r="G147" s="196"/>
      <c r="H147" s="196"/>
      <c r="I147" s="196"/>
      <c r="J147" s="196"/>
      <c r="K147" s="196"/>
      <c r="L147" s="196"/>
      <c r="M147" s="196"/>
      <c r="N147" s="196"/>
    </row>
    <row r="148" spans="2:14" s="2" customFormat="1" ht="13.2" customHeight="1">
      <c r="B148" s="196"/>
      <c r="C148" s="196"/>
      <c r="D148" s="196"/>
      <c r="E148" s="196"/>
      <c r="F148" s="196"/>
      <c r="G148" s="196"/>
      <c r="H148" s="196"/>
      <c r="I148" s="196"/>
      <c r="J148" s="196"/>
      <c r="K148" s="196"/>
      <c r="L148" s="196"/>
      <c r="M148" s="196"/>
      <c r="N148" s="196"/>
    </row>
    <row r="149" spans="2:14" s="2" customFormat="1" ht="13.2" customHeight="1">
      <c r="B149" s="196"/>
      <c r="C149" s="196"/>
      <c r="D149" s="196"/>
      <c r="E149" s="196"/>
      <c r="F149" s="196"/>
      <c r="G149" s="196"/>
      <c r="H149" s="196"/>
      <c r="I149" s="196"/>
      <c r="J149" s="196"/>
      <c r="K149" s="196"/>
      <c r="L149" s="196"/>
      <c r="M149" s="196"/>
      <c r="N149" s="196"/>
    </row>
    <row r="150" spans="2:14" s="2" customFormat="1" ht="13.2" customHeight="1">
      <c r="B150" s="196"/>
      <c r="C150" s="196"/>
      <c r="D150" s="196"/>
      <c r="E150" s="196"/>
      <c r="F150" s="196"/>
      <c r="G150" s="196"/>
      <c r="H150" s="196"/>
      <c r="I150" s="196"/>
      <c r="J150" s="196"/>
      <c r="K150" s="196"/>
      <c r="L150" s="196"/>
      <c r="M150" s="196"/>
      <c r="N150" s="196"/>
    </row>
    <row r="151" spans="2:14" s="2" customFormat="1" ht="13.2" customHeight="1">
      <c r="B151" s="196"/>
      <c r="C151" s="196"/>
      <c r="D151" s="196"/>
      <c r="E151" s="196"/>
      <c r="F151" s="196"/>
      <c r="G151" s="196"/>
      <c r="H151" s="196"/>
      <c r="I151" s="196"/>
      <c r="J151" s="196"/>
      <c r="K151" s="196"/>
      <c r="L151" s="196"/>
      <c r="M151" s="196"/>
      <c r="N151" s="196"/>
    </row>
    <row r="152" spans="2:14" s="2" customFormat="1" ht="13.2" customHeight="1">
      <c r="B152" s="196"/>
      <c r="C152" s="196"/>
      <c r="D152" s="196"/>
      <c r="E152" s="196"/>
      <c r="F152" s="196"/>
      <c r="G152" s="196"/>
      <c r="H152" s="196"/>
      <c r="I152" s="196"/>
      <c r="J152" s="196"/>
      <c r="K152" s="196"/>
      <c r="L152" s="196"/>
      <c r="M152" s="196"/>
      <c r="N152" s="196"/>
    </row>
    <row r="153" spans="2:14" s="2" customFormat="1" ht="13.2" customHeight="1">
      <c r="B153" s="196"/>
      <c r="C153" s="196"/>
      <c r="D153" s="196"/>
      <c r="E153" s="196"/>
      <c r="F153" s="196"/>
      <c r="G153" s="196"/>
      <c r="H153" s="196"/>
      <c r="I153" s="196"/>
      <c r="J153" s="196"/>
      <c r="K153" s="196"/>
      <c r="L153" s="196"/>
      <c r="M153" s="196"/>
      <c r="N153" s="196"/>
    </row>
    <row r="154" spans="2:14" s="2" customFormat="1" ht="13.2" customHeight="1">
      <c r="B154" s="196"/>
      <c r="C154" s="196"/>
      <c r="D154" s="196"/>
      <c r="E154" s="196"/>
      <c r="F154" s="196"/>
      <c r="G154" s="196"/>
      <c r="H154" s="196"/>
      <c r="I154" s="196"/>
      <c r="J154" s="196"/>
      <c r="K154" s="196"/>
      <c r="L154" s="196"/>
      <c r="M154" s="196"/>
      <c r="N154" s="196"/>
    </row>
    <row r="155" spans="2:14" s="2" customFormat="1" ht="13.2" customHeight="1">
      <c r="B155" s="196"/>
      <c r="C155" s="196"/>
      <c r="D155" s="196"/>
      <c r="E155" s="196"/>
      <c r="F155" s="196"/>
      <c r="G155" s="196"/>
      <c r="H155" s="196"/>
      <c r="I155" s="196"/>
      <c r="J155" s="196"/>
      <c r="K155" s="196"/>
      <c r="L155" s="196"/>
      <c r="M155" s="196"/>
      <c r="N155" s="196"/>
    </row>
    <row r="156" spans="2:14" s="2" customFormat="1" ht="13.2" customHeight="1">
      <c r="B156" s="196"/>
      <c r="C156" s="196"/>
      <c r="D156" s="196"/>
      <c r="E156" s="196"/>
      <c r="F156" s="196"/>
      <c r="G156" s="196"/>
      <c r="H156" s="196"/>
      <c r="I156" s="196"/>
      <c r="J156" s="196"/>
      <c r="K156" s="196"/>
      <c r="L156" s="196"/>
      <c r="M156" s="196"/>
      <c r="N156" s="196"/>
    </row>
    <row r="157" spans="2:14" s="2" customFormat="1" ht="13.2" customHeight="1">
      <c r="B157" s="196"/>
      <c r="C157" s="196"/>
      <c r="D157" s="196"/>
      <c r="E157" s="196"/>
      <c r="F157" s="196"/>
      <c r="G157" s="196"/>
      <c r="H157" s="196"/>
      <c r="I157" s="196"/>
      <c r="J157" s="196"/>
      <c r="K157" s="196"/>
      <c r="L157" s="196"/>
      <c r="M157" s="196"/>
      <c r="N157" s="196"/>
    </row>
    <row r="158" spans="2:14" s="2" customFormat="1" ht="13.2" customHeight="1">
      <c r="B158" s="196"/>
      <c r="C158" s="196"/>
      <c r="D158" s="196"/>
      <c r="E158" s="196"/>
      <c r="F158" s="196"/>
      <c r="G158" s="196"/>
      <c r="H158" s="196"/>
      <c r="I158" s="196"/>
      <c r="J158" s="196"/>
      <c r="K158" s="196"/>
      <c r="L158" s="196"/>
      <c r="M158" s="196"/>
      <c r="N158" s="196"/>
    </row>
    <row r="159" spans="2:14" s="2" customFormat="1" ht="13.2" customHeight="1">
      <c r="B159" s="196"/>
      <c r="C159" s="196"/>
      <c r="D159" s="196"/>
      <c r="E159" s="196"/>
      <c r="F159" s="196"/>
      <c r="G159" s="196"/>
      <c r="H159" s="196"/>
      <c r="I159" s="196"/>
      <c r="J159" s="196"/>
      <c r="K159" s="196"/>
      <c r="L159" s="196"/>
      <c r="M159" s="196"/>
      <c r="N159" s="196"/>
    </row>
    <row r="160" spans="2:14" s="2" customFormat="1" ht="13.2" customHeight="1">
      <c r="B160" s="196"/>
      <c r="C160" s="196"/>
      <c r="D160" s="196"/>
      <c r="E160" s="196"/>
      <c r="F160" s="196"/>
      <c r="G160" s="196"/>
      <c r="H160" s="196"/>
      <c r="I160" s="196"/>
      <c r="J160" s="196"/>
      <c r="K160" s="196"/>
      <c r="L160" s="196"/>
      <c r="M160" s="196"/>
      <c r="N160" s="196"/>
    </row>
    <row r="161" spans="2:14" s="2" customFormat="1" ht="13.2" customHeight="1">
      <c r="B161" s="196"/>
      <c r="C161" s="196"/>
      <c r="D161" s="196"/>
      <c r="E161" s="196"/>
      <c r="F161" s="196"/>
      <c r="G161" s="196"/>
      <c r="H161" s="196"/>
      <c r="I161" s="196"/>
      <c r="J161" s="196"/>
      <c r="K161" s="196"/>
      <c r="L161" s="196"/>
      <c r="M161" s="196"/>
      <c r="N161" s="196"/>
    </row>
    <row r="162" spans="2:14" s="2" customFormat="1" ht="13.2" customHeight="1">
      <c r="B162" s="196"/>
      <c r="C162" s="196"/>
      <c r="D162" s="196"/>
      <c r="E162" s="196"/>
      <c r="F162" s="196"/>
      <c r="G162" s="196"/>
      <c r="H162" s="196"/>
      <c r="I162" s="196"/>
      <c r="J162" s="196"/>
      <c r="K162" s="196"/>
      <c r="L162" s="196"/>
      <c r="M162" s="196"/>
      <c r="N162" s="196"/>
    </row>
    <row r="163" spans="2:14" s="2" customFormat="1" ht="13.2" customHeight="1">
      <c r="B163" s="196"/>
      <c r="C163" s="196"/>
      <c r="D163" s="196"/>
      <c r="E163" s="196"/>
      <c r="F163" s="196"/>
      <c r="G163" s="196"/>
      <c r="H163" s="196"/>
      <c r="I163" s="196"/>
      <c r="J163" s="196"/>
      <c r="K163" s="196"/>
      <c r="L163" s="196"/>
      <c r="M163" s="196"/>
      <c r="N163" s="196"/>
    </row>
    <row r="164" spans="2:14" s="2" customFormat="1" ht="13.2" customHeight="1">
      <c r="B164" s="196"/>
      <c r="C164" s="196"/>
      <c r="D164" s="196"/>
      <c r="E164" s="196"/>
      <c r="F164" s="196"/>
      <c r="G164" s="196"/>
      <c r="H164" s="196"/>
      <c r="I164" s="196"/>
      <c r="J164" s="196"/>
      <c r="K164" s="196"/>
      <c r="L164" s="196"/>
      <c r="M164" s="196"/>
      <c r="N164" s="196"/>
    </row>
    <row r="165" spans="2:14" s="2" customFormat="1" ht="13.2" customHeight="1">
      <c r="B165" s="196"/>
      <c r="C165" s="196"/>
      <c r="D165" s="196"/>
      <c r="E165" s="196"/>
      <c r="F165" s="196"/>
      <c r="G165" s="196"/>
      <c r="H165" s="196"/>
      <c r="I165" s="196"/>
      <c r="J165" s="196"/>
      <c r="K165" s="196"/>
      <c r="L165" s="196"/>
      <c r="M165" s="196"/>
      <c r="N165" s="196"/>
    </row>
    <row r="166" spans="2:14" s="2" customFormat="1" ht="13.2" customHeight="1">
      <c r="B166" s="196"/>
      <c r="C166" s="196"/>
      <c r="D166" s="196"/>
      <c r="E166" s="196"/>
      <c r="F166" s="196"/>
      <c r="G166" s="196"/>
      <c r="H166" s="196"/>
      <c r="I166" s="196"/>
      <c r="J166" s="196"/>
      <c r="K166" s="196"/>
      <c r="L166" s="196"/>
      <c r="M166" s="196"/>
      <c r="N166" s="196"/>
    </row>
    <row r="167" spans="2:14" s="2" customFormat="1" ht="13.2" customHeight="1">
      <c r="B167" s="196"/>
      <c r="C167" s="196"/>
      <c r="D167" s="196"/>
      <c r="E167" s="196"/>
      <c r="F167" s="196"/>
      <c r="G167" s="196"/>
      <c r="H167" s="196"/>
      <c r="I167" s="196"/>
      <c r="J167" s="196"/>
      <c r="K167" s="196"/>
      <c r="L167" s="196"/>
      <c r="M167" s="196"/>
      <c r="N167" s="196"/>
    </row>
    <row r="168" spans="2:14" s="2" customFormat="1" ht="13.2" customHeight="1">
      <c r="B168" s="196"/>
      <c r="C168" s="196"/>
      <c r="D168" s="196"/>
      <c r="E168" s="196"/>
      <c r="F168" s="196"/>
      <c r="G168" s="196"/>
      <c r="H168" s="196"/>
      <c r="I168" s="196"/>
      <c r="J168" s="196"/>
      <c r="K168" s="196"/>
      <c r="L168" s="196"/>
      <c r="M168" s="196"/>
      <c r="N168" s="196"/>
    </row>
    <row r="169" spans="2:14" s="2" customFormat="1" ht="13.2" customHeight="1">
      <c r="B169" s="196"/>
      <c r="C169" s="196"/>
      <c r="D169" s="196"/>
      <c r="E169" s="196"/>
      <c r="F169" s="196"/>
      <c r="G169" s="196"/>
      <c r="H169" s="196"/>
      <c r="I169" s="196"/>
      <c r="J169" s="196"/>
      <c r="K169" s="196"/>
      <c r="L169" s="196"/>
      <c r="M169" s="196"/>
      <c r="N169" s="196"/>
    </row>
    <row r="170" spans="2:14" s="2" customFormat="1" ht="13.2" customHeight="1">
      <c r="B170" s="196"/>
      <c r="C170" s="196"/>
      <c r="D170" s="196"/>
      <c r="E170" s="196"/>
      <c r="F170" s="196"/>
      <c r="G170" s="196"/>
      <c r="H170" s="196"/>
      <c r="I170" s="196"/>
      <c r="J170" s="196"/>
      <c r="K170" s="196"/>
      <c r="L170" s="196"/>
      <c r="M170" s="196"/>
      <c r="N170" s="196"/>
    </row>
    <row r="171" spans="2:14" s="2" customFormat="1" ht="13.2" customHeight="1">
      <c r="B171" s="196"/>
      <c r="C171" s="196"/>
      <c r="D171" s="196"/>
      <c r="E171" s="196"/>
      <c r="F171" s="196"/>
      <c r="G171" s="196"/>
      <c r="H171" s="196"/>
      <c r="I171" s="196"/>
      <c r="J171" s="196"/>
      <c r="K171" s="196"/>
      <c r="L171" s="196"/>
      <c r="M171" s="196"/>
      <c r="N171" s="196"/>
    </row>
    <row r="172" spans="2:14" s="2" customFormat="1" ht="13.2" customHeight="1">
      <c r="B172" s="196"/>
      <c r="C172" s="196"/>
      <c r="D172" s="196"/>
      <c r="E172" s="196"/>
      <c r="F172" s="196"/>
      <c r="G172" s="196"/>
      <c r="H172" s="196"/>
      <c r="I172" s="196"/>
      <c r="J172" s="196"/>
      <c r="K172" s="196"/>
      <c r="L172" s="196"/>
      <c r="M172" s="196"/>
      <c r="N172" s="196"/>
    </row>
    <row r="173" spans="2:14" s="2" customFormat="1" ht="13.2" customHeight="1">
      <c r="B173" s="196"/>
      <c r="C173" s="196"/>
      <c r="D173" s="196"/>
      <c r="E173" s="196"/>
      <c r="F173" s="196"/>
      <c r="G173" s="196"/>
      <c r="H173" s="196"/>
      <c r="I173" s="196"/>
      <c r="J173" s="196"/>
      <c r="K173" s="196"/>
      <c r="L173" s="196"/>
      <c r="M173" s="196"/>
      <c r="N173" s="196"/>
    </row>
    <row r="174" spans="2:14" s="2" customFormat="1" ht="13.2" customHeight="1">
      <c r="B174" s="196"/>
      <c r="C174" s="196"/>
      <c r="D174" s="196"/>
      <c r="E174" s="196"/>
      <c r="F174" s="196"/>
      <c r="G174" s="196"/>
      <c r="H174" s="196"/>
      <c r="I174" s="196"/>
      <c r="J174" s="196"/>
      <c r="K174" s="196"/>
      <c r="L174" s="196"/>
      <c r="M174" s="196"/>
      <c r="N174" s="196"/>
    </row>
    <row r="175" spans="2:14" s="2" customFormat="1" ht="13.2" customHeight="1">
      <c r="B175" s="196"/>
      <c r="C175" s="196"/>
      <c r="D175" s="196"/>
      <c r="E175" s="196"/>
      <c r="F175" s="196"/>
      <c r="G175" s="196"/>
      <c r="H175" s="196"/>
      <c r="I175" s="196"/>
      <c r="J175" s="196"/>
      <c r="K175" s="196"/>
      <c r="L175" s="196"/>
      <c r="M175" s="196"/>
      <c r="N175" s="196"/>
    </row>
    <row r="176" spans="2:14" s="2" customFormat="1" ht="13.2" customHeight="1">
      <c r="B176" s="196"/>
      <c r="C176" s="196"/>
      <c r="D176" s="196"/>
      <c r="E176" s="196"/>
      <c r="F176" s="196"/>
      <c r="G176" s="196"/>
      <c r="H176" s="196"/>
      <c r="I176" s="196"/>
      <c r="J176" s="196"/>
      <c r="K176" s="196"/>
      <c r="L176" s="196"/>
      <c r="M176" s="196"/>
      <c r="N176" s="196"/>
    </row>
    <row r="177" spans="2:14" s="2" customFormat="1" ht="13.2" customHeight="1">
      <c r="B177" s="196"/>
      <c r="C177" s="196"/>
      <c r="D177" s="196"/>
      <c r="E177" s="196"/>
      <c r="F177" s="196"/>
      <c r="G177" s="196"/>
      <c r="H177" s="196"/>
      <c r="I177" s="196"/>
      <c r="J177" s="196"/>
      <c r="K177" s="196"/>
      <c r="L177" s="196"/>
      <c r="M177" s="196"/>
      <c r="N177" s="196"/>
    </row>
    <row r="178" spans="2:14" s="2" customFormat="1" ht="13.2" customHeight="1">
      <c r="B178" s="196"/>
      <c r="C178" s="196"/>
      <c r="D178" s="196"/>
      <c r="E178" s="196"/>
      <c r="F178" s="196"/>
      <c r="G178" s="196"/>
      <c r="H178" s="196"/>
      <c r="I178" s="196"/>
      <c r="J178" s="196"/>
      <c r="K178" s="196"/>
      <c r="L178" s="196"/>
      <c r="M178" s="196"/>
      <c r="N178" s="196"/>
    </row>
    <row r="179" spans="2:14" s="2" customFormat="1" ht="13.2" customHeight="1">
      <c r="B179" s="196"/>
      <c r="C179" s="196"/>
      <c r="D179" s="196"/>
      <c r="E179" s="196"/>
      <c r="F179" s="196"/>
      <c r="G179" s="196"/>
      <c r="H179" s="196"/>
      <c r="I179" s="196"/>
      <c r="J179" s="196"/>
      <c r="K179" s="196"/>
      <c r="L179" s="196"/>
      <c r="M179" s="196"/>
      <c r="N179" s="196"/>
    </row>
    <row r="180" spans="2:14" s="2" customFormat="1" ht="13.2" customHeight="1">
      <c r="B180" s="196"/>
      <c r="C180" s="196"/>
      <c r="D180" s="196"/>
      <c r="E180" s="196"/>
      <c r="F180" s="196"/>
      <c r="G180" s="196"/>
      <c r="H180" s="196"/>
      <c r="I180" s="196"/>
      <c r="J180" s="196"/>
      <c r="K180" s="196"/>
      <c r="L180" s="196"/>
      <c r="M180" s="196"/>
      <c r="N180" s="196"/>
    </row>
    <row r="181" spans="2:14" s="2" customFormat="1" ht="13.2" customHeight="1">
      <c r="B181" s="196"/>
      <c r="C181" s="196"/>
      <c r="D181" s="196"/>
      <c r="E181" s="196"/>
      <c r="F181" s="196"/>
      <c r="G181" s="196"/>
      <c r="H181" s="196"/>
      <c r="I181" s="196"/>
      <c r="J181" s="196"/>
      <c r="K181" s="196"/>
      <c r="L181" s="196"/>
      <c r="M181" s="196"/>
      <c r="N181" s="196"/>
    </row>
    <row r="182" spans="2:14" s="2" customFormat="1" ht="13.2" customHeight="1">
      <c r="B182" s="196"/>
      <c r="C182" s="196"/>
      <c r="D182" s="196"/>
      <c r="E182" s="196"/>
      <c r="F182" s="196"/>
      <c r="G182" s="196"/>
      <c r="H182" s="196"/>
      <c r="I182" s="196"/>
      <c r="J182" s="196"/>
      <c r="K182" s="196"/>
      <c r="L182" s="196"/>
      <c r="M182" s="196"/>
      <c r="N182" s="196"/>
    </row>
    <row r="183" spans="2:14" s="2" customFormat="1" ht="13.2" customHeight="1">
      <c r="B183" s="196"/>
      <c r="C183" s="196"/>
      <c r="D183" s="196"/>
      <c r="E183" s="196"/>
      <c r="F183" s="196"/>
      <c r="G183" s="196"/>
      <c r="H183" s="196"/>
      <c r="I183" s="196"/>
      <c r="J183" s="196"/>
      <c r="K183" s="196"/>
      <c r="L183" s="196"/>
      <c r="M183" s="196"/>
      <c r="N183" s="196"/>
    </row>
    <row r="184" spans="2:14" s="2" customFormat="1" ht="13.2" customHeight="1">
      <c r="B184" s="196"/>
      <c r="C184" s="196"/>
      <c r="D184" s="196"/>
      <c r="E184" s="196"/>
      <c r="F184" s="196"/>
      <c r="G184" s="196"/>
      <c r="H184" s="196"/>
      <c r="I184" s="196"/>
      <c r="J184" s="196"/>
      <c r="K184" s="196"/>
      <c r="L184" s="196"/>
      <c r="M184" s="196"/>
      <c r="N184" s="196"/>
    </row>
    <row r="185" spans="2:14" s="2" customFormat="1" ht="13.2" customHeight="1">
      <c r="B185" s="196"/>
      <c r="C185" s="196"/>
      <c r="D185" s="196"/>
      <c r="E185" s="196"/>
      <c r="F185" s="196"/>
      <c r="G185" s="196"/>
      <c r="H185" s="196"/>
      <c r="I185" s="196"/>
      <c r="J185" s="196"/>
      <c r="K185" s="196"/>
      <c r="L185" s="196"/>
      <c r="M185" s="196"/>
      <c r="N185" s="196"/>
    </row>
    <row r="186" spans="2:14" s="2" customFormat="1" ht="13.2" customHeight="1">
      <c r="B186" s="196"/>
      <c r="C186" s="196"/>
      <c r="D186" s="196"/>
      <c r="E186" s="196"/>
      <c r="F186" s="196"/>
      <c r="G186" s="196"/>
      <c r="H186" s="196"/>
      <c r="I186" s="196"/>
      <c r="J186" s="196"/>
      <c r="K186" s="196"/>
      <c r="L186" s="196"/>
      <c r="M186" s="196"/>
      <c r="N186" s="196"/>
    </row>
    <row r="187" spans="2:14" s="2" customFormat="1" ht="13.2" customHeight="1">
      <c r="B187" s="196"/>
      <c r="C187" s="196"/>
      <c r="D187" s="196"/>
      <c r="E187" s="196"/>
      <c r="F187" s="196"/>
      <c r="G187" s="196"/>
      <c r="H187" s="196"/>
      <c r="I187" s="196"/>
      <c r="J187" s="196"/>
      <c r="K187" s="196"/>
      <c r="L187" s="196"/>
      <c r="M187" s="196"/>
      <c r="N187" s="196"/>
    </row>
    <row r="188" spans="2:14" s="2" customFormat="1" ht="13.2" customHeight="1">
      <c r="B188" s="196"/>
      <c r="C188" s="196"/>
      <c r="D188" s="196"/>
      <c r="E188" s="196"/>
      <c r="F188" s="196"/>
      <c r="G188" s="196"/>
      <c r="H188" s="196"/>
      <c r="I188" s="196"/>
      <c r="J188" s="196"/>
      <c r="K188" s="196"/>
      <c r="L188" s="196"/>
      <c r="M188" s="196"/>
      <c r="N188" s="196"/>
    </row>
    <row r="189" spans="2:14" s="2" customFormat="1" ht="13.2" customHeight="1">
      <c r="B189" s="196"/>
      <c r="C189" s="196"/>
      <c r="D189" s="196"/>
      <c r="E189" s="196"/>
      <c r="F189" s="196"/>
      <c r="G189" s="196"/>
      <c r="H189" s="196"/>
      <c r="I189" s="196"/>
      <c r="J189" s="196"/>
      <c r="K189" s="196"/>
      <c r="L189" s="196"/>
      <c r="M189" s="196"/>
      <c r="N189" s="196"/>
    </row>
    <row r="190" spans="2:14" s="2" customFormat="1" ht="13.2" customHeight="1">
      <c r="B190" s="196"/>
      <c r="C190" s="196"/>
      <c r="D190" s="196"/>
      <c r="E190" s="196"/>
      <c r="F190" s="196"/>
      <c r="G190" s="196"/>
      <c r="H190" s="196"/>
      <c r="I190" s="196"/>
      <c r="J190" s="196"/>
      <c r="K190" s="196"/>
      <c r="L190" s="196"/>
      <c r="M190" s="196"/>
      <c r="N190" s="196"/>
    </row>
    <row r="191" spans="2:14" s="2" customFormat="1" ht="13.2" customHeight="1">
      <c r="B191" s="196"/>
      <c r="C191" s="196"/>
      <c r="D191" s="196"/>
      <c r="E191" s="196"/>
      <c r="F191" s="196"/>
      <c r="G191" s="196"/>
      <c r="H191" s="196"/>
      <c r="I191" s="196"/>
      <c r="J191" s="196"/>
      <c r="K191" s="196"/>
      <c r="L191" s="196"/>
      <c r="M191" s="196"/>
      <c r="N191" s="196"/>
    </row>
    <row r="192" spans="2:14" s="2" customFormat="1" ht="13.2" customHeight="1">
      <c r="B192" s="196"/>
      <c r="C192" s="196"/>
      <c r="D192" s="196"/>
      <c r="E192" s="196"/>
      <c r="F192" s="196"/>
      <c r="G192" s="196"/>
      <c r="H192" s="196"/>
      <c r="I192" s="196"/>
      <c r="J192" s="196"/>
      <c r="K192" s="196"/>
      <c r="L192" s="196"/>
      <c r="M192" s="196"/>
      <c r="N192" s="196"/>
    </row>
    <row r="193" spans="2:14" s="2" customFormat="1" ht="13.2" customHeight="1">
      <c r="B193" s="196"/>
      <c r="C193" s="196"/>
      <c r="D193" s="196"/>
      <c r="E193" s="196"/>
      <c r="F193" s="196"/>
      <c r="G193" s="196"/>
      <c r="H193" s="196"/>
      <c r="I193" s="196"/>
      <c r="J193" s="196"/>
      <c r="K193" s="196"/>
      <c r="L193" s="196"/>
      <c r="M193" s="196"/>
      <c r="N193" s="196"/>
    </row>
    <row r="194" spans="2:14" s="2" customFormat="1" ht="13.2" customHeight="1">
      <c r="B194" s="196"/>
      <c r="C194" s="196"/>
      <c r="D194" s="196"/>
      <c r="E194" s="196"/>
      <c r="F194" s="196"/>
      <c r="G194" s="196"/>
      <c r="H194" s="196"/>
      <c r="I194" s="196"/>
      <c r="J194" s="196"/>
      <c r="K194" s="196"/>
      <c r="L194" s="196"/>
      <c r="M194" s="196"/>
      <c r="N194" s="196"/>
    </row>
    <row r="195" spans="2:14" s="2" customFormat="1" ht="13.2" customHeight="1">
      <c r="B195" s="196"/>
      <c r="C195" s="196"/>
      <c r="D195" s="196"/>
      <c r="E195" s="196"/>
      <c r="F195" s="196"/>
      <c r="G195" s="196"/>
      <c r="H195" s="196"/>
      <c r="I195" s="196"/>
      <c r="J195" s="196"/>
      <c r="K195" s="196"/>
      <c r="L195" s="196"/>
      <c r="M195" s="196"/>
      <c r="N195" s="196"/>
    </row>
    <row r="196" spans="2:14" s="2" customFormat="1" ht="13.2" customHeight="1">
      <c r="B196" s="196"/>
      <c r="C196" s="196"/>
      <c r="D196" s="196"/>
      <c r="E196" s="196"/>
      <c r="F196" s="196"/>
      <c r="G196" s="196"/>
      <c r="H196" s="196"/>
      <c r="I196" s="196"/>
      <c r="J196" s="196"/>
      <c r="K196" s="196"/>
      <c r="L196" s="196"/>
      <c r="M196" s="196"/>
      <c r="N196" s="196"/>
    </row>
    <row r="197" spans="2:14" s="2" customFormat="1" ht="13.2" customHeight="1">
      <c r="B197" s="196"/>
      <c r="C197" s="196"/>
      <c r="D197" s="196"/>
      <c r="E197" s="196"/>
      <c r="F197" s="196"/>
      <c r="G197" s="196"/>
      <c r="H197" s="196"/>
      <c r="I197" s="196"/>
      <c r="J197" s="196"/>
      <c r="K197" s="196"/>
      <c r="L197" s="196"/>
      <c r="M197" s="196"/>
      <c r="N197" s="196"/>
    </row>
    <row r="198" spans="2:14" s="2" customFormat="1" ht="13.2" customHeight="1">
      <c r="B198" s="196"/>
      <c r="C198" s="196"/>
      <c r="D198" s="196"/>
      <c r="E198" s="196"/>
      <c r="F198" s="196"/>
      <c r="G198" s="196"/>
      <c r="H198" s="196"/>
      <c r="I198" s="196"/>
      <c r="J198" s="196"/>
      <c r="K198" s="196"/>
      <c r="L198" s="196"/>
      <c r="M198" s="196"/>
      <c r="N198" s="196"/>
    </row>
    <row r="199" spans="2:14" s="2" customFormat="1" ht="13.2" customHeight="1">
      <c r="B199" s="196"/>
      <c r="C199" s="196"/>
      <c r="D199" s="196"/>
      <c r="E199" s="196"/>
      <c r="F199" s="196"/>
      <c r="G199" s="196"/>
      <c r="H199" s="196"/>
      <c r="I199" s="196"/>
      <c r="J199" s="196"/>
      <c r="K199" s="196"/>
      <c r="L199" s="196"/>
      <c r="M199" s="196"/>
      <c r="N199" s="196"/>
    </row>
    <row r="200" spans="2:14" s="2" customFormat="1" ht="13.2" customHeight="1">
      <c r="B200" s="196"/>
      <c r="C200" s="196"/>
      <c r="D200" s="196"/>
      <c r="E200" s="196"/>
      <c r="F200" s="196"/>
      <c r="G200" s="196"/>
      <c r="H200" s="196"/>
      <c r="I200" s="196"/>
      <c r="J200" s="196"/>
      <c r="K200" s="196"/>
      <c r="L200" s="196"/>
      <c r="M200" s="196"/>
      <c r="N200" s="196"/>
    </row>
    <row r="201" spans="2:14" s="2" customFormat="1" ht="13.2" customHeight="1">
      <c r="B201" s="196"/>
      <c r="C201" s="196"/>
      <c r="D201" s="196"/>
      <c r="E201" s="196"/>
      <c r="F201" s="196"/>
      <c r="G201" s="196"/>
      <c r="H201" s="196"/>
      <c r="I201" s="196"/>
      <c r="J201" s="196"/>
      <c r="K201" s="196"/>
      <c r="L201" s="196"/>
      <c r="M201" s="196"/>
      <c r="N201" s="196"/>
    </row>
    <row r="202" spans="2:14" s="2" customFormat="1" ht="13.2" customHeight="1">
      <c r="B202" s="196"/>
      <c r="C202" s="196"/>
      <c r="D202" s="196"/>
      <c r="E202" s="196"/>
      <c r="F202" s="196"/>
      <c r="G202" s="196"/>
      <c r="H202" s="196"/>
      <c r="I202" s="196"/>
      <c r="J202" s="196"/>
      <c r="K202" s="196"/>
      <c r="L202" s="196"/>
      <c r="M202" s="196"/>
      <c r="N202" s="196"/>
    </row>
    <row r="203" spans="2:14" s="2" customFormat="1" ht="13.2" customHeight="1">
      <c r="B203" s="196"/>
      <c r="C203" s="196"/>
      <c r="D203" s="196"/>
      <c r="E203" s="196"/>
      <c r="F203" s="196"/>
      <c r="G203" s="196"/>
      <c r="H203" s="196"/>
      <c r="I203" s="196"/>
      <c r="J203" s="196"/>
      <c r="K203" s="196"/>
      <c r="L203" s="196"/>
      <c r="M203" s="196"/>
      <c r="N203" s="196"/>
    </row>
    <row r="204" spans="2:14" s="2" customFormat="1" ht="13.2" customHeight="1">
      <c r="B204" s="196"/>
      <c r="C204" s="196"/>
      <c r="D204" s="196"/>
      <c r="E204" s="196"/>
      <c r="F204" s="196"/>
      <c r="G204" s="196"/>
      <c r="H204" s="196"/>
      <c r="I204" s="196"/>
      <c r="J204" s="196"/>
      <c r="K204" s="196"/>
      <c r="L204" s="196"/>
      <c r="M204" s="196"/>
      <c r="N204" s="196"/>
    </row>
    <row r="205" spans="2:14" s="2" customFormat="1" ht="13.2" customHeight="1">
      <c r="B205" s="196"/>
      <c r="C205" s="196"/>
      <c r="D205" s="196"/>
      <c r="E205" s="196"/>
      <c r="F205" s="196"/>
      <c r="G205" s="196"/>
      <c r="H205" s="196"/>
      <c r="I205" s="196"/>
      <c r="J205" s="196"/>
      <c r="K205" s="196"/>
      <c r="L205" s="196"/>
      <c r="M205" s="196"/>
      <c r="N205" s="196"/>
    </row>
  </sheetData>
  <phoneticPr fontId="0" type="noConversion"/>
  <pageMargins left="0" right="0" top="0.5" bottom="0.27" header="0" footer="0"/>
  <pageSetup scale="68" orientation="landscape" r:id="rId1"/>
  <headerFooter alignWithMargins="0">
    <oddHeader>&amp;R&amp;8&amp;F  &amp;A  &amp;D  &amp;T  &amp;P/&amp;N</oddHeader>
  </headerFooter>
</worksheet>
</file>

<file path=xl/worksheets/sheet11.xml><?xml version="1.0" encoding="utf-8"?>
<worksheet xmlns="http://schemas.openxmlformats.org/spreadsheetml/2006/main" xmlns:r="http://schemas.openxmlformats.org/officeDocument/2006/relationships">
  <sheetPr>
    <pageSetUpPr fitToPage="1"/>
  </sheetPr>
  <dimension ref="A1:R94"/>
  <sheetViews>
    <sheetView showGridLines="0" tabSelected="1" defaultGridColor="0" topLeftCell="A37" colorId="55" workbookViewId="0">
      <selection activeCell="A43" sqref="A43"/>
    </sheetView>
  </sheetViews>
  <sheetFormatPr defaultColWidth="11.7109375" defaultRowHeight="15.9" customHeight="1"/>
  <cols>
    <col min="1" max="1" width="6.42578125" style="267" customWidth="1"/>
    <col min="2" max="2" width="1.7109375" style="267" customWidth="1"/>
    <col min="3" max="3" width="1.7109375" style="266" customWidth="1"/>
    <col min="4" max="4" width="11.140625" style="265" customWidth="1"/>
    <col min="5" max="6" width="9.85546875" style="263" customWidth="1"/>
    <col min="7" max="7" width="8.5703125" style="263" customWidth="1"/>
    <col min="8" max="8" width="9.42578125" style="263" customWidth="1"/>
    <col min="9" max="11" width="8.5703125" style="263" customWidth="1"/>
    <col min="12" max="14" width="9.85546875" style="263" customWidth="1"/>
    <col min="15" max="16" width="8.5703125" style="263" customWidth="1"/>
    <col min="17" max="17" width="9.85546875" style="264" customWidth="1"/>
    <col min="18" max="18" width="14.140625" style="263" customWidth="1"/>
    <col min="19" max="16384" width="11.7109375" style="263"/>
  </cols>
  <sheetData>
    <row r="1" spans="1:18" s="331" customFormat="1" ht="12">
      <c r="A1" s="332">
        <v>10</v>
      </c>
      <c r="B1" s="332"/>
      <c r="D1" s="334"/>
      <c r="E1" s="334"/>
      <c r="F1" s="334"/>
      <c r="G1" s="334"/>
      <c r="H1" s="334"/>
      <c r="I1" s="334"/>
      <c r="J1" s="334"/>
      <c r="K1" s="334"/>
      <c r="L1" s="334"/>
      <c r="M1" s="334"/>
      <c r="N1" s="334"/>
      <c r="Q1" s="333"/>
      <c r="R1" s="332"/>
    </row>
    <row r="2" spans="1:18" ht="10.199999999999999">
      <c r="A2" s="330" t="s">
        <v>313</v>
      </c>
      <c r="B2" s="330"/>
      <c r="D2" s="324"/>
      <c r="E2" s="324"/>
      <c r="F2" s="329"/>
      <c r="G2" s="328"/>
      <c r="H2" s="328"/>
      <c r="I2" s="327"/>
      <c r="J2" s="327"/>
      <c r="K2" s="327"/>
      <c r="L2" s="327"/>
      <c r="M2" s="327"/>
      <c r="N2" s="327"/>
      <c r="Q2" s="326" t="s">
        <v>313</v>
      </c>
    </row>
    <row r="3" spans="1:18" ht="10.199999999999999">
      <c r="A3" s="325" t="s">
        <v>312</v>
      </c>
      <c r="B3" s="325"/>
      <c r="D3" s="324"/>
      <c r="E3" s="323"/>
      <c r="F3" s="319"/>
      <c r="G3" s="322"/>
      <c r="H3" s="318"/>
      <c r="I3" s="319"/>
      <c r="J3" s="319"/>
      <c r="K3" s="319"/>
      <c r="L3" s="319"/>
      <c r="M3" s="319"/>
      <c r="N3" s="319"/>
      <c r="Q3" s="321" t="s">
        <v>311</v>
      </c>
    </row>
    <row r="4" spans="1:18" ht="10.199999999999999">
      <c r="A4" s="320" t="s">
        <v>310</v>
      </c>
      <c r="B4" s="320"/>
      <c r="D4" s="319"/>
      <c r="E4" s="319"/>
      <c r="F4" s="319"/>
      <c r="G4" s="318"/>
      <c r="H4" s="318"/>
      <c r="I4" s="319"/>
      <c r="J4" s="319"/>
      <c r="K4" s="319"/>
      <c r="L4" s="319"/>
      <c r="M4" s="319"/>
      <c r="N4" s="319"/>
      <c r="Q4" s="318" t="s">
        <v>309</v>
      </c>
    </row>
    <row r="5" spans="1:18" s="265" customFormat="1" ht="10.199999999999999">
      <c r="A5" s="317"/>
      <c r="B5" s="317"/>
      <c r="C5" s="294"/>
      <c r="D5" s="269"/>
      <c r="E5" s="269"/>
      <c r="F5" s="269"/>
      <c r="G5" s="269"/>
      <c r="H5" s="269"/>
      <c r="I5" s="269"/>
      <c r="J5" s="269"/>
      <c r="K5" s="269"/>
      <c r="L5" s="269"/>
      <c r="M5" s="269"/>
      <c r="N5" s="269"/>
      <c r="O5" s="269"/>
      <c r="P5" s="269"/>
      <c r="Q5" s="269"/>
    </row>
    <row r="6" spans="1:18" s="303" customFormat="1" ht="21.9" customHeight="1">
      <c r="A6" s="316"/>
      <c r="B6" s="315"/>
      <c r="C6" s="314"/>
      <c r="D6" s="589" t="s">
        <v>38</v>
      </c>
      <c r="E6" s="592" t="s">
        <v>308</v>
      </c>
      <c r="F6" s="593"/>
      <c r="G6" s="593"/>
      <c r="H6" s="593"/>
      <c r="I6" s="593"/>
      <c r="J6" s="593"/>
      <c r="K6" s="594"/>
      <c r="L6" s="592" t="s">
        <v>307</v>
      </c>
      <c r="M6" s="594"/>
      <c r="N6" s="595" t="s">
        <v>821</v>
      </c>
      <c r="O6" s="596"/>
      <c r="P6" s="597"/>
      <c r="Q6" s="598" t="s">
        <v>306</v>
      </c>
    </row>
    <row r="7" spans="1:18" s="303" customFormat="1" ht="24" customHeight="1">
      <c r="A7" s="313"/>
      <c r="B7" s="312"/>
      <c r="C7" s="311"/>
      <c r="D7" s="590"/>
      <c r="E7" s="601" t="s">
        <v>38</v>
      </c>
      <c r="F7" s="603" t="s">
        <v>305</v>
      </c>
      <c r="G7" s="604"/>
      <c r="H7" s="604"/>
      <c r="I7" s="604"/>
      <c r="J7" s="605"/>
      <c r="K7" s="606" t="s">
        <v>304</v>
      </c>
      <c r="L7" s="608" t="s">
        <v>38</v>
      </c>
      <c r="M7" s="606" t="s">
        <v>303</v>
      </c>
      <c r="N7" s="608" t="s">
        <v>38</v>
      </c>
      <c r="O7" s="609" t="s">
        <v>302</v>
      </c>
      <c r="P7" s="611" t="s">
        <v>301</v>
      </c>
      <c r="Q7" s="599"/>
    </row>
    <row r="8" spans="1:18" s="303" customFormat="1" ht="53.4" customHeight="1">
      <c r="A8" s="310"/>
      <c r="B8" s="309"/>
      <c r="C8" s="308"/>
      <c r="D8" s="591"/>
      <c r="E8" s="602"/>
      <c r="F8" s="307" t="s">
        <v>38</v>
      </c>
      <c r="G8" s="306" t="s">
        <v>300</v>
      </c>
      <c r="H8" s="305" t="s">
        <v>299</v>
      </c>
      <c r="I8" s="305" t="s">
        <v>298</v>
      </c>
      <c r="J8" s="304" t="s">
        <v>297</v>
      </c>
      <c r="K8" s="607"/>
      <c r="L8" s="607"/>
      <c r="M8" s="607"/>
      <c r="N8" s="607"/>
      <c r="O8" s="610"/>
      <c r="P8" s="612"/>
      <c r="Q8" s="600"/>
    </row>
    <row r="9" spans="1:18" ht="18" customHeight="1">
      <c r="A9" s="302"/>
      <c r="B9" s="301"/>
      <c r="C9" s="300"/>
      <c r="D9" s="299"/>
      <c r="E9" s="298"/>
      <c r="F9" s="295"/>
      <c r="G9" s="296"/>
      <c r="H9" s="296"/>
      <c r="I9" s="296"/>
      <c r="J9" s="296"/>
      <c r="K9" s="296"/>
      <c r="L9" s="296"/>
      <c r="M9" s="296"/>
      <c r="N9" s="297"/>
      <c r="O9" s="296"/>
      <c r="P9" s="296"/>
      <c r="Q9" s="295"/>
    </row>
    <row r="10" spans="1:18" ht="18.75" customHeight="1">
      <c r="A10" s="286"/>
      <c r="B10" s="269"/>
      <c r="C10" s="270"/>
      <c r="D10" s="290"/>
      <c r="E10" s="289"/>
      <c r="F10" s="287"/>
      <c r="G10" s="264"/>
      <c r="H10" s="264"/>
      <c r="I10" s="294"/>
      <c r="J10" s="264"/>
      <c r="K10" s="291" t="s">
        <v>296</v>
      </c>
      <c r="L10" s="287"/>
      <c r="M10" s="264"/>
      <c r="N10" s="287"/>
      <c r="O10" s="264"/>
      <c r="P10" s="264"/>
      <c r="Q10" s="287"/>
    </row>
    <row r="11" spans="1:18" ht="10.199999999999999">
      <c r="A11" s="286"/>
      <c r="B11" s="271"/>
      <c r="C11" s="270"/>
      <c r="D11" s="290"/>
      <c r="E11" s="289"/>
      <c r="F11" s="287"/>
      <c r="G11" s="264"/>
      <c r="H11" s="264"/>
      <c r="I11" s="264"/>
      <c r="J11" s="264"/>
      <c r="K11" s="264"/>
      <c r="L11" s="264"/>
      <c r="M11" s="264"/>
      <c r="N11" s="288"/>
      <c r="O11" s="264"/>
      <c r="P11" s="264"/>
      <c r="Q11" s="287"/>
    </row>
    <row r="12" spans="1:18" ht="15.9" customHeight="1">
      <c r="A12" s="286">
        <v>2012</v>
      </c>
      <c r="B12" s="271"/>
      <c r="C12" s="285"/>
      <c r="D12" s="284">
        <v>7271.3003749999998</v>
      </c>
      <c r="E12" s="283">
        <v>4422.923041</v>
      </c>
      <c r="F12" s="280">
        <v>4264.0239440000005</v>
      </c>
      <c r="G12" s="281">
        <v>4203.2804299999998</v>
      </c>
      <c r="H12" s="281">
        <v>310.75587800000005</v>
      </c>
      <c r="I12" s="281">
        <v>3615.9757200000004</v>
      </c>
      <c r="J12" s="281">
        <v>12.971058999999999</v>
      </c>
      <c r="K12" s="282">
        <v>154.73924600000001</v>
      </c>
      <c r="L12" s="280">
        <v>1883.2009240000002</v>
      </c>
      <c r="M12" s="281">
        <v>1055.0142430000001</v>
      </c>
      <c r="N12" s="280">
        <v>735.67959200000007</v>
      </c>
      <c r="O12" s="283">
        <v>41.965891000000006</v>
      </c>
      <c r="P12" s="281">
        <v>29.216529999999999</v>
      </c>
      <c r="Q12" s="280">
        <v>260.016231</v>
      </c>
    </row>
    <row r="13" spans="1:18" ht="15.9" customHeight="1">
      <c r="A13" s="286">
        <v>2011</v>
      </c>
      <c r="B13" s="293"/>
      <c r="C13" s="285"/>
      <c r="D13" s="284">
        <v>7763.5296069999995</v>
      </c>
      <c r="E13" s="283">
        <v>4526.5344009999999</v>
      </c>
      <c r="F13" s="280">
        <v>4412.2447759999995</v>
      </c>
      <c r="G13" s="281">
        <v>4392.1750060000004</v>
      </c>
      <c r="H13" s="281">
        <v>376.345054</v>
      </c>
      <c r="I13" s="281">
        <v>3383.8091910000003</v>
      </c>
      <c r="J13" s="281">
        <v>3.8748229999999997</v>
      </c>
      <c r="K13" s="282">
        <v>111.26774899999999</v>
      </c>
      <c r="L13" s="280">
        <v>2163.5727930000003</v>
      </c>
      <c r="M13" s="281">
        <v>1533.581171</v>
      </c>
      <c r="N13" s="280">
        <v>997.39063099999987</v>
      </c>
      <c r="O13" s="281">
        <v>30.375737000000001</v>
      </c>
      <c r="P13" s="281">
        <v>51.911487999999999</v>
      </c>
      <c r="Q13" s="280">
        <v>228.125066</v>
      </c>
    </row>
    <row r="14" spans="1:18" ht="15.9" customHeight="1">
      <c r="A14" s="286">
        <v>2010</v>
      </c>
      <c r="B14" s="271"/>
      <c r="C14" s="285"/>
      <c r="D14" s="284">
        <v>6504.7981689999997</v>
      </c>
      <c r="E14" s="283">
        <v>3990.48623</v>
      </c>
      <c r="F14" s="280">
        <v>3918.3627270000002</v>
      </c>
      <c r="G14" s="281">
        <v>3884.2639770000001</v>
      </c>
      <c r="H14" s="281">
        <v>289.33900799999998</v>
      </c>
      <c r="I14" s="281">
        <v>2931.2677769999996</v>
      </c>
      <c r="J14" s="281">
        <v>3.6885659999999998</v>
      </c>
      <c r="K14" s="282">
        <v>66.519338000000005</v>
      </c>
      <c r="L14" s="280">
        <v>1811.8716129999998</v>
      </c>
      <c r="M14" s="281">
        <v>1175.1181920000001</v>
      </c>
      <c r="N14" s="280">
        <v>725.22189399999991</v>
      </c>
      <c r="O14" s="281">
        <v>34.201864</v>
      </c>
      <c r="P14" s="281">
        <v>38.322153</v>
      </c>
      <c r="Q14" s="280">
        <v>152.28686999999999</v>
      </c>
    </row>
    <row r="15" spans="1:18" ht="15.9" customHeight="1">
      <c r="A15" s="286">
        <v>2009</v>
      </c>
      <c r="B15" s="271"/>
      <c r="C15" s="285"/>
      <c r="D15" s="284">
        <v>3167.0213130000002</v>
      </c>
      <c r="E15" s="283">
        <v>2265.272676</v>
      </c>
      <c r="F15" s="280">
        <v>2205.6857789999999</v>
      </c>
      <c r="G15" s="281">
        <v>2195.7713799999997</v>
      </c>
      <c r="H15" s="281">
        <v>166.302198</v>
      </c>
      <c r="I15" s="281">
        <v>1656.7702770000001</v>
      </c>
      <c r="J15" s="281">
        <v>2.3792530000000003</v>
      </c>
      <c r="K15" s="282">
        <v>54.580376999999999</v>
      </c>
      <c r="L15" s="280">
        <v>421.89190000000002</v>
      </c>
      <c r="M15" s="281">
        <v>190.689234</v>
      </c>
      <c r="N15" s="280">
        <v>351.48621400000002</v>
      </c>
      <c r="O15" s="281">
        <v>33.650640000000003</v>
      </c>
      <c r="P15" s="281">
        <v>44.431837000000002</v>
      </c>
      <c r="Q15" s="280">
        <v>99.497077999999988</v>
      </c>
    </row>
    <row r="16" spans="1:18" ht="15.9" customHeight="1">
      <c r="A16" s="286">
        <v>2008</v>
      </c>
      <c r="B16" s="271"/>
      <c r="C16" s="285"/>
      <c r="D16" s="284">
        <v>4463.3092029999998</v>
      </c>
      <c r="E16" s="283">
        <v>3141.5022949999998</v>
      </c>
      <c r="F16" s="280">
        <v>3058.9807940000001</v>
      </c>
      <c r="G16" s="281">
        <v>3012.5573159999999</v>
      </c>
      <c r="H16" s="281">
        <v>241.73051100000001</v>
      </c>
      <c r="I16" s="281">
        <v>2392.1561820000002</v>
      </c>
      <c r="J16" s="281">
        <v>12.474446</v>
      </c>
      <c r="K16" s="282">
        <v>77.264126000000005</v>
      </c>
      <c r="L16" s="280">
        <v>729.90747900000008</v>
      </c>
      <c r="M16" s="281">
        <v>373.12017900000001</v>
      </c>
      <c r="N16" s="280">
        <v>455.50062300000002</v>
      </c>
      <c r="O16" s="281">
        <v>95.520066</v>
      </c>
      <c r="P16" s="281">
        <v>86.981232000000006</v>
      </c>
      <c r="Q16" s="280">
        <v>128.076911</v>
      </c>
    </row>
    <row r="17" spans="1:17" ht="15.9" customHeight="1">
      <c r="A17" s="286">
        <v>2007</v>
      </c>
      <c r="B17" s="271"/>
      <c r="C17" s="285"/>
      <c r="D17" s="284">
        <v>2817.1883760000001</v>
      </c>
      <c r="E17" s="283">
        <v>1847.2685739999999</v>
      </c>
      <c r="F17" s="280">
        <v>1773.074351</v>
      </c>
      <c r="G17" s="281">
        <v>1760.136888</v>
      </c>
      <c r="H17" s="281">
        <v>160.97463500000001</v>
      </c>
      <c r="I17" s="281">
        <v>1386.0407499999999</v>
      </c>
      <c r="J17" s="281">
        <v>5.5393239999999997</v>
      </c>
      <c r="K17" s="282">
        <v>69.333506999999997</v>
      </c>
      <c r="L17" s="280">
        <v>476.37298100000004</v>
      </c>
      <c r="M17" s="281">
        <v>243.40356299999999</v>
      </c>
      <c r="N17" s="280">
        <v>275.44060200000001</v>
      </c>
      <c r="O17" s="283">
        <v>53.980086</v>
      </c>
      <c r="P17" s="281">
        <v>30.367412000000002</v>
      </c>
      <c r="Q17" s="280">
        <v>66.366412999999994</v>
      </c>
    </row>
    <row r="18" spans="1:17" ht="15.9" customHeight="1">
      <c r="A18" s="286">
        <v>2006</v>
      </c>
      <c r="B18" s="271"/>
      <c r="C18" s="285"/>
      <c r="D18" s="284">
        <v>1843.2441170000002</v>
      </c>
      <c r="E18" s="283">
        <v>1150.931092</v>
      </c>
      <c r="F18" s="280">
        <v>1081.445727</v>
      </c>
      <c r="G18" s="281">
        <v>1078.4497779999999</v>
      </c>
      <c r="H18" s="281">
        <v>62.001168</v>
      </c>
      <c r="I18" s="281">
        <v>881.064165</v>
      </c>
      <c r="J18" s="281">
        <v>1.1316679999999999</v>
      </c>
      <c r="K18" s="282">
        <v>64.571641999999997</v>
      </c>
      <c r="L18" s="280">
        <v>371.16241499999995</v>
      </c>
      <c r="M18" s="281">
        <v>110.82217999999999</v>
      </c>
      <c r="N18" s="280">
        <v>101.82389400000001</v>
      </c>
      <c r="O18" s="281">
        <v>18.978754000000002</v>
      </c>
      <c r="P18" s="281">
        <v>24.344657999999999</v>
      </c>
      <c r="Q18" s="280">
        <v>32.400255999999999</v>
      </c>
    </row>
    <row r="19" spans="1:17" ht="15.9" customHeight="1">
      <c r="A19" s="286">
        <v>2005</v>
      </c>
      <c r="B19" s="271"/>
      <c r="C19" s="285"/>
      <c r="D19" s="284">
        <v>1655.1113950000001</v>
      </c>
      <c r="E19" s="283">
        <v>1081.602691</v>
      </c>
      <c r="F19" s="280">
        <v>1025.1930090000001</v>
      </c>
      <c r="G19" s="281">
        <v>1022.473881</v>
      </c>
      <c r="H19" s="281">
        <v>55.172542999999997</v>
      </c>
      <c r="I19" s="281">
        <v>899.623378</v>
      </c>
      <c r="J19" s="281">
        <v>0.984209</v>
      </c>
      <c r="K19" s="282">
        <v>52.184423000000002</v>
      </c>
      <c r="L19" s="280">
        <v>225.44637299999999</v>
      </c>
      <c r="M19" s="281">
        <v>104.66006900000001</v>
      </c>
      <c r="N19" s="280">
        <v>155.03049300000004</v>
      </c>
      <c r="O19" s="281">
        <v>66.539945000000003</v>
      </c>
      <c r="P19" s="281">
        <v>16.198978</v>
      </c>
      <c r="Q19" s="280">
        <v>18.79928</v>
      </c>
    </row>
    <row r="20" spans="1:17" ht="15.9" customHeight="1">
      <c r="A20" s="286">
        <v>2004</v>
      </c>
      <c r="B20" s="271"/>
      <c r="C20" s="285"/>
      <c r="D20" s="284">
        <v>1553.5148489999999</v>
      </c>
      <c r="E20" s="283">
        <v>977.87526500000001</v>
      </c>
      <c r="F20" s="280">
        <v>922.12844200000006</v>
      </c>
      <c r="G20" s="281">
        <v>916.78866000000005</v>
      </c>
      <c r="H20" s="281">
        <v>48.432699999999997</v>
      </c>
      <c r="I20" s="281">
        <v>836.06617900000003</v>
      </c>
      <c r="J20" s="281">
        <v>1.828414</v>
      </c>
      <c r="K20" s="282">
        <v>50.121447999999994</v>
      </c>
      <c r="L20" s="280">
        <v>207.045366</v>
      </c>
      <c r="M20" s="281">
        <v>97.039912999999999</v>
      </c>
      <c r="N20" s="280">
        <v>140.66130799999999</v>
      </c>
      <c r="O20" s="281">
        <v>41.437556999999998</v>
      </c>
      <c r="P20" s="281">
        <v>17.021419000000002</v>
      </c>
      <c r="Q20" s="280">
        <v>10.553834999999999</v>
      </c>
    </row>
    <row r="21" spans="1:17" ht="15.9" customHeight="1">
      <c r="A21" s="286">
        <v>2003</v>
      </c>
      <c r="B21" s="271"/>
      <c r="C21" s="285"/>
      <c r="D21" s="284">
        <v>1305.7327399999999</v>
      </c>
      <c r="E21" s="283">
        <v>889.52274799999998</v>
      </c>
      <c r="F21" s="280">
        <v>837.55670499999997</v>
      </c>
      <c r="G21" s="281">
        <v>833.67873499999996</v>
      </c>
      <c r="H21" s="281">
        <v>37.283040999999997</v>
      </c>
      <c r="I21" s="281">
        <v>779.53724199999999</v>
      </c>
      <c r="J21" s="281">
        <v>2.0193780000000001</v>
      </c>
      <c r="K21" s="282">
        <v>47.477150000000002</v>
      </c>
      <c r="L21" s="280">
        <v>192.575637</v>
      </c>
      <c r="M21" s="281">
        <v>83.168345000000002</v>
      </c>
      <c r="N21" s="280">
        <v>68.338487000000001</v>
      </c>
      <c r="O21" s="281">
        <v>17.364973999999997</v>
      </c>
      <c r="P21" s="281">
        <v>5.5754099999999998</v>
      </c>
      <c r="Q21" s="280">
        <v>7.8462899999999998</v>
      </c>
    </row>
    <row r="22" spans="1:17" ht="15.9" customHeight="1">
      <c r="A22" s="286">
        <v>2002</v>
      </c>
      <c r="B22" s="271"/>
      <c r="C22" s="285"/>
      <c r="D22" s="284">
        <v>950.60032999999999</v>
      </c>
      <c r="E22" s="283">
        <v>698.21922699999993</v>
      </c>
      <c r="F22" s="280">
        <v>656.52303300000005</v>
      </c>
      <c r="G22" s="281">
        <v>652.63075100000003</v>
      </c>
      <c r="H22" s="281">
        <v>39.732148000000002</v>
      </c>
      <c r="I22" s="281">
        <v>562.43366299999991</v>
      </c>
      <c r="J22" s="281">
        <v>2.2824800000000001</v>
      </c>
      <c r="K22" s="282">
        <v>38.036360999999999</v>
      </c>
      <c r="L22" s="280">
        <v>120.9766</v>
      </c>
      <c r="M22" s="281">
        <v>83.008505</v>
      </c>
      <c r="N22" s="280">
        <v>50.061782999999998</v>
      </c>
      <c r="O22" s="281">
        <v>7.6841200000000001</v>
      </c>
      <c r="P22" s="281">
        <v>8.1338200000000001</v>
      </c>
      <c r="Q22" s="280">
        <v>3.0340390000000004</v>
      </c>
    </row>
    <row r="23" spans="1:17" ht="15.9" customHeight="1">
      <c r="A23" s="286">
        <v>2001</v>
      </c>
      <c r="B23" s="271"/>
      <c r="C23" s="285"/>
      <c r="D23" s="284">
        <v>990.20494599999995</v>
      </c>
      <c r="E23" s="283">
        <v>677.388417</v>
      </c>
      <c r="F23" s="280">
        <v>646.12665200000004</v>
      </c>
      <c r="G23" s="281">
        <v>643.10877800000003</v>
      </c>
      <c r="H23" s="281">
        <v>54.792096000000001</v>
      </c>
      <c r="I23" s="281">
        <v>526.08649200000002</v>
      </c>
      <c r="J23" s="281">
        <v>0.67091400000000001</v>
      </c>
      <c r="K23" s="282">
        <v>29.327596</v>
      </c>
      <c r="L23" s="280">
        <v>152.682751</v>
      </c>
      <c r="M23" s="281">
        <v>112.016965</v>
      </c>
      <c r="N23" s="280">
        <v>93.541168999999996</v>
      </c>
      <c r="O23" s="281">
        <v>10.709553</v>
      </c>
      <c r="P23" s="281">
        <v>11.769870000000001</v>
      </c>
      <c r="Q23" s="280">
        <v>2.7606610000000003</v>
      </c>
    </row>
    <row r="24" spans="1:17" ht="15.9" customHeight="1">
      <c r="A24" s="286">
        <v>2000</v>
      </c>
      <c r="B24" s="271"/>
      <c r="C24" s="285"/>
      <c r="D24" s="284">
        <v>869.35733700000003</v>
      </c>
      <c r="E24" s="283">
        <v>681.64581499999997</v>
      </c>
      <c r="F24" s="280">
        <v>647.58474100000001</v>
      </c>
      <c r="G24" s="281">
        <v>645.96577600000001</v>
      </c>
      <c r="H24" s="281">
        <v>34.056477000000001</v>
      </c>
      <c r="I24" s="281">
        <v>561.26627199999996</v>
      </c>
      <c r="J24" s="281">
        <v>0.81057199999999996</v>
      </c>
      <c r="K24" s="282">
        <v>33.653610999999998</v>
      </c>
      <c r="L24" s="280">
        <v>122.082516</v>
      </c>
      <c r="M24" s="281">
        <v>118.581405</v>
      </c>
      <c r="N24" s="280">
        <v>40.155146000000002</v>
      </c>
      <c r="O24" s="281">
        <v>5.89642</v>
      </c>
      <c r="P24" s="281">
        <v>2.781463</v>
      </c>
      <c r="Q24" s="280">
        <v>0.72792600000000007</v>
      </c>
    </row>
    <row r="25" spans="1:17" s="264" customFormat="1" ht="11.25" customHeight="1">
      <c r="A25" s="286"/>
      <c r="B25" s="271"/>
      <c r="C25" s="270"/>
      <c r="D25" s="290"/>
      <c r="E25" s="289"/>
      <c r="F25" s="287"/>
      <c r="N25" s="288"/>
      <c r="Q25" s="287"/>
    </row>
    <row r="26" spans="1:17" s="264" customFormat="1" ht="11.25" customHeight="1">
      <c r="A26" s="286"/>
      <c r="B26" s="271"/>
      <c r="C26" s="270"/>
      <c r="D26" s="292"/>
      <c r="E26" s="287"/>
      <c r="F26" s="287"/>
      <c r="N26" s="288"/>
      <c r="Q26" s="287"/>
    </row>
    <row r="27" spans="1:17" s="264" customFormat="1" ht="19.5" customHeight="1">
      <c r="A27" s="292"/>
      <c r="B27" s="269"/>
      <c r="C27" s="270"/>
      <c r="D27" s="290"/>
      <c r="E27" s="289"/>
      <c r="F27" s="287"/>
      <c r="K27" s="291" t="s">
        <v>295</v>
      </c>
      <c r="L27" s="290"/>
      <c r="N27" s="287"/>
      <c r="Q27" s="287"/>
    </row>
    <row r="28" spans="1:17" ht="10.199999999999999">
      <c r="A28" s="286"/>
      <c r="B28" s="271"/>
      <c r="C28" s="270"/>
      <c r="D28" s="290"/>
      <c r="E28" s="289"/>
      <c r="F28" s="287"/>
      <c r="G28" s="264"/>
      <c r="H28" s="264"/>
      <c r="I28" s="264"/>
      <c r="J28" s="264"/>
      <c r="K28" s="264"/>
      <c r="L28" s="264"/>
      <c r="M28" s="264"/>
      <c r="N28" s="288"/>
      <c r="O28" s="264"/>
      <c r="P28" s="264"/>
      <c r="Q28" s="287"/>
    </row>
    <row r="29" spans="1:17" ht="15.9" customHeight="1">
      <c r="A29" s="286">
        <v>2012</v>
      </c>
      <c r="B29" s="271"/>
      <c r="C29" s="285"/>
      <c r="D29" s="284">
        <v>11555.136434</v>
      </c>
      <c r="E29" s="283">
        <v>6285.2125880000003</v>
      </c>
      <c r="F29" s="280">
        <v>5335.3613310000001</v>
      </c>
      <c r="G29" s="281">
        <v>5293.994713</v>
      </c>
      <c r="H29" s="281">
        <v>65.484303999999995</v>
      </c>
      <c r="I29" s="281">
        <v>4910.5338820000006</v>
      </c>
      <c r="J29" s="281">
        <v>2.3814029999999997</v>
      </c>
      <c r="K29" s="282">
        <v>933.11107700000002</v>
      </c>
      <c r="L29" s="280">
        <v>1027.46471</v>
      </c>
      <c r="M29" s="281">
        <v>758.69030899999996</v>
      </c>
      <c r="N29" s="280">
        <v>4239.634986</v>
      </c>
      <c r="O29" s="281">
        <v>3183.8129819999999</v>
      </c>
      <c r="P29" s="281">
        <v>311.21641600000004</v>
      </c>
      <c r="Q29" s="280">
        <v>24.595697000000001</v>
      </c>
    </row>
    <row r="30" spans="1:17" ht="15.9" customHeight="1">
      <c r="A30" s="286">
        <v>2011</v>
      </c>
      <c r="B30" s="271"/>
      <c r="C30" s="285"/>
      <c r="D30" s="284">
        <v>12366.126521</v>
      </c>
      <c r="E30" s="283">
        <v>6693.5252810000002</v>
      </c>
      <c r="F30" s="280">
        <v>6019.3194320000002</v>
      </c>
      <c r="G30" s="281">
        <v>5991.4003700000003</v>
      </c>
      <c r="H30" s="281">
        <v>58.881218000000004</v>
      </c>
      <c r="I30" s="281">
        <v>5589.3434000000007</v>
      </c>
      <c r="J30" s="281">
        <v>2.3358620000000001</v>
      </c>
      <c r="K30" s="282">
        <v>660.14428300000009</v>
      </c>
      <c r="L30" s="280">
        <v>946.45029699999998</v>
      </c>
      <c r="M30" s="281">
        <v>771.45883200000003</v>
      </c>
      <c r="N30" s="280">
        <v>4727.9892650000002</v>
      </c>
      <c r="O30" s="281">
        <v>3662.4371169999999</v>
      </c>
      <c r="P30" s="281">
        <v>394.86275000000001</v>
      </c>
      <c r="Q30" s="280">
        <v>25.617929</v>
      </c>
    </row>
    <row r="31" spans="1:17" ht="15.9" customHeight="1">
      <c r="A31" s="286">
        <v>2010</v>
      </c>
      <c r="B31" s="271"/>
      <c r="C31" s="285"/>
      <c r="D31" s="284">
        <v>10033.466144</v>
      </c>
      <c r="E31" s="283">
        <v>5100.5828150000007</v>
      </c>
      <c r="F31" s="280">
        <v>4639.9416500000007</v>
      </c>
      <c r="G31" s="281">
        <v>4628.7452720000001</v>
      </c>
      <c r="H31" s="281">
        <v>34.418393999999999</v>
      </c>
      <c r="I31" s="281">
        <v>4379.0915059999998</v>
      </c>
      <c r="J31" s="281">
        <v>1.322908</v>
      </c>
      <c r="K31" s="282">
        <v>444.569209</v>
      </c>
      <c r="L31" s="280">
        <v>671.02820900000006</v>
      </c>
      <c r="M31" s="281">
        <v>535.81392400000004</v>
      </c>
      <c r="N31" s="280">
        <v>4274.2026980000001</v>
      </c>
      <c r="O31" s="281">
        <v>3433.2985980000003</v>
      </c>
      <c r="P31" s="281">
        <v>356.20984999999996</v>
      </c>
      <c r="Q31" s="280">
        <v>8.9712960000000006</v>
      </c>
    </row>
    <row r="32" spans="1:17" ht="15.9" customHeight="1">
      <c r="A32" s="286">
        <v>2009</v>
      </c>
      <c r="B32" s="271"/>
      <c r="C32" s="285"/>
      <c r="D32" s="284">
        <v>6939.8415829999994</v>
      </c>
      <c r="E32" s="283">
        <v>3694.552357</v>
      </c>
      <c r="F32" s="280">
        <v>3380.7527719999998</v>
      </c>
      <c r="G32" s="281">
        <v>3375.982614</v>
      </c>
      <c r="H32" s="281">
        <v>33.068877999999998</v>
      </c>
      <c r="I32" s="281">
        <v>3177.885843</v>
      </c>
      <c r="J32" s="281">
        <v>0.78790800000000005</v>
      </c>
      <c r="K32" s="282">
        <v>300.52235200000001</v>
      </c>
      <c r="L32" s="280">
        <v>480.25768599999998</v>
      </c>
      <c r="M32" s="281">
        <v>383.71264000000002</v>
      </c>
      <c r="N32" s="280">
        <v>2757.9755069999997</v>
      </c>
      <c r="O32" s="281">
        <v>2051.4527659999999</v>
      </c>
      <c r="P32" s="281">
        <v>342.16775999999999</v>
      </c>
      <c r="Q32" s="280">
        <v>4.4063940000000006</v>
      </c>
    </row>
    <row r="33" spans="1:17" ht="15.9" customHeight="1">
      <c r="A33" s="286">
        <v>2008</v>
      </c>
      <c r="B33" s="271"/>
      <c r="C33" s="285"/>
      <c r="D33" s="284">
        <v>9033.0046300000013</v>
      </c>
      <c r="E33" s="283">
        <v>4886.0723520000001</v>
      </c>
      <c r="F33" s="280">
        <v>4460.1791069999999</v>
      </c>
      <c r="G33" s="281">
        <v>4453.7120679999998</v>
      </c>
      <c r="H33" s="281">
        <v>66.124589999999998</v>
      </c>
      <c r="I33" s="281">
        <v>4211.9694900000004</v>
      </c>
      <c r="J33" s="281">
        <v>1.053458</v>
      </c>
      <c r="K33" s="282">
        <v>410.40745199999998</v>
      </c>
      <c r="L33" s="280">
        <v>726.22384699999998</v>
      </c>
      <c r="M33" s="281">
        <v>488.94931300000002</v>
      </c>
      <c r="N33" s="280">
        <v>3399.3187680000001</v>
      </c>
      <c r="O33" s="281">
        <v>2471.4863799999998</v>
      </c>
      <c r="P33" s="281">
        <v>447.92134899999996</v>
      </c>
      <c r="Q33" s="280">
        <v>16.070720999999999</v>
      </c>
    </row>
    <row r="34" spans="1:17" ht="15.9" customHeight="1">
      <c r="A34" s="286">
        <v>2007</v>
      </c>
      <c r="B34" s="271"/>
      <c r="C34" s="285"/>
      <c r="D34" s="284">
        <v>5859.4211969999997</v>
      </c>
      <c r="E34" s="283">
        <v>3223.1179240000001</v>
      </c>
      <c r="F34" s="280">
        <v>2919.4730789999999</v>
      </c>
      <c r="G34" s="281">
        <v>2916.8261809999999</v>
      </c>
      <c r="H34" s="281">
        <v>32.975355</v>
      </c>
      <c r="I34" s="281">
        <v>2763.4534679999997</v>
      </c>
      <c r="J34" s="281">
        <v>0.49518400000000001</v>
      </c>
      <c r="K34" s="282">
        <v>296.805407</v>
      </c>
      <c r="L34" s="280">
        <v>371.26637800000003</v>
      </c>
      <c r="M34" s="281">
        <v>317.35400699999997</v>
      </c>
      <c r="N34" s="280">
        <v>2220.8370679999998</v>
      </c>
      <c r="O34" s="281">
        <v>1623.4719069999999</v>
      </c>
      <c r="P34" s="281">
        <v>258.45690000000002</v>
      </c>
      <c r="Q34" s="280">
        <v>2.9748019999999999</v>
      </c>
    </row>
    <row r="35" spans="1:17" ht="15.9" customHeight="1">
      <c r="A35" s="286">
        <v>2006</v>
      </c>
      <c r="B35" s="271"/>
      <c r="C35" s="285"/>
      <c r="D35" s="284">
        <v>4757.6397440000001</v>
      </c>
      <c r="E35" s="283">
        <v>2424.7057990000003</v>
      </c>
      <c r="F35" s="280">
        <v>2087.3853210000002</v>
      </c>
      <c r="G35" s="281">
        <v>2086.0543359999997</v>
      </c>
      <c r="H35" s="281">
        <v>30.472124000000001</v>
      </c>
      <c r="I35" s="281">
        <v>1958.009225</v>
      </c>
      <c r="J35" s="281">
        <v>0.489089</v>
      </c>
      <c r="K35" s="282">
        <v>330.78403900000001</v>
      </c>
      <c r="L35" s="280">
        <v>415.17607199999998</v>
      </c>
      <c r="M35" s="281">
        <v>225.32663600000001</v>
      </c>
      <c r="N35" s="280">
        <v>1810.2565239999999</v>
      </c>
      <c r="O35" s="281">
        <v>1268.467922</v>
      </c>
      <c r="P35" s="281">
        <v>203.31659999999999</v>
      </c>
      <c r="Q35" s="280">
        <v>2.4873530000000001</v>
      </c>
    </row>
    <row r="36" spans="1:17" ht="15.9" customHeight="1">
      <c r="A36" s="286">
        <v>2005</v>
      </c>
      <c r="B36" s="271"/>
      <c r="C36" s="285"/>
      <c r="D36" s="284">
        <v>3273.7733050000002</v>
      </c>
      <c r="E36" s="283">
        <v>1880.584165</v>
      </c>
      <c r="F36" s="280">
        <v>1684.130447</v>
      </c>
      <c r="G36" s="281">
        <v>1678.7621959999999</v>
      </c>
      <c r="H36" s="281">
        <v>15.456612999999999</v>
      </c>
      <c r="I36" s="281">
        <v>1600.926919</v>
      </c>
      <c r="J36" s="281">
        <v>0.37904100000000002</v>
      </c>
      <c r="K36" s="282">
        <v>181.79638500000001</v>
      </c>
      <c r="L36" s="280">
        <v>362.63830099999996</v>
      </c>
      <c r="M36" s="281">
        <v>215.99917400000001</v>
      </c>
      <c r="N36" s="280">
        <v>929.81836799999996</v>
      </c>
      <c r="O36" s="281">
        <v>641.74397999999997</v>
      </c>
      <c r="P36" s="281">
        <v>98.848350999999994</v>
      </c>
      <c r="Q36" s="280">
        <v>9.8081230000000001</v>
      </c>
    </row>
    <row r="37" spans="1:17" ht="15.9" customHeight="1">
      <c r="A37" s="286">
        <v>2004</v>
      </c>
      <c r="B37" s="271"/>
      <c r="C37" s="285"/>
      <c r="D37" s="284">
        <v>2671.5579889999999</v>
      </c>
      <c r="E37" s="283">
        <v>1736.9924129999999</v>
      </c>
      <c r="F37" s="280">
        <v>1632.7247629999999</v>
      </c>
      <c r="G37" s="281">
        <v>1621.017409</v>
      </c>
      <c r="H37" s="281">
        <v>12.955009</v>
      </c>
      <c r="I37" s="281">
        <v>1559.7132279999998</v>
      </c>
      <c r="J37" s="281">
        <v>0.48047899999999999</v>
      </c>
      <c r="K37" s="282">
        <v>98.599902</v>
      </c>
      <c r="L37" s="280">
        <v>261.039378</v>
      </c>
      <c r="M37" s="281">
        <v>188.01492400000001</v>
      </c>
      <c r="N37" s="280">
        <v>641.78918599999997</v>
      </c>
      <c r="O37" s="281">
        <v>419.80321000000004</v>
      </c>
      <c r="P37" s="281">
        <v>92.401139999999998</v>
      </c>
      <c r="Q37" s="280">
        <v>9.0326090000000008</v>
      </c>
    </row>
    <row r="38" spans="1:17" ht="15.9" customHeight="1">
      <c r="A38" s="286">
        <v>2003</v>
      </c>
      <c r="B38" s="271"/>
      <c r="C38" s="285"/>
      <c r="D38" s="284">
        <v>1920.5917320000001</v>
      </c>
      <c r="E38" s="283">
        <v>1301.1042809999999</v>
      </c>
      <c r="F38" s="280">
        <v>1235.388385</v>
      </c>
      <c r="G38" s="281">
        <v>1174.126565</v>
      </c>
      <c r="H38" s="281">
        <v>5.3128890000000002</v>
      </c>
      <c r="I38" s="281">
        <v>1136.3546140000001</v>
      </c>
      <c r="J38" s="281">
        <v>0.248005</v>
      </c>
      <c r="K38" s="282">
        <v>63.965916</v>
      </c>
      <c r="L38" s="280">
        <v>215.02939999999998</v>
      </c>
      <c r="M38" s="281">
        <v>149.16842499999998</v>
      </c>
      <c r="N38" s="280">
        <v>395.79254200000003</v>
      </c>
      <c r="O38" s="281">
        <v>266.77388400000001</v>
      </c>
      <c r="P38" s="281">
        <v>50.032471999999999</v>
      </c>
      <c r="Q38" s="280">
        <v>5.1564690000000004</v>
      </c>
    </row>
    <row r="39" spans="1:17" ht="15.9" customHeight="1">
      <c r="A39" s="286">
        <v>2002</v>
      </c>
      <c r="B39" s="271"/>
      <c r="C39" s="285"/>
      <c r="D39" s="284">
        <v>1661.2929750000001</v>
      </c>
      <c r="E39" s="283">
        <v>1082.538129</v>
      </c>
      <c r="F39" s="280">
        <v>995.67746</v>
      </c>
      <c r="G39" s="281">
        <v>962.06357300000002</v>
      </c>
      <c r="H39" s="281">
        <v>5.9642020000000002</v>
      </c>
      <c r="I39" s="281">
        <v>922.49650100000008</v>
      </c>
      <c r="J39" s="281">
        <v>0.47461200000000003</v>
      </c>
      <c r="K39" s="282">
        <v>83.578020999999993</v>
      </c>
      <c r="L39" s="280">
        <v>221.183435</v>
      </c>
      <c r="M39" s="281">
        <v>153.497511</v>
      </c>
      <c r="N39" s="280">
        <v>353.09695199999999</v>
      </c>
      <c r="O39" s="281">
        <v>211.43955</v>
      </c>
      <c r="P39" s="281">
        <v>55.403449999999999</v>
      </c>
      <c r="Q39" s="280">
        <v>4.9491199999999997</v>
      </c>
    </row>
    <row r="40" spans="1:17" ht="15.9" customHeight="1">
      <c r="A40" s="286">
        <v>2001</v>
      </c>
      <c r="B40" s="271"/>
      <c r="C40" s="285"/>
      <c r="D40" s="284">
        <v>2181.9266979999998</v>
      </c>
      <c r="E40" s="283">
        <v>1465.1472200000001</v>
      </c>
      <c r="F40" s="280">
        <v>1332.3625239999999</v>
      </c>
      <c r="G40" s="281">
        <v>1278.0273810000001</v>
      </c>
      <c r="H40" s="281">
        <v>7.9976570000000002</v>
      </c>
      <c r="I40" s="281">
        <v>1204.529761</v>
      </c>
      <c r="J40" s="281">
        <v>0.20385700000000001</v>
      </c>
      <c r="K40" s="282">
        <v>128.87810500000001</v>
      </c>
      <c r="L40" s="280">
        <v>241.79065700000001</v>
      </c>
      <c r="M40" s="281">
        <v>198.74252999999999</v>
      </c>
      <c r="N40" s="280">
        <v>467.10127699999998</v>
      </c>
      <c r="O40" s="281">
        <v>253.462818</v>
      </c>
      <c r="P40" s="281">
        <v>96.340720000000005</v>
      </c>
      <c r="Q40" s="280">
        <v>8.6437650000000001</v>
      </c>
    </row>
    <row r="41" spans="1:17" ht="15.9" customHeight="1">
      <c r="A41" s="286">
        <v>2000</v>
      </c>
      <c r="B41" s="271"/>
      <c r="C41" s="285"/>
      <c r="D41" s="284">
        <v>2260.221137</v>
      </c>
      <c r="E41" s="283">
        <v>1448.8317030000001</v>
      </c>
      <c r="F41" s="280">
        <v>1284.4170319999998</v>
      </c>
      <c r="G41" s="281">
        <v>1252.5461680000001</v>
      </c>
      <c r="H41" s="281">
        <v>5.3461400000000001</v>
      </c>
      <c r="I41" s="281">
        <v>1190.9583600000001</v>
      </c>
      <c r="J41" s="281">
        <v>0.45938799999999996</v>
      </c>
      <c r="K41" s="282">
        <v>160.19849299999998</v>
      </c>
      <c r="L41" s="280">
        <v>303.13227500000005</v>
      </c>
      <c r="M41" s="281">
        <v>263.42008299999998</v>
      </c>
      <c r="N41" s="280">
        <v>504.09609699999999</v>
      </c>
      <c r="O41" s="281">
        <v>260.37114500000001</v>
      </c>
      <c r="P41" s="281">
        <v>103.24082000000001</v>
      </c>
      <c r="Q41" s="280">
        <v>4.9466739999999998</v>
      </c>
    </row>
    <row r="42" spans="1:17" ht="6.9" customHeight="1">
      <c r="A42" s="279"/>
      <c r="B42" s="278"/>
      <c r="C42" s="277"/>
      <c r="D42" s="276"/>
      <c r="E42" s="275"/>
      <c r="F42" s="272"/>
      <c r="G42" s="273"/>
      <c r="H42" s="273"/>
      <c r="I42" s="273"/>
      <c r="J42" s="273"/>
      <c r="K42" s="274"/>
      <c r="L42" s="272"/>
      <c r="M42" s="273"/>
      <c r="N42" s="272"/>
      <c r="O42" s="273"/>
      <c r="P42" s="273"/>
      <c r="Q42" s="272"/>
    </row>
    <row r="43" spans="1:17" ht="6.9" customHeight="1">
      <c r="A43" s="271"/>
      <c r="B43" s="271"/>
      <c r="C43" s="270"/>
      <c r="D43" s="269"/>
      <c r="E43" s="264"/>
      <c r="F43" s="264"/>
      <c r="G43" s="264"/>
      <c r="H43" s="264"/>
      <c r="I43" s="264"/>
      <c r="J43" s="264"/>
      <c r="K43" s="264"/>
      <c r="L43" s="264"/>
      <c r="M43" s="264"/>
      <c r="N43" s="264"/>
      <c r="O43" s="264"/>
      <c r="P43" s="264"/>
    </row>
    <row r="44" spans="1:17" ht="10.199999999999999">
      <c r="A44" s="626" t="s">
        <v>294</v>
      </c>
      <c r="B44" s="268"/>
    </row>
    <row r="45" spans="1:17" ht="10.199999999999999">
      <c r="A45" s="627" t="s">
        <v>822</v>
      </c>
    </row>
    <row r="46" spans="1:17" ht="10.199999999999999">
      <c r="A46" s="627" t="s">
        <v>823</v>
      </c>
    </row>
    <row r="47" spans="1:17" ht="10.199999999999999">
      <c r="A47" s="627"/>
    </row>
    <row r="48" spans="1:17" ht="10.199999999999999">
      <c r="A48" s="626" t="s">
        <v>293</v>
      </c>
    </row>
    <row r="49" spans="1:2" s="263" customFormat="1" ht="10.199999999999999">
      <c r="A49" s="627" t="s">
        <v>824</v>
      </c>
      <c r="B49" s="267"/>
    </row>
    <row r="50" spans="1:2" s="263" customFormat="1" ht="10.199999999999999">
      <c r="A50" s="627" t="s">
        <v>825</v>
      </c>
      <c r="B50" s="267"/>
    </row>
    <row r="51" spans="1:2" s="263" customFormat="1" ht="10.199999999999999">
      <c r="A51" s="267"/>
      <c r="B51" s="267"/>
    </row>
    <row r="52" spans="1:2" s="263" customFormat="1" ht="10.199999999999999">
      <c r="B52" s="268"/>
    </row>
    <row r="53" spans="1:2" s="263" customFormat="1" ht="10.199999999999999">
      <c r="A53" s="267"/>
      <c r="B53" s="267"/>
    </row>
    <row r="54" spans="1:2" s="263" customFormat="1" ht="10.199999999999999">
      <c r="A54" s="267"/>
      <c r="B54" s="267"/>
    </row>
    <row r="55" spans="1:2" s="263" customFormat="1" ht="10.199999999999999">
      <c r="A55" s="267"/>
      <c r="B55" s="267"/>
    </row>
    <row r="56" spans="1:2" s="263" customFormat="1" ht="10.199999999999999">
      <c r="A56" s="267"/>
      <c r="B56" s="267"/>
    </row>
    <row r="57" spans="1:2" s="263" customFormat="1" ht="10.199999999999999">
      <c r="A57" s="267"/>
      <c r="B57" s="267"/>
    </row>
    <row r="58" spans="1:2" s="263" customFormat="1" ht="10.199999999999999">
      <c r="A58" s="267"/>
      <c r="B58" s="267"/>
    </row>
    <row r="59" spans="1:2" s="263" customFormat="1" ht="10.199999999999999">
      <c r="A59" s="267"/>
      <c r="B59" s="267"/>
    </row>
    <row r="60" spans="1:2" s="263" customFormat="1" ht="10.199999999999999">
      <c r="A60" s="267"/>
      <c r="B60" s="267"/>
    </row>
    <row r="61" spans="1:2" s="263" customFormat="1" ht="10.199999999999999">
      <c r="A61" s="267"/>
      <c r="B61" s="267"/>
    </row>
    <row r="62" spans="1:2" s="263" customFormat="1" ht="10.199999999999999">
      <c r="A62" s="267"/>
      <c r="B62" s="267"/>
    </row>
    <row r="63" spans="1:2" s="263" customFormat="1" ht="10.199999999999999">
      <c r="A63" s="267"/>
      <c r="B63" s="267"/>
    </row>
    <row r="64" spans="1:2" s="263" customFormat="1" ht="10.199999999999999">
      <c r="A64" s="267"/>
      <c r="B64" s="267"/>
    </row>
    <row r="65" s="263" customFormat="1" ht="10.199999999999999"/>
    <row r="66" s="263" customFormat="1" ht="10.199999999999999"/>
    <row r="67" s="263" customFormat="1" ht="10.199999999999999"/>
    <row r="68" s="263" customFormat="1" ht="10.199999999999999"/>
    <row r="69" s="263" customFormat="1" ht="10.199999999999999"/>
    <row r="70" s="263" customFormat="1" ht="10.199999999999999"/>
    <row r="71" s="263" customFormat="1" ht="10.199999999999999"/>
    <row r="72" s="263" customFormat="1" ht="10.199999999999999"/>
    <row r="73" s="263" customFormat="1" ht="10.199999999999999"/>
    <row r="74" s="263" customFormat="1" ht="10.199999999999999"/>
    <row r="75" s="263" customFormat="1" ht="10.199999999999999"/>
    <row r="76" s="263" customFormat="1" ht="10.199999999999999"/>
    <row r="77" s="263" customFormat="1" ht="10.199999999999999"/>
    <row r="78" s="263" customFormat="1" ht="10.199999999999999"/>
    <row r="79" s="263" customFormat="1" ht="10.199999999999999"/>
    <row r="80" s="263" customFormat="1" ht="10.199999999999999"/>
    <row r="81" s="263" customFormat="1" ht="10.199999999999999"/>
    <row r="82" s="263" customFormat="1" ht="10.199999999999999"/>
    <row r="83" s="263" customFormat="1" ht="10.199999999999999"/>
    <row r="84" s="263" customFormat="1" ht="10.199999999999999"/>
    <row r="85" s="263" customFormat="1" ht="10.199999999999999"/>
    <row r="86" s="263" customFormat="1" ht="10.199999999999999"/>
    <row r="87" s="263" customFormat="1" ht="10.199999999999999"/>
    <row r="88" s="263" customFormat="1" ht="10.199999999999999"/>
    <row r="89" s="263" customFormat="1" ht="10.199999999999999"/>
    <row r="90" s="263" customFormat="1" ht="10.199999999999999"/>
    <row r="91" s="263" customFormat="1" ht="10.199999999999999"/>
    <row r="92" s="263" customFormat="1" ht="10.199999999999999"/>
    <row r="93" s="263" customFormat="1" ht="10.199999999999999"/>
    <row r="94" s="263" customFormat="1" ht="10.199999999999999"/>
  </sheetData>
  <mergeCells count="13">
    <mergeCell ref="D6:D8"/>
    <mergeCell ref="E6:K6"/>
    <mergeCell ref="L6:M6"/>
    <mergeCell ref="N6:P6"/>
    <mergeCell ref="Q6:Q8"/>
    <mergeCell ref="E7:E8"/>
    <mergeCell ref="F7:J7"/>
    <mergeCell ref="K7:K8"/>
    <mergeCell ref="L7:L8"/>
    <mergeCell ref="M7:M8"/>
    <mergeCell ref="N7:N8"/>
    <mergeCell ref="O7:O8"/>
    <mergeCell ref="P7:P8"/>
  </mergeCells>
  <pageMargins left="1" right="0.8" top="0.8" bottom="0.8" header="0" footer="0"/>
  <pageSetup scale="77" orientation="portrait" r:id="rId1"/>
  <headerFooter>
    <oddFooter>&amp;R&amp;D &amp;T</oddFooter>
  </headerFooter>
</worksheet>
</file>

<file path=xl/worksheets/sheet12.xml><?xml version="1.0" encoding="utf-8"?>
<worksheet xmlns="http://schemas.openxmlformats.org/spreadsheetml/2006/main" xmlns:r="http://schemas.openxmlformats.org/officeDocument/2006/relationships">
  <sheetPr>
    <pageSetUpPr fitToPage="1"/>
  </sheetPr>
  <dimension ref="A1:R59"/>
  <sheetViews>
    <sheetView showGridLines="0" defaultGridColor="0" topLeftCell="A46" colorId="55" workbookViewId="0">
      <selection activeCell="A6" sqref="A6:XFD6"/>
    </sheetView>
  </sheetViews>
  <sheetFormatPr defaultColWidth="11.7109375" defaultRowHeight="10.199999999999999"/>
  <cols>
    <col min="1" max="1" width="5.85546875" style="335" customWidth="1"/>
    <col min="2" max="2" width="13" style="335" customWidth="1"/>
    <col min="3" max="3" width="1.85546875" style="335" customWidth="1"/>
    <col min="4" max="4" width="11.140625" style="336" customWidth="1"/>
    <col min="5" max="6" width="9.85546875" style="335" customWidth="1"/>
    <col min="7" max="11" width="8.5703125" style="335" customWidth="1"/>
    <col min="12" max="13" width="9.85546875" style="335" customWidth="1"/>
    <col min="14" max="14" width="11" style="335" customWidth="1"/>
    <col min="15" max="16" width="8.5703125" style="335" customWidth="1"/>
    <col min="17" max="17" width="9.85546875" style="335" customWidth="1"/>
    <col min="18" max="18" width="13.42578125" style="335" customWidth="1"/>
    <col min="19" max="16384" width="11.7109375" style="335"/>
  </cols>
  <sheetData>
    <row r="1" spans="1:18" s="382" customFormat="1" ht="12">
      <c r="A1" s="332">
        <v>11</v>
      </c>
      <c r="B1" s="383"/>
      <c r="C1" s="383"/>
      <c r="D1" s="334"/>
      <c r="E1" s="334"/>
      <c r="F1" s="334"/>
      <c r="G1" s="334"/>
      <c r="H1" s="334"/>
      <c r="I1" s="334"/>
      <c r="J1" s="334"/>
      <c r="K1" s="334"/>
      <c r="L1" s="334"/>
      <c r="M1" s="334"/>
      <c r="N1" s="334"/>
      <c r="O1" s="383"/>
      <c r="P1" s="383"/>
      <c r="R1" s="332"/>
    </row>
    <row r="2" spans="1:18">
      <c r="A2" s="330" t="s">
        <v>313</v>
      </c>
      <c r="B2" s="381"/>
      <c r="C2" s="381"/>
      <c r="D2" s="324"/>
      <c r="E2" s="324"/>
      <c r="F2" s="329"/>
      <c r="G2" s="328"/>
      <c r="H2" s="328"/>
      <c r="I2" s="327"/>
      <c r="J2" s="327"/>
      <c r="K2" s="327"/>
      <c r="L2" s="327"/>
      <c r="M2" s="327"/>
      <c r="N2" s="327"/>
      <c r="O2" s="379"/>
      <c r="P2" s="379"/>
      <c r="R2" s="326" t="s">
        <v>313</v>
      </c>
    </row>
    <row r="3" spans="1:18">
      <c r="A3" s="330" t="s">
        <v>328</v>
      </c>
      <c r="B3" s="379"/>
      <c r="C3" s="379"/>
      <c r="D3" s="324"/>
      <c r="E3" s="323"/>
      <c r="F3" s="319"/>
      <c r="G3" s="322"/>
      <c r="H3" s="318"/>
      <c r="I3" s="319"/>
      <c r="J3" s="319"/>
      <c r="K3" s="319"/>
      <c r="L3" s="319"/>
      <c r="M3" s="319"/>
      <c r="N3" s="319"/>
      <c r="O3" s="379"/>
      <c r="P3" s="379"/>
      <c r="R3" s="321" t="s">
        <v>327</v>
      </c>
    </row>
    <row r="4" spans="1:18">
      <c r="A4" s="380" t="s">
        <v>310</v>
      </c>
      <c r="B4" s="379"/>
      <c r="C4" s="379"/>
      <c r="D4" s="319"/>
      <c r="E4" s="319"/>
      <c r="F4" s="319"/>
      <c r="G4" s="318"/>
      <c r="H4" s="318"/>
      <c r="I4" s="319"/>
      <c r="J4" s="319"/>
      <c r="K4" s="319"/>
      <c r="L4" s="319"/>
      <c r="M4" s="319"/>
      <c r="N4" s="319"/>
      <c r="O4" s="379"/>
      <c r="P4" s="379"/>
      <c r="R4" s="318" t="s">
        <v>309</v>
      </c>
    </row>
    <row r="5" spans="1:18">
      <c r="A5" s="377"/>
      <c r="B5" s="377"/>
      <c r="C5" s="377"/>
      <c r="D5" s="378"/>
      <c r="E5" s="377"/>
      <c r="F5" s="377"/>
      <c r="G5" s="377"/>
      <c r="H5" s="377"/>
      <c r="I5" s="377"/>
      <c r="J5" s="377"/>
      <c r="K5" s="377"/>
      <c r="L5" s="377"/>
      <c r="M5" s="377"/>
      <c r="N5" s="377"/>
      <c r="O5" s="377"/>
      <c r="P5" s="377"/>
      <c r="Q5" s="377"/>
      <c r="R5" s="376"/>
    </row>
    <row r="6" spans="1:18" s="359" customFormat="1" ht="21.9" customHeight="1">
      <c r="A6" s="375"/>
      <c r="B6" s="374"/>
      <c r="C6" s="373"/>
      <c r="D6" s="589" t="s">
        <v>38</v>
      </c>
      <c r="E6" s="592" t="s">
        <v>308</v>
      </c>
      <c r="F6" s="593"/>
      <c r="G6" s="593"/>
      <c r="H6" s="593"/>
      <c r="I6" s="593"/>
      <c r="J6" s="593"/>
      <c r="K6" s="594"/>
      <c r="L6" s="592" t="s">
        <v>307</v>
      </c>
      <c r="M6" s="594"/>
      <c r="N6" s="613" t="s">
        <v>821</v>
      </c>
      <c r="O6" s="614"/>
      <c r="P6" s="615"/>
      <c r="Q6" s="616" t="s">
        <v>306</v>
      </c>
      <c r="R6" s="372"/>
    </row>
    <row r="7" spans="1:18" s="359" customFormat="1" ht="24" customHeight="1">
      <c r="A7" s="371"/>
      <c r="B7" s="370"/>
      <c r="C7" s="369"/>
      <c r="D7" s="590"/>
      <c r="E7" s="601" t="s">
        <v>38</v>
      </c>
      <c r="F7" s="603" t="s">
        <v>305</v>
      </c>
      <c r="G7" s="604"/>
      <c r="H7" s="604"/>
      <c r="I7" s="604"/>
      <c r="J7" s="605"/>
      <c r="K7" s="619" t="s">
        <v>304</v>
      </c>
      <c r="L7" s="621" t="s">
        <v>38</v>
      </c>
      <c r="M7" s="619" t="s">
        <v>303</v>
      </c>
      <c r="N7" s="621" t="s">
        <v>38</v>
      </c>
      <c r="O7" s="622" t="s">
        <v>302</v>
      </c>
      <c r="P7" s="624" t="s">
        <v>301</v>
      </c>
      <c r="Q7" s="617"/>
      <c r="R7" s="368"/>
    </row>
    <row r="8" spans="1:18" s="359" customFormat="1" ht="53.4" customHeight="1">
      <c r="A8" s="367"/>
      <c r="B8" s="366"/>
      <c r="C8" s="365"/>
      <c r="D8" s="591"/>
      <c r="E8" s="602"/>
      <c r="F8" s="364" t="s">
        <v>38</v>
      </c>
      <c r="G8" s="363" t="s">
        <v>300</v>
      </c>
      <c r="H8" s="362" t="s">
        <v>326</v>
      </c>
      <c r="I8" s="362" t="s">
        <v>298</v>
      </c>
      <c r="J8" s="361" t="s">
        <v>297</v>
      </c>
      <c r="K8" s="620"/>
      <c r="L8" s="620"/>
      <c r="M8" s="620"/>
      <c r="N8" s="620"/>
      <c r="O8" s="623"/>
      <c r="P8" s="625"/>
      <c r="Q8" s="618"/>
      <c r="R8" s="360"/>
    </row>
    <row r="9" spans="1:18">
      <c r="A9" s="358"/>
      <c r="B9" s="357"/>
      <c r="C9" s="350"/>
      <c r="D9" s="356"/>
      <c r="E9" s="354"/>
      <c r="G9" s="355"/>
      <c r="L9" s="353"/>
      <c r="N9" s="354"/>
      <c r="Q9" s="353"/>
      <c r="R9" s="352"/>
    </row>
    <row r="10" spans="1:18" ht="15.9" customHeight="1">
      <c r="A10" s="351">
        <v>2012</v>
      </c>
      <c r="B10" s="350" t="s">
        <v>38</v>
      </c>
      <c r="C10" s="350"/>
      <c r="D10" s="349">
        <v>7271.3003749999998</v>
      </c>
      <c r="E10" s="346">
        <v>4422.923041</v>
      </c>
      <c r="F10" s="347">
        <v>4264.0239440000005</v>
      </c>
      <c r="G10" s="348">
        <v>4203.2804299999998</v>
      </c>
      <c r="H10" s="347">
        <v>310.75587800000005</v>
      </c>
      <c r="I10" s="347">
        <v>3615.9757200000004</v>
      </c>
      <c r="J10" s="347">
        <v>12.971058999999999</v>
      </c>
      <c r="K10" s="347">
        <v>154.73924600000001</v>
      </c>
      <c r="L10" s="346">
        <v>1883.2009240000002</v>
      </c>
      <c r="M10" s="347">
        <v>1055.0142430000001</v>
      </c>
      <c r="N10" s="346">
        <v>735.67959200000007</v>
      </c>
      <c r="O10" s="347">
        <v>41.965891000000006</v>
      </c>
      <c r="P10" s="347">
        <v>29.216529999999999</v>
      </c>
      <c r="Q10" s="346">
        <v>260.016231</v>
      </c>
      <c r="R10" s="345" t="s">
        <v>325</v>
      </c>
    </row>
    <row r="11" spans="1:18" ht="15.9" customHeight="1">
      <c r="A11" s="351"/>
      <c r="B11" s="350" t="s">
        <v>324</v>
      </c>
      <c r="C11" s="350"/>
      <c r="D11" s="349">
        <v>6633.6294820000003</v>
      </c>
      <c r="E11" s="346">
        <v>3897.5329819999997</v>
      </c>
      <c r="F11" s="347">
        <v>3757.8559310000001</v>
      </c>
      <c r="G11" s="348">
        <v>3702.7634010000002</v>
      </c>
      <c r="H11" s="347">
        <v>255.85491099999999</v>
      </c>
      <c r="I11" s="347">
        <v>3197.7220380000003</v>
      </c>
      <c r="J11" s="347">
        <v>9.4693570000000005</v>
      </c>
      <c r="K11" s="347">
        <v>135.80355</v>
      </c>
      <c r="L11" s="346">
        <v>1807.0286820000001</v>
      </c>
      <c r="M11" s="347">
        <v>980.03324299999997</v>
      </c>
      <c r="N11" s="346">
        <v>701.54320299999995</v>
      </c>
      <c r="O11" s="347">
        <v>28.240124000000002</v>
      </c>
      <c r="P11" s="347">
        <v>29.151808000000003</v>
      </c>
      <c r="Q11" s="346">
        <v>259.820562</v>
      </c>
      <c r="R11" s="345" t="s">
        <v>323</v>
      </c>
    </row>
    <row r="12" spans="1:18" ht="15.9" customHeight="1">
      <c r="A12" s="351"/>
      <c r="B12" s="350" t="s">
        <v>322</v>
      </c>
      <c r="C12" s="350"/>
      <c r="D12" s="349">
        <v>637.67089300000009</v>
      </c>
      <c r="E12" s="346">
        <v>525.39005900000006</v>
      </c>
      <c r="F12" s="347">
        <v>506.16801299999997</v>
      </c>
      <c r="G12" s="348">
        <v>500.51702899999998</v>
      </c>
      <c r="H12" s="347">
        <v>54.900966999999994</v>
      </c>
      <c r="I12" s="347">
        <v>418.25368199999997</v>
      </c>
      <c r="J12" s="347">
        <v>3.5017020000000003</v>
      </c>
      <c r="K12" s="347">
        <v>18.935696</v>
      </c>
      <c r="L12" s="346">
        <v>76.172241999999997</v>
      </c>
      <c r="M12" s="347">
        <v>74.980999999999995</v>
      </c>
      <c r="N12" s="346">
        <v>34.136389000000001</v>
      </c>
      <c r="O12" s="348">
        <v>13.725766999999999</v>
      </c>
      <c r="P12" s="347">
        <v>6.4721999999999988E-2</v>
      </c>
      <c r="Q12" s="346">
        <v>0.19566900000000001</v>
      </c>
      <c r="R12" s="345" t="s">
        <v>321</v>
      </c>
    </row>
    <row r="13" spans="1:18" ht="24" customHeight="1">
      <c r="A13" s="351">
        <v>2011</v>
      </c>
      <c r="B13" s="350" t="s">
        <v>38</v>
      </c>
      <c r="C13" s="350"/>
      <c r="D13" s="349">
        <v>7763.5296069999995</v>
      </c>
      <c r="E13" s="346">
        <v>4526.5344009999999</v>
      </c>
      <c r="F13" s="347">
        <v>4412.2447759999995</v>
      </c>
      <c r="G13" s="348">
        <v>4392.1750060000004</v>
      </c>
      <c r="H13" s="347">
        <v>376.345054</v>
      </c>
      <c r="I13" s="347">
        <v>3383.8091910000003</v>
      </c>
      <c r="J13" s="347">
        <v>3.8748229999999997</v>
      </c>
      <c r="K13" s="347">
        <v>111.26774899999999</v>
      </c>
      <c r="L13" s="346">
        <v>2163.5727930000003</v>
      </c>
      <c r="M13" s="347">
        <v>1533.581171</v>
      </c>
      <c r="N13" s="346">
        <v>997.39063099999987</v>
      </c>
      <c r="O13" s="347">
        <v>30.375737000000001</v>
      </c>
      <c r="P13" s="347">
        <v>51.911487999999999</v>
      </c>
      <c r="Q13" s="346">
        <v>228.125066</v>
      </c>
      <c r="R13" s="345" t="s">
        <v>325</v>
      </c>
    </row>
    <row r="14" spans="1:18" ht="15.9" customHeight="1">
      <c r="A14" s="351"/>
      <c r="B14" s="350" t="s">
        <v>324</v>
      </c>
      <c r="C14" s="350"/>
      <c r="D14" s="349">
        <v>7172.739947</v>
      </c>
      <c r="E14" s="346">
        <v>4032.0360289999999</v>
      </c>
      <c r="F14" s="347">
        <v>3931.8990299999996</v>
      </c>
      <c r="G14" s="348">
        <v>3916.5667530000001</v>
      </c>
      <c r="H14" s="347">
        <v>331.90078099999999</v>
      </c>
      <c r="I14" s="347">
        <v>2979.7974019999997</v>
      </c>
      <c r="J14" s="347">
        <v>0.42650399999999999</v>
      </c>
      <c r="K14" s="347">
        <v>97.462075999999996</v>
      </c>
      <c r="L14" s="346">
        <v>2117.5937300000001</v>
      </c>
      <c r="M14" s="347">
        <v>1488.859432</v>
      </c>
      <c r="N14" s="346">
        <v>948.49355099999991</v>
      </c>
      <c r="O14" s="347">
        <v>9.3226849999999999</v>
      </c>
      <c r="P14" s="347">
        <v>51.669682000000002</v>
      </c>
      <c r="Q14" s="346">
        <v>227.771456</v>
      </c>
      <c r="R14" s="345" t="s">
        <v>323</v>
      </c>
    </row>
    <row r="15" spans="1:18" ht="15.9" customHeight="1">
      <c r="A15" s="351"/>
      <c r="B15" s="350" t="s">
        <v>322</v>
      </c>
      <c r="C15" s="350"/>
      <c r="D15" s="349">
        <v>590.78966000000003</v>
      </c>
      <c r="E15" s="346">
        <v>494.49837199999996</v>
      </c>
      <c r="F15" s="347">
        <v>480.34574599999996</v>
      </c>
      <c r="G15" s="348">
        <v>475.60825300000005</v>
      </c>
      <c r="H15" s="347">
        <v>44.444273000000003</v>
      </c>
      <c r="I15" s="347">
        <v>404.01178899999996</v>
      </c>
      <c r="J15" s="347">
        <v>3.4483190000000001</v>
      </c>
      <c r="K15" s="347">
        <v>13.805673000000001</v>
      </c>
      <c r="L15" s="346">
        <v>45.979063000000004</v>
      </c>
      <c r="M15" s="347">
        <v>44.721738999999999</v>
      </c>
      <c r="N15" s="346">
        <v>48.897080000000003</v>
      </c>
      <c r="O15" s="347">
        <v>21.053052000000001</v>
      </c>
      <c r="P15" s="347">
        <v>0.24180600000000002</v>
      </c>
      <c r="Q15" s="346">
        <v>0.35361000000000004</v>
      </c>
      <c r="R15" s="345" t="s">
        <v>321</v>
      </c>
    </row>
    <row r="16" spans="1:18" ht="24" customHeight="1">
      <c r="A16" s="351">
        <v>2010</v>
      </c>
      <c r="B16" s="350" t="s">
        <v>38</v>
      </c>
      <c r="C16" s="350"/>
      <c r="D16" s="349">
        <v>6504.7981689999997</v>
      </c>
      <c r="E16" s="346">
        <v>3990.48623</v>
      </c>
      <c r="F16" s="347">
        <v>3918.3627270000002</v>
      </c>
      <c r="G16" s="348">
        <v>3884.2639770000001</v>
      </c>
      <c r="H16" s="347">
        <v>289.33900799999998</v>
      </c>
      <c r="I16" s="347">
        <v>2931.2677769999996</v>
      </c>
      <c r="J16" s="347">
        <v>3.6885659999999998</v>
      </c>
      <c r="K16" s="347">
        <v>66.519338000000005</v>
      </c>
      <c r="L16" s="346">
        <v>1811.8716129999998</v>
      </c>
      <c r="M16" s="347">
        <v>1175.1181920000001</v>
      </c>
      <c r="N16" s="346">
        <v>725.22189399999991</v>
      </c>
      <c r="O16" s="347">
        <v>34.201864</v>
      </c>
      <c r="P16" s="347">
        <v>38.322153</v>
      </c>
      <c r="Q16" s="346">
        <v>152.28686999999999</v>
      </c>
      <c r="R16" s="345" t="s">
        <v>325</v>
      </c>
    </row>
    <row r="17" spans="1:18" ht="15.9" customHeight="1">
      <c r="A17" s="351"/>
      <c r="B17" s="350" t="s">
        <v>324</v>
      </c>
      <c r="C17" s="350"/>
      <c r="D17" s="349">
        <v>6021.0314450000005</v>
      </c>
      <c r="E17" s="346">
        <v>3599.8840720000003</v>
      </c>
      <c r="F17" s="347">
        <v>3546.2592420000001</v>
      </c>
      <c r="G17" s="348">
        <v>3516.6175279999998</v>
      </c>
      <c r="H17" s="347">
        <v>257.53127000000001</v>
      </c>
      <c r="I17" s="347">
        <v>2615.6534900000001</v>
      </c>
      <c r="J17" s="347">
        <v>1.1051469999999999</v>
      </c>
      <c r="K17" s="347">
        <v>49.910949000000002</v>
      </c>
      <c r="L17" s="346">
        <v>1770.8678580000001</v>
      </c>
      <c r="M17" s="347">
        <v>1134.8427609999999</v>
      </c>
      <c r="N17" s="346">
        <v>675.08234299999992</v>
      </c>
      <c r="O17" s="348">
        <v>12.149132999999999</v>
      </c>
      <c r="P17" s="347">
        <v>38.283406999999997</v>
      </c>
      <c r="Q17" s="346">
        <v>151.68302299999999</v>
      </c>
      <c r="R17" s="345" t="s">
        <v>323</v>
      </c>
    </row>
    <row r="18" spans="1:18" ht="15.9" customHeight="1">
      <c r="A18" s="351"/>
      <c r="B18" s="350" t="s">
        <v>322</v>
      </c>
      <c r="C18" s="350"/>
      <c r="D18" s="349">
        <v>483.76672400000001</v>
      </c>
      <c r="E18" s="346">
        <v>390.60215799999997</v>
      </c>
      <c r="F18" s="347">
        <v>372.10348499999998</v>
      </c>
      <c r="G18" s="348">
        <v>367.64644900000002</v>
      </c>
      <c r="H18" s="347">
        <v>31.807738000000001</v>
      </c>
      <c r="I18" s="347">
        <v>315.61428699999999</v>
      </c>
      <c r="J18" s="347">
        <v>2.5834189999999997</v>
      </c>
      <c r="K18" s="347">
        <v>16.608388999999999</v>
      </c>
      <c r="L18" s="346">
        <v>41.003754999999998</v>
      </c>
      <c r="M18" s="347">
        <v>40.275430999999998</v>
      </c>
      <c r="N18" s="346">
        <v>50.139551000000004</v>
      </c>
      <c r="O18" s="347">
        <v>22.052731000000001</v>
      </c>
      <c r="P18" s="347">
        <v>3.8746000000000003E-2</v>
      </c>
      <c r="Q18" s="346">
        <v>0.60384700000000002</v>
      </c>
      <c r="R18" s="345" t="s">
        <v>321</v>
      </c>
    </row>
    <row r="19" spans="1:18" ht="24" customHeight="1">
      <c r="A19" s="351">
        <v>2009</v>
      </c>
      <c r="B19" s="350" t="s">
        <v>38</v>
      </c>
      <c r="C19" s="350"/>
      <c r="D19" s="349">
        <v>3167.0213130000002</v>
      </c>
      <c r="E19" s="346">
        <v>2265.272676</v>
      </c>
      <c r="F19" s="347">
        <v>2205.6857789999999</v>
      </c>
      <c r="G19" s="348">
        <v>2195.7713799999997</v>
      </c>
      <c r="H19" s="347">
        <v>166.302198</v>
      </c>
      <c r="I19" s="347">
        <v>1656.7702770000001</v>
      </c>
      <c r="J19" s="347">
        <v>2.3792530000000003</v>
      </c>
      <c r="K19" s="347">
        <v>54.580376999999999</v>
      </c>
      <c r="L19" s="346">
        <v>421.89190000000002</v>
      </c>
      <c r="M19" s="347">
        <v>190.689234</v>
      </c>
      <c r="N19" s="346">
        <v>351.48621400000002</v>
      </c>
      <c r="O19" s="347">
        <v>33.650640000000003</v>
      </c>
      <c r="P19" s="347">
        <v>44.431837000000002</v>
      </c>
      <c r="Q19" s="346">
        <v>99.497077999999988</v>
      </c>
      <c r="R19" s="345" t="s">
        <v>325</v>
      </c>
    </row>
    <row r="20" spans="1:18" ht="15.9" customHeight="1">
      <c r="A20" s="351"/>
      <c r="B20" s="350" t="s">
        <v>324</v>
      </c>
      <c r="C20" s="350"/>
      <c r="D20" s="349">
        <v>2827.3051919999998</v>
      </c>
      <c r="E20" s="346">
        <v>1981.2694299999998</v>
      </c>
      <c r="F20" s="347">
        <v>1936.084445</v>
      </c>
      <c r="G20" s="348">
        <v>1929.227629</v>
      </c>
      <c r="H20" s="347">
        <v>135.62091899999999</v>
      </c>
      <c r="I20" s="347">
        <v>1435.9677799999999</v>
      </c>
      <c r="J20" s="347">
        <v>0.207126</v>
      </c>
      <c r="K20" s="347">
        <v>40.373017999999995</v>
      </c>
      <c r="L20" s="346">
        <v>389.07839899999999</v>
      </c>
      <c r="M20" s="347">
        <v>159.34782100000001</v>
      </c>
      <c r="N20" s="346">
        <v>330.01720399999999</v>
      </c>
      <c r="O20" s="347">
        <v>22.549246</v>
      </c>
      <c r="P20" s="347">
        <v>44.394775000000003</v>
      </c>
      <c r="Q20" s="346">
        <v>98.900619999999989</v>
      </c>
      <c r="R20" s="345" t="s">
        <v>323</v>
      </c>
    </row>
    <row r="21" spans="1:18" ht="15.9" customHeight="1">
      <c r="A21" s="351"/>
      <c r="B21" s="350" t="s">
        <v>322</v>
      </c>
      <c r="C21" s="350"/>
      <c r="D21" s="349">
        <v>339.71612300000004</v>
      </c>
      <c r="E21" s="346">
        <v>284.00324999999998</v>
      </c>
      <c r="F21" s="347">
        <v>269.601336</v>
      </c>
      <c r="G21" s="348">
        <v>266.54375099999999</v>
      </c>
      <c r="H21" s="347">
        <v>30.681279999999997</v>
      </c>
      <c r="I21" s="347">
        <v>220.80249700000002</v>
      </c>
      <c r="J21" s="347">
        <v>2.1721270000000001</v>
      </c>
      <c r="K21" s="347">
        <v>14.207361000000001</v>
      </c>
      <c r="L21" s="346">
        <v>32.813502999999997</v>
      </c>
      <c r="M21" s="347">
        <v>31.341414</v>
      </c>
      <c r="N21" s="346">
        <v>21.469011000000002</v>
      </c>
      <c r="O21" s="347">
        <v>11.101391</v>
      </c>
      <c r="P21" s="347">
        <v>3.7061999999999998E-2</v>
      </c>
      <c r="Q21" s="346">
        <v>0.59646199999999994</v>
      </c>
      <c r="R21" s="345" t="s">
        <v>321</v>
      </c>
    </row>
    <row r="22" spans="1:18" ht="24" customHeight="1">
      <c r="A22" s="351">
        <v>2008</v>
      </c>
      <c r="B22" s="350" t="s">
        <v>38</v>
      </c>
      <c r="C22" s="350"/>
      <c r="D22" s="349">
        <v>4463.3092029999998</v>
      </c>
      <c r="E22" s="346">
        <v>3141.5022949999998</v>
      </c>
      <c r="F22" s="347">
        <v>3058.9807940000001</v>
      </c>
      <c r="G22" s="348">
        <v>3012.5573159999999</v>
      </c>
      <c r="H22" s="347">
        <v>241.73051100000001</v>
      </c>
      <c r="I22" s="347">
        <v>2392.1561820000002</v>
      </c>
      <c r="J22" s="347">
        <v>12.474446</v>
      </c>
      <c r="K22" s="347">
        <v>77.264126000000005</v>
      </c>
      <c r="L22" s="346">
        <v>729.90747900000008</v>
      </c>
      <c r="M22" s="347">
        <v>373.12017900000001</v>
      </c>
      <c r="N22" s="346">
        <v>455.50062300000002</v>
      </c>
      <c r="O22" s="347">
        <v>95.520066</v>
      </c>
      <c r="P22" s="347">
        <v>86.981232000000006</v>
      </c>
      <c r="Q22" s="346">
        <v>128.076911</v>
      </c>
      <c r="R22" s="345" t="s">
        <v>325</v>
      </c>
    </row>
    <row r="23" spans="1:18" ht="15.9" customHeight="1">
      <c r="A23" s="351"/>
      <c r="B23" s="350" t="s">
        <v>324</v>
      </c>
      <c r="C23" s="350"/>
      <c r="D23" s="349">
        <v>4048.7690830000001</v>
      </c>
      <c r="E23" s="346">
        <v>2811.233737</v>
      </c>
      <c r="F23" s="347">
        <v>2745.1252730000001</v>
      </c>
      <c r="G23" s="348">
        <v>2702.4820099999997</v>
      </c>
      <c r="H23" s="347">
        <v>205.65153799999999</v>
      </c>
      <c r="I23" s="347">
        <v>2136.9478089999998</v>
      </c>
      <c r="J23" s="347">
        <v>10.089360000000001</v>
      </c>
      <c r="K23" s="347">
        <v>61.456737999999994</v>
      </c>
      <c r="L23" s="346">
        <v>685.295705</v>
      </c>
      <c r="M23" s="347">
        <v>330.52188299999995</v>
      </c>
      <c r="N23" s="346">
        <v>418.725663</v>
      </c>
      <c r="O23" s="347">
        <v>90.203982999999994</v>
      </c>
      <c r="P23" s="347">
        <v>86.921349000000006</v>
      </c>
      <c r="Q23" s="346">
        <v>127.27837099999999</v>
      </c>
      <c r="R23" s="345" t="s">
        <v>323</v>
      </c>
    </row>
    <row r="24" spans="1:18" ht="15.9" customHeight="1">
      <c r="A24" s="351"/>
      <c r="B24" s="350" t="s">
        <v>322</v>
      </c>
      <c r="C24" s="350"/>
      <c r="D24" s="349">
        <v>414.54012</v>
      </c>
      <c r="E24" s="346">
        <v>330.26856800000002</v>
      </c>
      <c r="F24" s="347">
        <v>313.85552899999999</v>
      </c>
      <c r="G24" s="348">
        <v>310.075311</v>
      </c>
      <c r="H24" s="347">
        <v>36.078974000000002</v>
      </c>
      <c r="I24" s="347">
        <v>255.20837400000002</v>
      </c>
      <c r="J24" s="347">
        <v>2.3850889999999998</v>
      </c>
      <c r="K24" s="347">
        <v>15.80739</v>
      </c>
      <c r="L24" s="346">
        <v>44.611779000000006</v>
      </c>
      <c r="M24" s="347">
        <v>42.598298</v>
      </c>
      <c r="N24" s="346">
        <v>36.774965000000002</v>
      </c>
      <c r="O24" s="347">
        <v>5.3160829999999999</v>
      </c>
      <c r="P24" s="347">
        <v>5.9883000000000006E-2</v>
      </c>
      <c r="Q24" s="346">
        <v>0.79854100000000006</v>
      </c>
      <c r="R24" s="345" t="s">
        <v>321</v>
      </c>
    </row>
    <row r="25" spans="1:18" ht="24" customHeight="1">
      <c r="A25" s="351">
        <v>2007</v>
      </c>
      <c r="B25" s="350" t="s">
        <v>38</v>
      </c>
      <c r="C25" s="350"/>
      <c r="D25" s="349">
        <v>2817.1883760000001</v>
      </c>
      <c r="E25" s="346">
        <v>1847.2685739999999</v>
      </c>
      <c r="F25" s="347">
        <v>1773.074351</v>
      </c>
      <c r="G25" s="348">
        <v>1760.136888</v>
      </c>
      <c r="H25" s="347">
        <v>160.97463500000001</v>
      </c>
      <c r="I25" s="347">
        <v>1386.0407499999999</v>
      </c>
      <c r="J25" s="347">
        <v>5.5393239999999997</v>
      </c>
      <c r="K25" s="347">
        <v>69.333506999999997</v>
      </c>
      <c r="L25" s="346">
        <v>476.37298100000004</v>
      </c>
      <c r="M25" s="347">
        <v>243.40356299999999</v>
      </c>
      <c r="N25" s="346">
        <v>275.44060200000001</v>
      </c>
      <c r="O25" s="347">
        <v>53.980086</v>
      </c>
      <c r="P25" s="347">
        <v>30.367412000000002</v>
      </c>
      <c r="Q25" s="346">
        <v>66.366412999999994</v>
      </c>
      <c r="R25" s="345" t="s">
        <v>325</v>
      </c>
    </row>
    <row r="26" spans="1:18" ht="15.9" customHeight="1">
      <c r="A26" s="351"/>
      <c r="B26" s="350" t="s">
        <v>324</v>
      </c>
      <c r="C26" s="350"/>
      <c r="D26" s="349">
        <v>2451.3525629999999</v>
      </c>
      <c r="E26" s="346">
        <v>1547.236551</v>
      </c>
      <c r="F26" s="347">
        <v>1490.1109469999999</v>
      </c>
      <c r="G26" s="348">
        <v>1480.853609</v>
      </c>
      <c r="H26" s="347">
        <v>128.66998900000002</v>
      </c>
      <c r="I26" s="347">
        <v>1157.612558</v>
      </c>
      <c r="J26" s="347">
        <v>3.9681899999999999</v>
      </c>
      <c r="K26" s="347">
        <v>52.443383999999995</v>
      </c>
      <c r="L26" s="346">
        <v>441.86842300000001</v>
      </c>
      <c r="M26" s="347">
        <v>210.73165700000001</v>
      </c>
      <c r="N26" s="346">
        <v>245.244227</v>
      </c>
      <c r="O26" s="347">
        <v>47.359891000000005</v>
      </c>
      <c r="P26" s="347">
        <v>30.226200000000002</v>
      </c>
      <c r="Q26" s="346">
        <v>66.194774999999993</v>
      </c>
      <c r="R26" s="345" t="s">
        <v>323</v>
      </c>
    </row>
    <row r="27" spans="1:18" ht="15.9" customHeight="1">
      <c r="A27" s="351"/>
      <c r="B27" s="350" t="s">
        <v>322</v>
      </c>
      <c r="C27" s="350"/>
      <c r="D27" s="349">
        <v>365.83581300000003</v>
      </c>
      <c r="E27" s="346">
        <v>300.03203000000002</v>
      </c>
      <c r="F27" s="347">
        <v>282.96340900000001</v>
      </c>
      <c r="G27" s="348">
        <v>279.28328299999998</v>
      </c>
      <c r="H27" s="347">
        <v>32.304647000000003</v>
      </c>
      <c r="I27" s="347">
        <v>228.42819299999999</v>
      </c>
      <c r="J27" s="347">
        <v>1.571134</v>
      </c>
      <c r="K27" s="347">
        <v>16.890124</v>
      </c>
      <c r="L27" s="346">
        <v>34.504561000000002</v>
      </c>
      <c r="M27" s="347">
        <v>32.671908000000002</v>
      </c>
      <c r="N27" s="346">
        <v>30.196376000000001</v>
      </c>
      <c r="O27" s="347">
        <v>6.6201949999999998</v>
      </c>
      <c r="P27" s="347">
        <v>0.14121300000000001</v>
      </c>
      <c r="Q27" s="346">
        <v>0.17163800000000001</v>
      </c>
      <c r="R27" s="345" t="s">
        <v>321</v>
      </c>
    </row>
    <row r="28" spans="1:18" ht="24" customHeight="1">
      <c r="A28" s="351">
        <v>2006</v>
      </c>
      <c r="B28" s="350" t="s">
        <v>38</v>
      </c>
      <c r="C28" s="350"/>
      <c r="D28" s="349">
        <v>1843.2441170000002</v>
      </c>
      <c r="E28" s="346">
        <v>1150.931092</v>
      </c>
      <c r="F28" s="347">
        <v>1081.445727</v>
      </c>
      <c r="G28" s="348">
        <v>1078.4497779999999</v>
      </c>
      <c r="H28" s="347">
        <v>62.001168</v>
      </c>
      <c r="I28" s="347">
        <v>881.064165</v>
      </c>
      <c r="J28" s="347">
        <v>1.1316679999999999</v>
      </c>
      <c r="K28" s="347">
        <v>64.571641999999997</v>
      </c>
      <c r="L28" s="346">
        <v>371.16241499999995</v>
      </c>
      <c r="M28" s="347">
        <v>110.82217999999999</v>
      </c>
      <c r="N28" s="346">
        <v>101.82389400000001</v>
      </c>
      <c r="O28" s="347">
        <v>18.978754000000002</v>
      </c>
      <c r="P28" s="347">
        <v>24.344657999999999</v>
      </c>
      <c r="Q28" s="346">
        <v>32.400255999999999</v>
      </c>
      <c r="R28" s="345" t="s">
        <v>325</v>
      </c>
    </row>
    <row r="29" spans="1:18" ht="15.9" customHeight="1">
      <c r="A29" s="351"/>
      <c r="B29" s="350" t="s">
        <v>324</v>
      </c>
      <c r="C29" s="350"/>
      <c r="D29" s="349">
        <v>1550.7494879999999</v>
      </c>
      <c r="E29" s="346">
        <v>917.4872610000001</v>
      </c>
      <c r="F29" s="347">
        <v>866.74128300000007</v>
      </c>
      <c r="G29" s="348">
        <v>865.34320600000001</v>
      </c>
      <c r="H29" s="347">
        <v>36.638608999999995</v>
      </c>
      <c r="I29" s="347">
        <v>708.66085699999996</v>
      </c>
      <c r="J29" s="347">
        <v>7.3808000000000012E-2</v>
      </c>
      <c r="K29" s="347">
        <v>47.002764999999997</v>
      </c>
      <c r="L29" s="346">
        <v>338.26496399999996</v>
      </c>
      <c r="M29" s="347">
        <v>78.818671000000009</v>
      </c>
      <c r="N29" s="346">
        <v>75.669091000000009</v>
      </c>
      <c r="O29" s="347">
        <v>11.018154000000001</v>
      </c>
      <c r="P29" s="347">
        <v>24.304612000000002</v>
      </c>
      <c r="Q29" s="346">
        <v>32.293157999999998</v>
      </c>
      <c r="R29" s="345" t="s">
        <v>323</v>
      </c>
    </row>
    <row r="30" spans="1:18" ht="15.9" customHeight="1">
      <c r="A30" s="351"/>
      <c r="B30" s="350" t="s">
        <v>322</v>
      </c>
      <c r="C30" s="350"/>
      <c r="D30" s="349">
        <v>292.49462900000003</v>
      </c>
      <c r="E30" s="346">
        <v>233.44383400000001</v>
      </c>
      <c r="F30" s="347">
        <v>214.70444800000001</v>
      </c>
      <c r="G30" s="348">
        <v>213.10657800000001</v>
      </c>
      <c r="H30" s="347">
        <v>25.362562999999998</v>
      </c>
      <c r="I30" s="347">
        <v>172.40330900000001</v>
      </c>
      <c r="J30" s="347">
        <v>1.057858</v>
      </c>
      <c r="K30" s="347">
        <v>17.568877000000001</v>
      </c>
      <c r="L30" s="346">
        <v>32.897452999999999</v>
      </c>
      <c r="M30" s="347">
        <v>32.003509999999999</v>
      </c>
      <c r="N30" s="346">
        <v>26.154803000000001</v>
      </c>
      <c r="O30" s="347">
        <v>7.9606000000000003</v>
      </c>
      <c r="P30" s="347">
        <v>4.0046999999999999E-2</v>
      </c>
      <c r="Q30" s="346">
        <v>0.107095</v>
      </c>
      <c r="R30" s="345" t="s">
        <v>321</v>
      </c>
    </row>
    <row r="31" spans="1:18" ht="24" customHeight="1">
      <c r="A31" s="351">
        <v>2005</v>
      </c>
      <c r="B31" s="350" t="s">
        <v>38</v>
      </c>
      <c r="C31" s="350"/>
      <c r="D31" s="349">
        <v>1655.1113950000001</v>
      </c>
      <c r="E31" s="346">
        <v>1081.602691</v>
      </c>
      <c r="F31" s="347">
        <v>1025.1930090000001</v>
      </c>
      <c r="G31" s="348">
        <v>1022.473881</v>
      </c>
      <c r="H31" s="347">
        <v>55.172542999999997</v>
      </c>
      <c r="I31" s="347">
        <v>899.623378</v>
      </c>
      <c r="J31" s="347">
        <v>0.984209</v>
      </c>
      <c r="K31" s="347">
        <v>52.184423000000002</v>
      </c>
      <c r="L31" s="346">
        <v>225.44637299999999</v>
      </c>
      <c r="M31" s="347">
        <v>104.66006900000001</v>
      </c>
      <c r="N31" s="346">
        <v>155.03049300000004</v>
      </c>
      <c r="O31" s="347">
        <v>66.539945000000003</v>
      </c>
      <c r="P31" s="347">
        <v>16.198978</v>
      </c>
      <c r="Q31" s="346">
        <v>18.79928</v>
      </c>
      <c r="R31" s="345" t="s">
        <v>325</v>
      </c>
    </row>
    <row r="32" spans="1:18" ht="15.9" customHeight="1">
      <c r="A32" s="351"/>
      <c r="B32" s="350" t="s">
        <v>324</v>
      </c>
      <c r="C32" s="350"/>
      <c r="D32" s="349">
        <v>1427.4062710000001</v>
      </c>
      <c r="E32" s="346">
        <v>908.79059699999993</v>
      </c>
      <c r="F32" s="347">
        <v>870.11853700000006</v>
      </c>
      <c r="G32" s="348">
        <v>869.11565800000005</v>
      </c>
      <c r="H32" s="347">
        <v>36.636628999999999</v>
      </c>
      <c r="I32" s="347">
        <v>776.81526100000008</v>
      </c>
      <c r="J32" s="347">
        <v>2.0379000000000001E-2</v>
      </c>
      <c r="K32" s="347">
        <v>35.428451000000003</v>
      </c>
      <c r="L32" s="346">
        <v>199.79267000000002</v>
      </c>
      <c r="M32" s="347">
        <v>79.817691000000011</v>
      </c>
      <c r="N32" s="346">
        <v>126.37066200000001</v>
      </c>
      <c r="O32" s="347">
        <v>55.442466000000003</v>
      </c>
      <c r="P32" s="347">
        <v>16.105805</v>
      </c>
      <c r="Q32" s="346">
        <v>18.189836</v>
      </c>
      <c r="R32" s="345" t="s">
        <v>323</v>
      </c>
    </row>
    <row r="33" spans="1:18" ht="15.9" customHeight="1">
      <c r="A33" s="351"/>
      <c r="B33" s="350" t="s">
        <v>322</v>
      </c>
      <c r="C33" s="350"/>
      <c r="D33" s="349">
        <v>227.70512400000001</v>
      </c>
      <c r="E33" s="346">
        <v>172.81210200000001</v>
      </c>
      <c r="F33" s="347">
        <v>155.074479</v>
      </c>
      <c r="G33" s="348">
        <v>153.35823000000002</v>
      </c>
      <c r="H33" s="347">
        <v>18.535916</v>
      </c>
      <c r="I33" s="347">
        <v>122.80812</v>
      </c>
      <c r="J33" s="347">
        <v>0.96383000000000008</v>
      </c>
      <c r="K33" s="347">
        <v>16.755973000000001</v>
      </c>
      <c r="L33" s="346">
        <v>25.653703</v>
      </c>
      <c r="M33" s="347">
        <v>24.842379000000001</v>
      </c>
      <c r="N33" s="346">
        <v>28.659832000000002</v>
      </c>
      <c r="O33" s="347">
        <v>11.097479</v>
      </c>
      <c r="P33" s="347">
        <v>9.3173000000000006E-2</v>
      </c>
      <c r="Q33" s="346">
        <v>0.60944299999999996</v>
      </c>
      <c r="R33" s="345" t="s">
        <v>321</v>
      </c>
    </row>
    <row r="34" spans="1:18" ht="24" customHeight="1">
      <c r="A34" s="351">
        <v>2004</v>
      </c>
      <c r="B34" s="350" t="s">
        <v>38</v>
      </c>
      <c r="C34" s="350"/>
      <c r="D34" s="349">
        <v>1553.5148489999999</v>
      </c>
      <c r="E34" s="346">
        <v>977.87526500000001</v>
      </c>
      <c r="F34" s="347">
        <v>922.12844200000006</v>
      </c>
      <c r="G34" s="348">
        <v>916.78866000000005</v>
      </c>
      <c r="H34" s="347">
        <v>48.432699999999997</v>
      </c>
      <c r="I34" s="347">
        <v>836.06617900000003</v>
      </c>
      <c r="J34" s="347">
        <v>1.828414</v>
      </c>
      <c r="K34" s="347">
        <v>50.121447999999994</v>
      </c>
      <c r="L34" s="346">
        <v>207.045366</v>
      </c>
      <c r="M34" s="347">
        <v>97.039912999999999</v>
      </c>
      <c r="N34" s="346">
        <v>140.66130799999999</v>
      </c>
      <c r="O34" s="347">
        <v>41.437556999999998</v>
      </c>
      <c r="P34" s="347">
        <v>17.021419000000002</v>
      </c>
      <c r="Q34" s="346">
        <v>10.553834999999999</v>
      </c>
      <c r="R34" s="345" t="s">
        <v>325</v>
      </c>
    </row>
    <row r="35" spans="1:18" ht="15.9" customHeight="1">
      <c r="A35" s="351"/>
      <c r="B35" s="350" t="s">
        <v>324</v>
      </c>
      <c r="C35" s="350"/>
      <c r="D35" s="349">
        <v>1359.2161410000001</v>
      </c>
      <c r="E35" s="346">
        <v>833.11713100000009</v>
      </c>
      <c r="F35" s="347">
        <v>799.25734799999998</v>
      </c>
      <c r="G35" s="348">
        <v>796.14516099999992</v>
      </c>
      <c r="H35" s="347">
        <v>31.136495999999998</v>
      </c>
      <c r="I35" s="347">
        <v>743.63205299999993</v>
      </c>
      <c r="J35" s="347">
        <v>0.356132</v>
      </c>
      <c r="K35" s="347">
        <v>30.386185000000001</v>
      </c>
      <c r="L35" s="346">
        <v>175.91874200000001</v>
      </c>
      <c r="M35" s="347">
        <v>66.861080999999999</v>
      </c>
      <c r="N35" s="346">
        <v>123.45105799999999</v>
      </c>
      <c r="O35" s="347">
        <v>34.945326999999999</v>
      </c>
      <c r="P35" s="347">
        <v>16.949604999999998</v>
      </c>
      <c r="Q35" s="346">
        <v>9.3501380000000012</v>
      </c>
      <c r="R35" s="345" t="s">
        <v>323</v>
      </c>
    </row>
    <row r="36" spans="1:18" ht="15.9" customHeight="1">
      <c r="A36" s="351"/>
      <c r="B36" s="350" t="s">
        <v>322</v>
      </c>
      <c r="C36" s="350"/>
      <c r="D36" s="349">
        <v>194.298708</v>
      </c>
      <c r="E36" s="346">
        <v>144.758138</v>
      </c>
      <c r="F36" s="347">
        <v>122.871099</v>
      </c>
      <c r="G36" s="348">
        <v>120.643503</v>
      </c>
      <c r="H36" s="347">
        <v>17.296203000000002</v>
      </c>
      <c r="I36" s="347">
        <v>92.43413000000001</v>
      </c>
      <c r="J36" s="347">
        <v>1.4722819999999999</v>
      </c>
      <c r="K36" s="347">
        <v>19.735261999999999</v>
      </c>
      <c r="L36" s="346">
        <v>31.126628</v>
      </c>
      <c r="M36" s="347">
        <v>30.178834999999999</v>
      </c>
      <c r="N36" s="346">
        <v>17.210252000000001</v>
      </c>
      <c r="O36" s="347">
        <v>6.4922309999999994</v>
      </c>
      <c r="P36" s="347">
        <v>7.1815000000000004E-2</v>
      </c>
      <c r="Q36" s="346">
        <v>1.2036969999999998</v>
      </c>
      <c r="R36" s="345" t="s">
        <v>321</v>
      </c>
    </row>
    <row r="37" spans="1:18" ht="24" customHeight="1">
      <c r="A37" s="351">
        <v>2003</v>
      </c>
      <c r="B37" s="350" t="s">
        <v>38</v>
      </c>
      <c r="C37" s="350"/>
      <c r="D37" s="349">
        <v>1305.7327399999999</v>
      </c>
      <c r="E37" s="346">
        <v>889.52274799999998</v>
      </c>
      <c r="F37" s="347">
        <v>837.55670499999997</v>
      </c>
      <c r="G37" s="348">
        <v>833.67873499999996</v>
      </c>
      <c r="H37" s="347">
        <v>37.283040999999997</v>
      </c>
      <c r="I37" s="347">
        <v>779.53724199999999</v>
      </c>
      <c r="J37" s="347">
        <v>2.0193780000000001</v>
      </c>
      <c r="K37" s="347">
        <v>47.477150000000002</v>
      </c>
      <c r="L37" s="346">
        <v>192.575637</v>
      </c>
      <c r="M37" s="347">
        <v>83.168345000000002</v>
      </c>
      <c r="N37" s="346">
        <v>68.338487000000001</v>
      </c>
      <c r="O37" s="347">
        <v>17.364973999999997</v>
      </c>
      <c r="P37" s="347">
        <v>5.5754099999999998</v>
      </c>
      <c r="Q37" s="346">
        <v>7.8462899999999998</v>
      </c>
      <c r="R37" s="345" t="s">
        <v>325</v>
      </c>
    </row>
    <row r="38" spans="1:18" ht="15.9" customHeight="1">
      <c r="A38" s="351"/>
      <c r="B38" s="350" t="s">
        <v>324</v>
      </c>
      <c r="C38" s="350"/>
      <c r="D38" s="349">
        <v>1140.1861119999999</v>
      </c>
      <c r="E38" s="346">
        <v>779.29416600000002</v>
      </c>
      <c r="F38" s="347">
        <v>747.9014719999999</v>
      </c>
      <c r="G38" s="348">
        <v>746.69506899999999</v>
      </c>
      <c r="H38" s="347">
        <v>24.693909999999999</v>
      </c>
      <c r="I38" s="347">
        <v>713.79914399999996</v>
      </c>
      <c r="J38" s="347">
        <v>0.43137200000000003</v>
      </c>
      <c r="K38" s="347">
        <v>26.959666000000002</v>
      </c>
      <c r="L38" s="346">
        <v>151.85340500000001</v>
      </c>
      <c r="M38" s="347">
        <v>42.868107000000002</v>
      </c>
      <c r="N38" s="346">
        <v>54.490008000000003</v>
      </c>
      <c r="O38" s="347">
        <v>13.519654000000001</v>
      </c>
      <c r="P38" s="347">
        <v>5.4646520000000001</v>
      </c>
      <c r="Q38" s="346">
        <v>7.1204099999999997</v>
      </c>
      <c r="R38" s="345" t="s">
        <v>323</v>
      </c>
    </row>
    <row r="39" spans="1:18" ht="15.9" customHeight="1">
      <c r="A39" s="351"/>
      <c r="B39" s="350" t="s">
        <v>322</v>
      </c>
      <c r="C39" s="350"/>
      <c r="D39" s="349">
        <v>165.546628</v>
      </c>
      <c r="E39" s="346">
        <v>110.228583</v>
      </c>
      <c r="F39" s="347">
        <v>89.655235000000005</v>
      </c>
      <c r="G39" s="348">
        <v>86.983665999999999</v>
      </c>
      <c r="H39" s="347">
        <v>12.589133</v>
      </c>
      <c r="I39" s="347">
        <v>65.738096999999996</v>
      </c>
      <c r="J39" s="347">
        <v>1.5880080000000001</v>
      </c>
      <c r="K39" s="347">
        <v>20.517485000000001</v>
      </c>
      <c r="L39" s="346">
        <v>40.722231000000001</v>
      </c>
      <c r="M39" s="347">
        <v>40.300238</v>
      </c>
      <c r="N39" s="346">
        <v>13.848477999999998</v>
      </c>
      <c r="O39" s="347">
        <v>3.8453200000000001</v>
      </c>
      <c r="P39" s="347">
        <v>0.110759</v>
      </c>
      <c r="Q39" s="346">
        <v>0.72587900000000005</v>
      </c>
      <c r="R39" s="345" t="s">
        <v>321</v>
      </c>
    </row>
    <row r="40" spans="1:18" ht="24" customHeight="1">
      <c r="A40" s="351">
        <v>2002</v>
      </c>
      <c r="B40" s="350" t="s">
        <v>38</v>
      </c>
      <c r="C40" s="350"/>
      <c r="D40" s="349">
        <v>950.60032999999999</v>
      </c>
      <c r="E40" s="346">
        <v>698.21922699999993</v>
      </c>
      <c r="F40" s="347">
        <v>656.52303300000005</v>
      </c>
      <c r="G40" s="348">
        <v>652.63075100000003</v>
      </c>
      <c r="H40" s="347">
        <v>39.732148000000002</v>
      </c>
      <c r="I40" s="347">
        <v>562.43366299999991</v>
      </c>
      <c r="J40" s="347">
        <v>2.2824800000000001</v>
      </c>
      <c r="K40" s="347">
        <v>38.036360999999999</v>
      </c>
      <c r="L40" s="346">
        <v>120.9766</v>
      </c>
      <c r="M40" s="347">
        <v>83.008505</v>
      </c>
      <c r="N40" s="346">
        <v>50.061782999999998</v>
      </c>
      <c r="O40" s="347">
        <v>7.6841200000000001</v>
      </c>
      <c r="P40" s="347">
        <v>8.1338200000000001</v>
      </c>
      <c r="Q40" s="346">
        <v>3.0340390000000004</v>
      </c>
      <c r="R40" s="345" t="s">
        <v>325</v>
      </c>
    </row>
    <row r="41" spans="1:18" ht="15.9" customHeight="1">
      <c r="A41" s="351"/>
      <c r="B41" s="350" t="s">
        <v>324</v>
      </c>
      <c r="C41" s="350"/>
      <c r="D41" s="349">
        <v>809.582491</v>
      </c>
      <c r="E41" s="346">
        <v>615.84103500000003</v>
      </c>
      <c r="F41" s="347">
        <v>590.03668600000003</v>
      </c>
      <c r="G41" s="348">
        <v>587.29189699999995</v>
      </c>
      <c r="H41" s="347">
        <v>31.242923999999999</v>
      </c>
      <c r="I41" s="347">
        <v>512.856675</v>
      </c>
      <c r="J41" s="347">
        <v>1.374204</v>
      </c>
      <c r="K41" s="347">
        <v>22.559990000000003</v>
      </c>
      <c r="L41" s="346">
        <v>76.500596000000002</v>
      </c>
      <c r="M41" s="347">
        <v>38.928809999999999</v>
      </c>
      <c r="N41" s="346">
        <v>36.306700999999997</v>
      </c>
      <c r="O41" s="347">
        <v>2.4706239999999999</v>
      </c>
      <c r="P41" s="347">
        <v>7.9442370000000002</v>
      </c>
      <c r="Q41" s="346">
        <v>2.6690880000000003</v>
      </c>
      <c r="R41" s="345" t="s">
        <v>323</v>
      </c>
    </row>
    <row r="42" spans="1:18" ht="15.9" customHeight="1">
      <c r="A42" s="351"/>
      <c r="B42" s="350" t="s">
        <v>322</v>
      </c>
      <c r="C42" s="350"/>
      <c r="D42" s="349">
        <v>141.01783900000001</v>
      </c>
      <c r="E42" s="346">
        <v>82.378191999999999</v>
      </c>
      <c r="F42" s="347">
        <v>66.486346999999995</v>
      </c>
      <c r="G42" s="348">
        <v>65.338853999999998</v>
      </c>
      <c r="H42" s="347">
        <v>8.4892240000000001</v>
      </c>
      <c r="I42" s="347">
        <v>49.576988</v>
      </c>
      <c r="J42" s="347">
        <v>0.90827599999999997</v>
      </c>
      <c r="K42" s="347">
        <v>15.476370999999999</v>
      </c>
      <c r="L42" s="346">
        <v>44.476004000000003</v>
      </c>
      <c r="M42" s="347">
        <v>44.079695000000001</v>
      </c>
      <c r="N42" s="346">
        <v>13.755082</v>
      </c>
      <c r="O42" s="347">
        <v>5.2134960000000001</v>
      </c>
      <c r="P42" s="347">
        <v>0.189583</v>
      </c>
      <c r="Q42" s="346">
        <v>0.36495100000000003</v>
      </c>
      <c r="R42" s="345" t="s">
        <v>321</v>
      </c>
    </row>
    <row r="43" spans="1:18" ht="24" customHeight="1">
      <c r="A43" s="351">
        <v>2001</v>
      </c>
      <c r="B43" s="350" t="s">
        <v>38</v>
      </c>
      <c r="C43" s="350"/>
      <c r="D43" s="349">
        <v>990.20494599999995</v>
      </c>
      <c r="E43" s="346">
        <v>677.388417</v>
      </c>
      <c r="F43" s="347">
        <v>646.12665200000004</v>
      </c>
      <c r="G43" s="348">
        <v>643.10877800000003</v>
      </c>
      <c r="H43" s="347">
        <v>54.792096000000001</v>
      </c>
      <c r="I43" s="347">
        <v>526.08649200000002</v>
      </c>
      <c r="J43" s="347">
        <v>0.67091400000000001</v>
      </c>
      <c r="K43" s="347">
        <v>29.327596</v>
      </c>
      <c r="L43" s="346">
        <v>152.682751</v>
      </c>
      <c r="M43" s="347">
        <v>112.016965</v>
      </c>
      <c r="N43" s="346">
        <v>93.541168999999996</v>
      </c>
      <c r="O43" s="347">
        <v>10.709553</v>
      </c>
      <c r="P43" s="347">
        <v>11.769870000000001</v>
      </c>
      <c r="Q43" s="346">
        <v>2.7606610000000003</v>
      </c>
      <c r="R43" s="345" t="s">
        <v>325</v>
      </c>
    </row>
    <row r="44" spans="1:18" ht="15.9" customHeight="1">
      <c r="A44" s="351"/>
      <c r="B44" s="350" t="s">
        <v>324</v>
      </c>
      <c r="C44" s="350"/>
      <c r="D44" s="349">
        <v>828.67700600000001</v>
      </c>
      <c r="E44" s="346">
        <v>574.26586100000009</v>
      </c>
      <c r="F44" s="347">
        <v>556.361268</v>
      </c>
      <c r="G44" s="348">
        <v>554.24165099999993</v>
      </c>
      <c r="H44" s="347">
        <v>45.364955999999999</v>
      </c>
      <c r="I44" s="347">
        <v>451.591047</v>
      </c>
      <c r="J44" s="347">
        <v>1.8668000000000001E-2</v>
      </c>
      <c r="K44" s="347">
        <v>16.395264999999998</v>
      </c>
      <c r="L44" s="346">
        <v>108.91623200000001</v>
      </c>
      <c r="M44" s="347">
        <v>68.504986000000002</v>
      </c>
      <c r="N44" s="346">
        <v>79.382606999999993</v>
      </c>
      <c r="O44" s="347">
        <v>2.8997550000000003</v>
      </c>
      <c r="P44" s="347">
        <v>11.651871</v>
      </c>
      <c r="Q44" s="346">
        <v>2.2931539999999999</v>
      </c>
      <c r="R44" s="345" t="s">
        <v>323</v>
      </c>
    </row>
    <row r="45" spans="1:18" ht="15.9" customHeight="1">
      <c r="A45" s="351"/>
      <c r="B45" s="350" t="s">
        <v>322</v>
      </c>
      <c r="C45" s="350"/>
      <c r="D45" s="349">
        <v>161.52794</v>
      </c>
      <c r="E45" s="346">
        <v>103.122556</v>
      </c>
      <c r="F45" s="347">
        <v>89.765384000000012</v>
      </c>
      <c r="G45" s="348">
        <v>88.867126999999996</v>
      </c>
      <c r="H45" s="347">
        <v>9.4271399999999996</v>
      </c>
      <c r="I45" s="347">
        <v>74.495445000000004</v>
      </c>
      <c r="J45" s="347">
        <v>0.65224599999999999</v>
      </c>
      <c r="K45" s="347">
        <v>12.932331</v>
      </c>
      <c r="L45" s="346">
        <v>43.766519000000002</v>
      </c>
      <c r="M45" s="347">
        <v>43.511978999999997</v>
      </c>
      <c r="N45" s="346">
        <v>14.158561999999998</v>
      </c>
      <c r="O45" s="347">
        <v>7.8097979999999998</v>
      </c>
      <c r="P45" s="347">
        <v>0.11799899999999999</v>
      </c>
      <c r="Q45" s="346">
        <v>0.46750700000000001</v>
      </c>
      <c r="R45" s="345" t="s">
        <v>321</v>
      </c>
    </row>
    <row r="46" spans="1:18" ht="24" customHeight="1">
      <c r="A46" s="351">
        <v>2000</v>
      </c>
      <c r="B46" s="350" t="s">
        <v>38</v>
      </c>
      <c r="C46" s="350"/>
      <c r="D46" s="349">
        <v>869.35733700000003</v>
      </c>
      <c r="E46" s="346">
        <v>681.64581499999997</v>
      </c>
      <c r="F46" s="347">
        <v>647.58474100000001</v>
      </c>
      <c r="G46" s="348">
        <v>645.96577600000001</v>
      </c>
      <c r="H46" s="347">
        <v>34.056477000000001</v>
      </c>
      <c r="I46" s="347">
        <v>561.26627199999996</v>
      </c>
      <c r="J46" s="347">
        <v>0.81057199999999996</v>
      </c>
      <c r="K46" s="347">
        <v>33.653610999999998</v>
      </c>
      <c r="L46" s="346">
        <v>122.082516</v>
      </c>
      <c r="M46" s="347">
        <v>118.581405</v>
      </c>
      <c r="N46" s="346">
        <v>40.155146000000002</v>
      </c>
      <c r="O46" s="347">
        <v>5.89642</v>
      </c>
      <c r="P46" s="347">
        <v>2.781463</v>
      </c>
      <c r="Q46" s="346">
        <v>0.72792600000000007</v>
      </c>
      <c r="R46" s="345" t="s">
        <v>325</v>
      </c>
    </row>
    <row r="47" spans="1:18" ht="15.9" customHeight="1">
      <c r="A47" s="351"/>
      <c r="B47" s="350" t="s">
        <v>324</v>
      </c>
      <c r="C47" s="350"/>
      <c r="D47" s="349">
        <v>705.24963600000001</v>
      </c>
      <c r="E47" s="346">
        <v>563.54367000000002</v>
      </c>
      <c r="F47" s="347">
        <v>549.58686399999999</v>
      </c>
      <c r="G47" s="348">
        <v>548.87066400000003</v>
      </c>
      <c r="H47" s="347">
        <v>30.054392</v>
      </c>
      <c r="I47" s="347">
        <v>473.21227000000005</v>
      </c>
      <c r="J47" s="347">
        <v>8.1340000000000006E-3</v>
      </c>
      <c r="K47" s="347">
        <v>13.79748</v>
      </c>
      <c r="L47" s="346">
        <v>84.263302999999993</v>
      </c>
      <c r="M47" s="347">
        <v>81.645843999999997</v>
      </c>
      <c r="N47" s="346">
        <v>31.935998000000001</v>
      </c>
      <c r="O47" s="347">
        <v>2.5189850000000003</v>
      </c>
      <c r="P47" s="347">
        <v>2.5655619999999999</v>
      </c>
      <c r="Q47" s="346">
        <v>0.53992899999999999</v>
      </c>
      <c r="R47" s="345" t="s">
        <v>323</v>
      </c>
    </row>
    <row r="48" spans="1:18" ht="15.9" customHeight="1">
      <c r="A48" s="351"/>
      <c r="B48" s="350" t="s">
        <v>322</v>
      </c>
      <c r="C48" s="350"/>
      <c r="D48" s="349">
        <v>164.10770099999999</v>
      </c>
      <c r="E48" s="346">
        <v>118.10214500000001</v>
      </c>
      <c r="F48" s="347">
        <v>97.997876999999988</v>
      </c>
      <c r="G48" s="348">
        <v>97.095112</v>
      </c>
      <c r="H48" s="347">
        <v>4.0020850000000001</v>
      </c>
      <c r="I48" s="347">
        <v>88.054001999999997</v>
      </c>
      <c r="J48" s="347">
        <v>0.80243799999999998</v>
      </c>
      <c r="K48" s="347">
        <v>19.856131000000001</v>
      </c>
      <c r="L48" s="346">
        <v>37.819213000000005</v>
      </c>
      <c r="M48" s="347">
        <v>36.935561</v>
      </c>
      <c r="N48" s="346">
        <v>8.2191480000000006</v>
      </c>
      <c r="O48" s="347">
        <v>3.3774349999999997</v>
      </c>
      <c r="P48" s="347">
        <v>0.21590100000000001</v>
      </c>
      <c r="Q48" s="346">
        <v>0.18799700000000003</v>
      </c>
      <c r="R48" s="345" t="s">
        <v>321</v>
      </c>
    </row>
    <row r="49" spans="1:18" ht="8.1" customHeight="1">
      <c r="A49" s="344"/>
      <c r="B49" s="343"/>
      <c r="C49" s="343"/>
      <c r="D49" s="342"/>
      <c r="E49" s="341"/>
      <c r="F49" s="340"/>
      <c r="G49" s="339"/>
      <c r="H49" s="340"/>
      <c r="I49" s="340"/>
      <c r="J49" s="340"/>
      <c r="K49" s="340"/>
      <c r="L49" s="341"/>
      <c r="M49" s="340"/>
      <c r="N49" s="341"/>
      <c r="O49" s="340"/>
      <c r="P49" s="340"/>
      <c r="Q49" s="339"/>
      <c r="R49" s="338"/>
    </row>
    <row r="51" spans="1:18">
      <c r="A51" s="268" t="s">
        <v>294</v>
      </c>
    </row>
    <row r="52" spans="1:18">
      <c r="A52" s="268" t="s">
        <v>320</v>
      </c>
    </row>
    <row r="53" spans="1:18">
      <c r="A53" s="268" t="s">
        <v>319</v>
      </c>
    </row>
    <row r="54" spans="1:18">
      <c r="A54" s="268" t="s">
        <v>318</v>
      </c>
    </row>
    <row r="55" spans="1:18">
      <c r="A55" s="268" t="s">
        <v>317</v>
      </c>
    </row>
    <row r="56" spans="1:18">
      <c r="A56" s="268" t="s">
        <v>293</v>
      </c>
    </row>
    <row r="57" spans="1:18">
      <c r="A57" s="268" t="s">
        <v>316</v>
      </c>
    </row>
    <row r="58" spans="1:18">
      <c r="A58" s="268" t="s">
        <v>315</v>
      </c>
      <c r="D58" s="337"/>
    </row>
    <row r="59" spans="1:18">
      <c r="A59" s="268" t="s">
        <v>314</v>
      </c>
    </row>
  </sheetData>
  <mergeCells count="13">
    <mergeCell ref="D6:D8"/>
    <mergeCell ref="E6:K6"/>
    <mergeCell ref="L6:M6"/>
    <mergeCell ref="N6:P6"/>
    <mergeCell ref="Q6:Q8"/>
    <mergeCell ref="E7:E8"/>
    <mergeCell ref="F7:J7"/>
    <mergeCell ref="K7:K8"/>
    <mergeCell ref="L7:L8"/>
    <mergeCell ref="M7:M8"/>
    <mergeCell ref="N7:N8"/>
    <mergeCell ref="O7:O8"/>
    <mergeCell ref="P7:P8"/>
  </mergeCells>
  <pageMargins left="0.8" right="0.2" top="0.8" bottom="0.4" header="0" footer="0"/>
  <pageSetup scale="66" orientation="portrait" r:id="rId1"/>
  <headerFooter>
    <oddFooter>&amp;R&amp;D &amp;T</oddFooter>
  </headerFooter>
  <rowBreaks count="1" manualBreakCount="1">
    <brk id="5" max="16383" man="1"/>
  </rowBreaks>
  <colBreaks count="1" manualBreakCount="1">
    <brk id="13" max="1048575" man="1"/>
  </colBreaks>
</worksheet>
</file>

<file path=xl/worksheets/sheet13.xml><?xml version="1.0" encoding="utf-8"?>
<worksheet xmlns="http://schemas.openxmlformats.org/spreadsheetml/2006/main" xmlns:r="http://schemas.openxmlformats.org/officeDocument/2006/relationships">
  <sheetPr>
    <pageSetUpPr fitToPage="1"/>
  </sheetPr>
  <dimension ref="A1:R61"/>
  <sheetViews>
    <sheetView showGridLines="0" defaultGridColor="0" colorId="55" workbookViewId="0">
      <selection activeCell="A6" sqref="A6:XFD6"/>
    </sheetView>
  </sheetViews>
  <sheetFormatPr defaultColWidth="11.7109375" defaultRowHeight="10.199999999999999"/>
  <cols>
    <col min="1" max="1" width="7" style="386" customWidth="1"/>
    <col min="2" max="2" width="13.28515625" style="384" customWidth="1"/>
    <col min="3" max="3" width="2.140625" style="384" customWidth="1"/>
    <col min="4" max="4" width="11.140625" style="385" customWidth="1"/>
    <col min="5" max="6" width="9.85546875" style="384" customWidth="1"/>
    <col min="7" max="10" width="8.5703125" style="384" customWidth="1"/>
    <col min="11" max="12" width="9.85546875" style="384" customWidth="1"/>
    <col min="13" max="13" width="11.42578125" style="384" customWidth="1"/>
    <col min="14" max="17" width="9.85546875" style="384" customWidth="1"/>
    <col min="18" max="18" width="14.140625" style="384" customWidth="1"/>
    <col min="19" max="16384" width="11.7109375" style="384"/>
  </cols>
  <sheetData>
    <row r="1" spans="1:18" s="394" customFormat="1" ht="12">
      <c r="A1" s="332">
        <v>12</v>
      </c>
      <c r="B1" s="331"/>
      <c r="C1" s="331"/>
      <c r="D1" s="334"/>
      <c r="E1" s="334"/>
      <c r="F1" s="334"/>
      <c r="G1" s="334"/>
      <c r="H1" s="334"/>
      <c r="I1" s="334"/>
      <c r="J1" s="334"/>
      <c r="K1" s="334"/>
      <c r="L1" s="334"/>
      <c r="M1" s="334"/>
      <c r="N1" s="334"/>
      <c r="O1" s="331"/>
      <c r="P1" s="331"/>
      <c r="R1" s="332"/>
    </row>
    <row r="2" spans="1:18">
      <c r="A2" s="330" t="s">
        <v>313</v>
      </c>
      <c r="B2" s="266"/>
      <c r="C2" s="266"/>
      <c r="D2" s="324"/>
      <c r="E2" s="324"/>
      <c r="F2" s="329"/>
      <c r="G2" s="328"/>
      <c r="H2" s="328"/>
      <c r="I2" s="327"/>
      <c r="J2" s="327"/>
      <c r="K2" s="327"/>
      <c r="L2" s="327"/>
      <c r="M2" s="327"/>
      <c r="N2" s="327"/>
      <c r="O2" s="263"/>
      <c r="P2" s="263"/>
      <c r="R2" s="326" t="s">
        <v>313</v>
      </c>
    </row>
    <row r="3" spans="1:18">
      <c r="A3" s="325" t="s">
        <v>330</v>
      </c>
      <c r="B3" s="263"/>
      <c r="C3" s="263"/>
      <c r="D3" s="324"/>
      <c r="E3" s="323"/>
      <c r="F3" s="319"/>
      <c r="G3" s="322"/>
      <c r="H3" s="318"/>
      <c r="I3" s="319"/>
      <c r="J3" s="319"/>
      <c r="K3" s="319"/>
      <c r="L3" s="319"/>
      <c r="M3" s="319"/>
      <c r="N3" s="319"/>
      <c r="O3" s="263"/>
      <c r="P3" s="263"/>
      <c r="R3" s="393" t="s">
        <v>329</v>
      </c>
    </row>
    <row r="4" spans="1:18">
      <c r="A4" s="392" t="s">
        <v>310</v>
      </c>
      <c r="B4" s="263"/>
      <c r="C4" s="263"/>
      <c r="D4" s="319"/>
      <c r="E4" s="319"/>
      <c r="F4" s="319"/>
      <c r="G4" s="318"/>
      <c r="H4" s="318"/>
      <c r="I4" s="319"/>
      <c r="J4" s="319"/>
      <c r="K4" s="319"/>
      <c r="L4" s="319"/>
      <c r="M4" s="319"/>
      <c r="N4" s="319"/>
      <c r="O4" s="263"/>
      <c r="P4" s="263"/>
      <c r="R4" s="391" t="s">
        <v>309</v>
      </c>
    </row>
    <row r="5" spans="1:18">
      <c r="A5" s="390"/>
      <c r="B5" s="273"/>
      <c r="C5" s="273"/>
      <c r="D5" s="389"/>
      <c r="E5" s="273"/>
      <c r="F5" s="273"/>
      <c r="G5" s="273"/>
      <c r="H5" s="273"/>
      <c r="I5" s="273"/>
      <c r="J5" s="273"/>
      <c r="K5" s="273"/>
      <c r="L5" s="273"/>
      <c r="M5" s="273"/>
      <c r="N5" s="273"/>
      <c r="O5" s="273"/>
      <c r="P5" s="273"/>
      <c r="Q5" s="273"/>
      <c r="R5" s="264"/>
    </row>
    <row r="6" spans="1:18" s="388" customFormat="1" ht="21.9" customHeight="1">
      <c r="A6" s="375"/>
      <c r="B6" s="374"/>
      <c r="C6" s="373"/>
      <c r="D6" s="589" t="s">
        <v>38</v>
      </c>
      <c r="E6" s="592" t="s">
        <v>308</v>
      </c>
      <c r="F6" s="593"/>
      <c r="G6" s="593"/>
      <c r="H6" s="593"/>
      <c r="I6" s="593"/>
      <c r="J6" s="593"/>
      <c r="K6" s="594"/>
      <c r="L6" s="592" t="s">
        <v>307</v>
      </c>
      <c r="M6" s="594"/>
      <c r="N6" s="613" t="s">
        <v>821</v>
      </c>
      <c r="O6" s="614"/>
      <c r="P6" s="615"/>
      <c r="Q6" s="616" t="s">
        <v>306</v>
      </c>
      <c r="R6" s="372"/>
    </row>
    <row r="7" spans="1:18" s="388" customFormat="1" ht="21.9" customHeight="1">
      <c r="A7" s="371"/>
      <c r="B7" s="370"/>
      <c r="C7" s="369"/>
      <c r="D7" s="590"/>
      <c r="E7" s="601" t="s">
        <v>38</v>
      </c>
      <c r="F7" s="603" t="s">
        <v>305</v>
      </c>
      <c r="G7" s="604"/>
      <c r="H7" s="604"/>
      <c r="I7" s="604"/>
      <c r="J7" s="605"/>
      <c r="K7" s="619" t="s">
        <v>304</v>
      </c>
      <c r="L7" s="621" t="s">
        <v>38</v>
      </c>
      <c r="M7" s="619" t="s">
        <v>303</v>
      </c>
      <c r="N7" s="621" t="s">
        <v>38</v>
      </c>
      <c r="O7" s="622" t="s">
        <v>302</v>
      </c>
      <c r="P7" s="624" t="s">
        <v>301</v>
      </c>
      <c r="Q7" s="617"/>
      <c r="R7" s="368"/>
    </row>
    <row r="8" spans="1:18" s="388" customFormat="1" ht="53.1" customHeight="1">
      <c r="A8" s="367"/>
      <c r="B8" s="366"/>
      <c r="C8" s="365"/>
      <c r="D8" s="591"/>
      <c r="E8" s="602"/>
      <c r="F8" s="364" t="s">
        <v>38</v>
      </c>
      <c r="G8" s="363" t="s">
        <v>300</v>
      </c>
      <c r="H8" s="362" t="s">
        <v>326</v>
      </c>
      <c r="I8" s="362" t="s">
        <v>298</v>
      </c>
      <c r="J8" s="361" t="s">
        <v>297</v>
      </c>
      <c r="K8" s="620"/>
      <c r="L8" s="620"/>
      <c r="M8" s="620"/>
      <c r="N8" s="620"/>
      <c r="O8" s="623"/>
      <c r="P8" s="625"/>
      <c r="Q8" s="618"/>
      <c r="R8" s="360"/>
    </row>
    <row r="9" spans="1:18">
      <c r="A9" s="358"/>
      <c r="B9" s="357"/>
      <c r="C9" s="350"/>
      <c r="D9" s="356"/>
      <c r="E9" s="354"/>
      <c r="F9" s="335"/>
      <c r="G9" s="355"/>
      <c r="H9" s="335"/>
      <c r="I9" s="335"/>
      <c r="J9" s="335"/>
      <c r="K9" s="335"/>
      <c r="L9" s="353"/>
      <c r="M9" s="335"/>
      <c r="N9" s="354"/>
      <c r="O9" s="335"/>
      <c r="P9" s="335"/>
      <c r="Q9" s="353"/>
      <c r="R9" s="352"/>
    </row>
    <row r="10" spans="1:18" ht="15.9" customHeight="1">
      <c r="A10" s="351">
        <v>2012</v>
      </c>
      <c r="B10" s="350" t="s">
        <v>38</v>
      </c>
      <c r="C10" s="350"/>
      <c r="D10" s="349">
        <v>11555.136434</v>
      </c>
      <c r="E10" s="346">
        <v>6285.2125880000003</v>
      </c>
      <c r="F10" s="347">
        <v>5335.3613310000001</v>
      </c>
      <c r="G10" s="348">
        <v>5293.994713</v>
      </c>
      <c r="H10" s="347">
        <v>65.484303999999995</v>
      </c>
      <c r="I10" s="347">
        <v>4910.5338820000006</v>
      </c>
      <c r="J10" s="347">
        <v>2.3814029999999997</v>
      </c>
      <c r="K10" s="347">
        <v>933.11107700000002</v>
      </c>
      <c r="L10" s="346">
        <v>1027.46471</v>
      </c>
      <c r="M10" s="347">
        <v>758.69030899999996</v>
      </c>
      <c r="N10" s="346">
        <v>4239.634986</v>
      </c>
      <c r="O10" s="347">
        <v>3183.8129819999999</v>
      </c>
      <c r="P10" s="347">
        <v>311.21641600000004</v>
      </c>
      <c r="Q10" s="346">
        <v>24.595697000000001</v>
      </c>
      <c r="R10" s="345" t="s">
        <v>325</v>
      </c>
    </row>
    <row r="11" spans="1:18" ht="15.9" customHeight="1">
      <c r="A11" s="351"/>
      <c r="B11" s="350" t="s">
        <v>324</v>
      </c>
      <c r="C11" s="350"/>
      <c r="D11" s="349">
        <v>2941.9101729999998</v>
      </c>
      <c r="E11" s="346">
        <v>2578.9831719999997</v>
      </c>
      <c r="F11" s="347">
        <v>2169.7134209999999</v>
      </c>
      <c r="G11" s="348">
        <v>2139.8543220000001</v>
      </c>
      <c r="H11" s="347">
        <v>20.339158000000001</v>
      </c>
      <c r="I11" s="347">
        <v>2003.1871429999999</v>
      </c>
      <c r="J11" s="347">
        <v>0.27665899999999999</v>
      </c>
      <c r="K11" s="347">
        <v>408.531654</v>
      </c>
      <c r="L11" s="346">
        <v>271.43448899999999</v>
      </c>
      <c r="M11" s="347">
        <v>116.659694</v>
      </c>
      <c r="N11" s="346">
        <v>88.521867</v>
      </c>
      <c r="O11" s="347">
        <v>18.453222</v>
      </c>
      <c r="P11" s="347">
        <v>0.30772699999999997</v>
      </c>
      <c r="Q11" s="346">
        <v>4.8805719999999999</v>
      </c>
      <c r="R11" s="345" t="s">
        <v>323</v>
      </c>
    </row>
    <row r="12" spans="1:18" ht="15.9" customHeight="1">
      <c r="A12" s="351"/>
      <c r="B12" s="350" t="s">
        <v>322</v>
      </c>
      <c r="C12" s="350"/>
      <c r="D12" s="349">
        <v>8613.2262609999998</v>
      </c>
      <c r="E12" s="346">
        <v>3706.2294160000001</v>
      </c>
      <c r="F12" s="347">
        <v>3165.6479100000001</v>
      </c>
      <c r="G12" s="348">
        <v>3154.1403909999999</v>
      </c>
      <c r="H12" s="347">
        <v>45.145146000000004</v>
      </c>
      <c r="I12" s="347">
        <v>2907.3467390000001</v>
      </c>
      <c r="J12" s="347">
        <v>2.1047440000000002</v>
      </c>
      <c r="K12" s="347">
        <v>524.57942299999991</v>
      </c>
      <c r="L12" s="346">
        <v>756.03022099999998</v>
      </c>
      <c r="M12" s="347">
        <v>642.03061500000001</v>
      </c>
      <c r="N12" s="346">
        <v>4151.1131189999996</v>
      </c>
      <c r="O12" s="348">
        <v>3165.3597599999998</v>
      </c>
      <c r="P12" s="347">
        <v>310.90868900000004</v>
      </c>
      <c r="Q12" s="346">
        <v>19.715125</v>
      </c>
      <c r="R12" s="345" t="s">
        <v>321</v>
      </c>
    </row>
    <row r="13" spans="1:18" ht="24" customHeight="1">
      <c r="A13" s="351">
        <v>2011</v>
      </c>
      <c r="B13" s="350" t="s">
        <v>38</v>
      </c>
      <c r="C13" s="350"/>
      <c r="D13" s="349">
        <v>12366.126521</v>
      </c>
      <c r="E13" s="346">
        <v>6693.5252810000002</v>
      </c>
      <c r="F13" s="347">
        <v>6019.3194320000002</v>
      </c>
      <c r="G13" s="348">
        <v>5991.4003700000003</v>
      </c>
      <c r="H13" s="347">
        <v>58.881218000000004</v>
      </c>
      <c r="I13" s="347">
        <v>5589.3434000000007</v>
      </c>
      <c r="J13" s="347">
        <v>2.3358620000000001</v>
      </c>
      <c r="K13" s="347">
        <v>660.14428300000009</v>
      </c>
      <c r="L13" s="346">
        <v>946.45029699999998</v>
      </c>
      <c r="M13" s="347">
        <v>771.45883200000003</v>
      </c>
      <c r="N13" s="346">
        <v>4727.9892650000002</v>
      </c>
      <c r="O13" s="347">
        <v>3662.4371169999999</v>
      </c>
      <c r="P13" s="347">
        <v>394.86275000000001</v>
      </c>
      <c r="Q13" s="346">
        <v>25.617929</v>
      </c>
      <c r="R13" s="345" t="s">
        <v>325</v>
      </c>
    </row>
    <row r="14" spans="1:18" ht="15.9" customHeight="1">
      <c r="A14" s="351"/>
      <c r="B14" s="350" t="s">
        <v>324</v>
      </c>
      <c r="C14" s="350"/>
      <c r="D14" s="349">
        <v>2725.014009</v>
      </c>
      <c r="E14" s="346">
        <v>2485.122042</v>
      </c>
      <c r="F14" s="347">
        <v>2354.7304279999998</v>
      </c>
      <c r="G14" s="348">
        <v>2339.3241719999996</v>
      </c>
      <c r="H14" s="347">
        <v>17.169021000000001</v>
      </c>
      <c r="I14" s="347">
        <v>2204.5668009999999</v>
      </c>
      <c r="J14" s="347">
        <v>0.99712800000000001</v>
      </c>
      <c r="K14" s="347">
        <v>129.85683399999999</v>
      </c>
      <c r="L14" s="346">
        <v>177.03401600000001</v>
      </c>
      <c r="M14" s="347">
        <v>102.99032399999999</v>
      </c>
      <c r="N14" s="346">
        <v>56.694131999999996</v>
      </c>
      <c r="O14" s="347">
        <v>20.614037</v>
      </c>
      <c r="P14" s="347">
        <v>0.68229799999999996</v>
      </c>
      <c r="Q14" s="346">
        <v>6.1523320000000004</v>
      </c>
      <c r="R14" s="345" t="s">
        <v>323</v>
      </c>
    </row>
    <row r="15" spans="1:18" ht="15.9" customHeight="1">
      <c r="A15" s="351"/>
      <c r="B15" s="350" t="s">
        <v>322</v>
      </c>
      <c r="C15" s="350"/>
      <c r="D15" s="349">
        <v>9641.1125119999997</v>
      </c>
      <c r="E15" s="346">
        <v>4208.4032390000002</v>
      </c>
      <c r="F15" s="347">
        <v>3664.5890040000004</v>
      </c>
      <c r="G15" s="348">
        <v>3652.0761979999997</v>
      </c>
      <c r="H15" s="347">
        <v>41.712197000000003</v>
      </c>
      <c r="I15" s="347">
        <v>3384.7765989999998</v>
      </c>
      <c r="J15" s="347">
        <v>1.3387339999999999</v>
      </c>
      <c r="K15" s="347">
        <v>530.28744900000004</v>
      </c>
      <c r="L15" s="346">
        <v>769.41628099999991</v>
      </c>
      <c r="M15" s="347">
        <v>668.46850800000004</v>
      </c>
      <c r="N15" s="346">
        <v>4671.2951329999996</v>
      </c>
      <c r="O15" s="347">
        <v>3641.8230800000001</v>
      </c>
      <c r="P15" s="347">
        <v>394.180452</v>
      </c>
      <c r="Q15" s="346">
        <v>19.465597000000002</v>
      </c>
      <c r="R15" s="345" t="s">
        <v>321</v>
      </c>
    </row>
    <row r="16" spans="1:18" ht="24" customHeight="1">
      <c r="A16" s="351">
        <v>2010</v>
      </c>
      <c r="B16" s="350" t="s">
        <v>38</v>
      </c>
      <c r="C16" s="350"/>
      <c r="D16" s="349">
        <v>10033.466144</v>
      </c>
      <c r="E16" s="346">
        <v>5100.5828150000007</v>
      </c>
      <c r="F16" s="347">
        <v>4639.9416500000007</v>
      </c>
      <c r="G16" s="348">
        <v>4628.7452720000001</v>
      </c>
      <c r="H16" s="347">
        <v>34.418393999999999</v>
      </c>
      <c r="I16" s="347">
        <v>4379.0915059999998</v>
      </c>
      <c r="J16" s="347">
        <v>1.322908</v>
      </c>
      <c r="K16" s="347">
        <v>444.569209</v>
      </c>
      <c r="L16" s="346">
        <v>671.02820900000006</v>
      </c>
      <c r="M16" s="347">
        <v>535.81392400000004</v>
      </c>
      <c r="N16" s="346">
        <v>4274.2026980000001</v>
      </c>
      <c r="O16" s="347">
        <v>3433.2985980000003</v>
      </c>
      <c r="P16" s="347">
        <v>356.20984999999996</v>
      </c>
      <c r="Q16" s="346">
        <v>8.9712960000000006</v>
      </c>
      <c r="R16" s="345" t="s">
        <v>325</v>
      </c>
    </row>
    <row r="17" spans="1:18" ht="15.9" customHeight="1">
      <c r="A17" s="351"/>
      <c r="B17" s="350" t="s">
        <v>324</v>
      </c>
      <c r="C17" s="350"/>
      <c r="D17" s="349">
        <v>2065.5143710000002</v>
      </c>
      <c r="E17" s="346">
        <v>1855.3865430000001</v>
      </c>
      <c r="F17" s="347">
        <v>1798.5292590000001</v>
      </c>
      <c r="G17" s="348">
        <v>1796.603118</v>
      </c>
      <c r="H17" s="347">
        <v>8.5495480000000015</v>
      </c>
      <c r="I17" s="347">
        <v>1700.282046</v>
      </c>
      <c r="J17" s="347">
        <v>0.50855000000000006</v>
      </c>
      <c r="K17" s="347">
        <v>56.514394999999993</v>
      </c>
      <c r="L17" s="346">
        <v>159.04286100000002</v>
      </c>
      <c r="M17" s="347">
        <v>78.377808999999999</v>
      </c>
      <c r="N17" s="346">
        <v>44.710057000000006</v>
      </c>
      <c r="O17" s="348">
        <v>13.612879000000001</v>
      </c>
      <c r="P17" s="347">
        <v>0.44068200000000002</v>
      </c>
      <c r="Q17" s="346">
        <v>5.2038410000000006</v>
      </c>
      <c r="R17" s="345" t="s">
        <v>323</v>
      </c>
    </row>
    <row r="18" spans="1:18" ht="15.9" customHeight="1">
      <c r="A18" s="351"/>
      <c r="B18" s="350" t="s">
        <v>322</v>
      </c>
      <c r="C18" s="350"/>
      <c r="D18" s="349">
        <v>7967.9517729999998</v>
      </c>
      <c r="E18" s="346">
        <v>3245.1962719999997</v>
      </c>
      <c r="F18" s="347">
        <v>2841.4123909999998</v>
      </c>
      <c r="G18" s="348">
        <v>2832.1421540000001</v>
      </c>
      <c r="H18" s="347">
        <v>25.868846000000001</v>
      </c>
      <c r="I18" s="347">
        <v>2678.8094599999999</v>
      </c>
      <c r="J18" s="347">
        <v>0.81435799999999992</v>
      </c>
      <c r="K18" s="347">
        <v>388.05481400000002</v>
      </c>
      <c r="L18" s="346">
        <v>511.98534799999999</v>
      </c>
      <c r="M18" s="347">
        <v>457.43611499999997</v>
      </c>
      <c r="N18" s="346">
        <v>4229.4926409999998</v>
      </c>
      <c r="O18" s="347">
        <v>3419.6857190000001</v>
      </c>
      <c r="P18" s="347">
        <v>355.76916799999998</v>
      </c>
      <c r="Q18" s="346">
        <v>3.767455</v>
      </c>
      <c r="R18" s="345" t="s">
        <v>321</v>
      </c>
    </row>
    <row r="19" spans="1:18" ht="24" customHeight="1">
      <c r="A19" s="351">
        <v>2009</v>
      </c>
      <c r="B19" s="350" t="s">
        <v>38</v>
      </c>
      <c r="C19" s="350"/>
      <c r="D19" s="349">
        <v>6939.8415829999994</v>
      </c>
      <c r="E19" s="346">
        <v>3694.552357</v>
      </c>
      <c r="F19" s="347">
        <v>3380.7527719999998</v>
      </c>
      <c r="G19" s="348">
        <v>3375.982614</v>
      </c>
      <c r="H19" s="347">
        <v>33.068877999999998</v>
      </c>
      <c r="I19" s="347">
        <v>3177.885843</v>
      </c>
      <c r="J19" s="347">
        <v>0.78790800000000005</v>
      </c>
      <c r="K19" s="347">
        <v>300.52235200000001</v>
      </c>
      <c r="L19" s="346">
        <v>480.25768599999998</v>
      </c>
      <c r="M19" s="347">
        <v>383.71264000000002</v>
      </c>
      <c r="N19" s="346">
        <v>2757.9755069999997</v>
      </c>
      <c r="O19" s="347">
        <v>2051.4527659999999</v>
      </c>
      <c r="P19" s="347">
        <v>342.16775999999999</v>
      </c>
      <c r="Q19" s="346">
        <v>4.4063940000000006</v>
      </c>
      <c r="R19" s="345" t="s">
        <v>325</v>
      </c>
    </row>
    <row r="20" spans="1:18" ht="15.9" customHeight="1">
      <c r="A20" s="351"/>
      <c r="B20" s="350" t="s">
        <v>324</v>
      </c>
      <c r="C20" s="350"/>
      <c r="D20" s="349">
        <v>1675.699042</v>
      </c>
      <c r="E20" s="346">
        <v>1528.3973209999999</v>
      </c>
      <c r="F20" s="347">
        <v>1493.3585370000001</v>
      </c>
      <c r="G20" s="348">
        <v>1492.620895</v>
      </c>
      <c r="H20" s="347">
        <v>14.640274999999999</v>
      </c>
      <c r="I20" s="347">
        <v>1413.967459</v>
      </c>
      <c r="J20" s="347">
        <v>1.7954999999999999E-2</v>
      </c>
      <c r="K20" s="347">
        <v>30.725016</v>
      </c>
      <c r="L20" s="346">
        <v>122.837276</v>
      </c>
      <c r="M20" s="347">
        <v>48.384641999999999</v>
      </c>
      <c r="N20" s="346">
        <v>22.671382000000001</v>
      </c>
      <c r="O20" s="347">
        <v>4.4642629999999999</v>
      </c>
      <c r="P20" s="347">
        <v>0.18168700000000002</v>
      </c>
      <c r="Q20" s="346">
        <v>2.1786140000000001</v>
      </c>
      <c r="R20" s="345" t="s">
        <v>323</v>
      </c>
    </row>
    <row r="21" spans="1:18" ht="15.9" customHeight="1">
      <c r="A21" s="351"/>
      <c r="B21" s="350" t="s">
        <v>322</v>
      </c>
      <c r="C21" s="350"/>
      <c r="D21" s="349">
        <v>5264.1425420000005</v>
      </c>
      <c r="E21" s="346">
        <v>2166.155037</v>
      </c>
      <c r="F21" s="347">
        <v>1887.3942350000002</v>
      </c>
      <c r="G21" s="348">
        <v>1883.361717</v>
      </c>
      <c r="H21" s="347">
        <v>18.428598999999998</v>
      </c>
      <c r="I21" s="347">
        <v>1763.9183829999999</v>
      </c>
      <c r="J21" s="347">
        <v>0.76995399999999992</v>
      </c>
      <c r="K21" s="347">
        <v>269.79733600000003</v>
      </c>
      <c r="L21" s="346">
        <v>357.42040399999996</v>
      </c>
      <c r="M21" s="347">
        <v>335.32799399999999</v>
      </c>
      <c r="N21" s="346">
        <v>2735.3041199999998</v>
      </c>
      <c r="O21" s="347">
        <v>2046.988503</v>
      </c>
      <c r="P21" s="347">
        <v>341.98607400000003</v>
      </c>
      <c r="Q21" s="346">
        <v>2.227779</v>
      </c>
      <c r="R21" s="345" t="s">
        <v>321</v>
      </c>
    </row>
    <row r="22" spans="1:18" ht="24" customHeight="1">
      <c r="A22" s="351">
        <v>2008</v>
      </c>
      <c r="B22" s="350" t="s">
        <v>38</v>
      </c>
      <c r="C22" s="350"/>
      <c r="D22" s="349">
        <v>9033.0046300000013</v>
      </c>
      <c r="E22" s="346">
        <v>4886.0723520000001</v>
      </c>
      <c r="F22" s="347">
        <v>4460.1791069999999</v>
      </c>
      <c r="G22" s="348">
        <v>4453.7120679999998</v>
      </c>
      <c r="H22" s="347">
        <v>66.124589999999998</v>
      </c>
      <c r="I22" s="347">
        <v>4211.9694900000004</v>
      </c>
      <c r="J22" s="347">
        <v>1.053458</v>
      </c>
      <c r="K22" s="347">
        <v>410.40745199999998</v>
      </c>
      <c r="L22" s="346">
        <v>726.22384699999998</v>
      </c>
      <c r="M22" s="347">
        <v>488.94931300000002</v>
      </c>
      <c r="N22" s="346">
        <v>3399.3187680000001</v>
      </c>
      <c r="O22" s="347">
        <v>2471.4863799999998</v>
      </c>
      <c r="P22" s="347">
        <v>447.92134899999996</v>
      </c>
      <c r="Q22" s="346">
        <v>16.070720999999999</v>
      </c>
      <c r="R22" s="345" t="s">
        <v>325</v>
      </c>
    </row>
    <row r="23" spans="1:18" ht="15.9" customHeight="1">
      <c r="A23" s="351"/>
      <c r="B23" s="350" t="s">
        <v>324</v>
      </c>
      <c r="C23" s="350"/>
      <c r="D23" s="349">
        <v>2099.6079089999998</v>
      </c>
      <c r="E23" s="346">
        <v>1749.7932520000002</v>
      </c>
      <c r="F23" s="347">
        <v>1705.0352290000001</v>
      </c>
      <c r="G23" s="348">
        <v>1704.1972660000001</v>
      </c>
      <c r="H23" s="347">
        <v>44.138863000000001</v>
      </c>
      <c r="I23" s="347">
        <v>1591.1420109999999</v>
      </c>
      <c r="J23" s="347">
        <v>5.5640000000000004E-3</v>
      </c>
      <c r="K23" s="347">
        <v>40.578868</v>
      </c>
      <c r="L23" s="346">
        <v>301.05815999999999</v>
      </c>
      <c r="M23" s="347">
        <v>84.332352</v>
      </c>
      <c r="N23" s="346">
        <v>34.987724000000007</v>
      </c>
      <c r="O23" s="347">
        <v>3.3693530000000003</v>
      </c>
      <c r="P23" s="347">
        <v>0.392287</v>
      </c>
      <c r="Q23" s="346">
        <v>14.347290999999998</v>
      </c>
      <c r="R23" s="345" t="s">
        <v>323</v>
      </c>
    </row>
    <row r="24" spans="1:18" ht="15.9" customHeight="1">
      <c r="A24" s="351"/>
      <c r="B24" s="350" t="s">
        <v>322</v>
      </c>
      <c r="C24" s="350"/>
      <c r="D24" s="349">
        <v>6933.3967189999994</v>
      </c>
      <c r="E24" s="346">
        <v>3136.2791090000001</v>
      </c>
      <c r="F24" s="347">
        <v>2755.1438889999999</v>
      </c>
      <c r="G24" s="348">
        <v>2749.5148089999998</v>
      </c>
      <c r="H24" s="347">
        <v>21.985727999999998</v>
      </c>
      <c r="I24" s="347">
        <v>2620.8274849999998</v>
      </c>
      <c r="J24" s="347">
        <v>1.0478969999999999</v>
      </c>
      <c r="K24" s="347">
        <v>369.82858399999998</v>
      </c>
      <c r="L24" s="346">
        <v>425.165684</v>
      </c>
      <c r="M24" s="347">
        <v>404.61695600000002</v>
      </c>
      <c r="N24" s="346">
        <v>3364.3310489999999</v>
      </c>
      <c r="O24" s="347">
        <v>2468.1170280000001</v>
      </c>
      <c r="P24" s="347">
        <v>447.52906300000001</v>
      </c>
      <c r="Q24" s="346">
        <v>1.72343</v>
      </c>
      <c r="R24" s="345" t="s">
        <v>321</v>
      </c>
    </row>
    <row r="25" spans="1:18" ht="24" customHeight="1">
      <c r="A25" s="351">
        <v>2007</v>
      </c>
      <c r="B25" s="350" t="s">
        <v>38</v>
      </c>
      <c r="C25" s="350"/>
      <c r="D25" s="349">
        <v>5859.4211969999997</v>
      </c>
      <c r="E25" s="346">
        <v>3223.1179240000001</v>
      </c>
      <c r="F25" s="347">
        <v>2919.4730789999999</v>
      </c>
      <c r="G25" s="348">
        <v>2916.8261809999999</v>
      </c>
      <c r="H25" s="347">
        <v>32.975355</v>
      </c>
      <c r="I25" s="347">
        <v>2763.4534679999997</v>
      </c>
      <c r="J25" s="347">
        <v>0.49518400000000001</v>
      </c>
      <c r="K25" s="347">
        <v>296.805407</v>
      </c>
      <c r="L25" s="346">
        <v>371.26637800000003</v>
      </c>
      <c r="M25" s="347">
        <v>317.35400699999997</v>
      </c>
      <c r="N25" s="346">
        <v>2220.8370679999998</v>
      </c>
      <c r="O25" s="347">
        <v>1623.4719069999999</v>
      </c>
      <c r="P25" s="347">
        <v>258.45690000000002</v>
      </c>
      <c r="Q25" s="346">
        <v>2.9748019999999999</v>
      </c>
      <c r="R25" s="345" t="s">
        <v>325</v>
      </c>
    </row>
    <row r="26" spans="1:18" ht="15.9" customHeight="1">
      <c r="A26" s="351"/>
      <c r="B26" s="350" t="s">
        <v>324</v>
      </c>
      <c r="C26" s="350"/>
      <c r="D26" s="349">
        <v>1268.7522490000001</v>
      </c>
      <c r="E26" s="346">
        <v>1154.1704830000001</v>
      </c>
      <c r="F26" s="347">
        <v>1139.3513840000001</v>
      </c>
      <c r="G26" s="348">
        <v>1138.8189199999999</v>
      </c>
      <c r="H26" s="347">
        <v>22.109116</v>
      </c>
      <c r="I26" s="347">
        <v>1067.1880650000001</v>
      </c>
      <c r="J26" s="347">
        <v>7.3150000000000003E-3</v>
      </c>
      <c r="K26" s="347">
        <v>13.718988999999999</v>
      </c>
      <c r="L26" s="346">
        <v>67.863287999999997</v>
      </c>
      <c r="M26" s="347">
        <v>27.921355999999999</v>
      </c>
      <c r="N26" s="346">
        <v>16.776828000000002</v>
      </c>
      <c r="O26" s="347">
        <v>6.2713929999999998</v>
      </c>
      <c r="P26" s="347">
        <v>0.30105100000000001</v>
      </c>
      <c r="Q26" s="346">
        <v>1.366492</v>
      </c>
      <c r="R26" s="345" t="s">
        <v>323</v>
      </c>
    </row>
    <row r="27" spans="1:18" ht="15.9" customHeight="1">
      <c r="A27" s="351"/>
      <c r="B27" s="350" t="s">
        <v>322</v>
      </c>
      <c r="C27" s="350"/>
      <c r="D27" s="349">
        <v>4590.6689489999999</v>
      </c>
      <c r="E27" s="346">
        <v>2068.9474450000002</v>
      </c>
      <c r="F27" s="347">
        <v>1780.1216980000002</v>
      </c>
      <c r="G27" s="348">
        <v>1778.0072640000001</v>
      </c>
      <c r="H27" s="347">
        <v>10.866239</v>
      </c>
      <c r="I27" s="347">
        <v>1696.2654050000001</v>
      </c>
      <c r="J27" s="347">
        <v>0.48787000000000003</v>
      </c>
      <c r="K27" s="347">
        <v>283.08641899999998</v>
      </c>
      <c r="L27" s="346">
        <v>303.40308700000003</v>
      </c>
      <c r="M27" s="347">
        <v>289.43264699999997</v>
      </c>
      <c r="N27" s="346">
        <v>2204.060238</v>
      </c>
      <c r="O27" s="347">
        <v>1617.2005139999999</v>
      </c>
      <c r="P27" s="347">
        <v>258.15584999999999</v>
      </c>
      <c r="Q27" s="346">
        <v>1.608309</v>
      </c>
      <c r="R27" s="345" t="s">
        <v>321</v>
      </c>
    </row>
    <row r="28" spans="1:18" ht="24" customHeight="1">
      <c r="A28" s="351">
        <v>2006</v>
      </c>
      <c r="B28" s="350" t="s">
        <v>38</v>
      </c>
      <c r="C28" s="350"/>
      <c r="D28" s="349">
        <v>4757.6397440000001</v>
      </c>
      <c r="E28" s="346">
        <v>2424.7057990000003</v>
      </c>
      <c r="F28" s="347">
        <v>2087.3853210000002</v>
      </c>
      <c r="G28" s="348">
        <v>2086.0543359999997</v>
      </c>
      <c r="H28" s="347">
        <v>30.472124000000001</v>
      </c>
      <c r="I28" s="347">
        <v>1958.009225</v>
      </c>
      <c r="J28" s="347">
        <v>0.489089</v>
      </c>
      <c r="K28" s="347">
        <v>330.78403900000001</v>
      </c>
      <c r="L28" s="346">
        <v>415.17607199999998</v>
      </c>
      <c r="M28" s="347">
        <v>225.32663600000001</v>
      </c>
      <c r="N28" s="346">
        <v>1810.2565239999999</v>
      </c>
      <c r="O28" s="347">
        <v>1268.467922</v>
      </c>
      <c r="P28" s="347">
        <v>203.31659999999999</v>
      </c>
      <c r="Q28" s="346">
        <v>2.4873530000000001</v>
      </c>
      <c r="R28" s="345" t="s">
        <v>325</v>
      </c>
    </row>
    <row r="29" spans="1:18" ht="15.9" customHeight="1">
      <c r="A29" s="351"/>
      <c r="B29" s="350" t="s">
        <v>324</v>
      </c>
      <c r="C29" s="350"/>
      <c r="D29" s="349">
        <v>1134.9329930000001</v>
      </c>
      <c r="E29" s="346">
        <v>823.51826500000004</v>
      </c>
      <c r="F29" s="347">
        <v>812.26720299999999</v>
      </c>
      <c r="G29" s="348">
        <v>812.26720299999999</v>
      </c>
      <c r="H29" s="347">
        <v>23.079469</v>
      </c>
      <c r="I29" s="347">
        <v>748.92785800000001</v>
      </c>
      <c r="J29" s="347">
        <v>0</v>
      </c>
      <c r="K29" s="347">
        <v>10.330285</v>
      </c>
      <c r="L29" s="346">
        <v>199.846756</v>
      </c>
      <c r="M29" s="347">
        <v>20.916515999999998</v>
      </c>
      <c r="N29" s="346">
        <v>14.324477</v>
      </c>
      <c r="O29" s="347">
        <v>2.9081060000000001</v>
      </c>
      <c r="P29" s="347">
        <v>0.28770200000000001</v>
      </c>
      <c r="Q29" s="346">
        <v>1.2858160000000001</v>
      </c>
      <c r="R29" s="345" t="s">
        <v>323</v>
      </c>
    </row>
    <row r="30" spans="1:18" ht="15.9" customHeight="1">
      <c r="A30" s="351"/>
      <c r="B30" s="350" t="s">
        <v>322</v>
      </c>
      <c r="C30" s="350"/>
      <c r="D30" s="349">
        <v>3622.7067499999998</v>
      </c>
      <c r="E30" s="346">
        <v>1601.1875400000001</v>
      </c>
      <c r="F30" s="347">
        <v>1275.118125</v>
      </c>
      <c r="G30" s="348">
        <v>1273.787141</v>
      </c>
      <c r="H30" s="347">
        <v>7.3926590000000001</v>
      </c>
      <c r="I30" s="347">
        <v>1209.0813700000001</v>
      </c>
      <c r="J30" s="347">
        <v>0.48908699999999999</v>
      </c>
      <c r="K30" s="347">
        <v>320.45375300000001</v>
      </c>
      <c r="L30" s="346">
        <v>215.329318</v>
      </c>
      <c r="M30" s="347">
        <v>204.41012000000001</v>
      </c>
      <c r="N30" s="346">
        <v>1795.932051</v>
      </c>
      <c r="O30" s="347">
        <v>1265.5598149999998</v>
      </c>
      <c r="P30" s="347">
        <v>203.028896</v>
      </c>
      <c r="Q30" s="346">
        <v>1.2015370000000001</v>
      </c>
      <c r="R30" s="345" t="s">
        <v>321</v>
      </c>
    </row>
    <row r="31" spans="1:18" ht="24" customHeight="1">
      <c r="A31" s="351">
        <v>2005</v>
      </c>
      <c r="B31" s="350" t="s">
        <v>38</v>
      </c>
      <c r="C31" s="350"/>
      <c r="D31" s="349">
        <v>3273.7733050000002</v>
      </c>
      <c r="E31" s="346">
        <v>1880.584165</v>
      </c>
      <c r="F31" s="347">
        <v>1684.130447</v>
      </c>
      <c r="G31" s="348">
        <v>1678.7621959999999</v>
      </c>
      <c r="H31" s="347">
        <v>15.456612999999999</v>
      </c>
      <c r="I31" s="347">
        <v>1600.926919</v>
      </c>
      <c r="J31" s="347">
        <v>0.37904100000000002</v>
      </c>
      <c r="K31" s="347">
        <v>181.79638500000001</v>
      </c>
      <c r="L31" s="346">
        <v>362.63830099999996</v>
      </c>
      <c r="M31" s="347">
        <v>215.99917400000001</v>
      </c>
      <c r="N31" s="346">
        <v>929.81836799999996</v>
      </c>
      <c r="O31" s="347">
        <v>641.74397999999997</v>
      </c>
      <c r="P31" s="347">
        <v>98.848350999999994</v>
      </c>
      <c r="Q31" s="346">
        <v>9.8081230000000001</v>
      </c>
      <c r="R31" s="345" t="s">
        <v>325</v>
      </c>
    </row>
    <row r="32" spans="1:18" ht="15.9" customHeight="1">
      <c r="A32" s="351"/>
      <c r="B32" s="350" t="s">
        <v>324</v>
      </c>
      <c r="C32" s="350"/>
      <c r="D32" s="349">
        <v>881.50119099999995</v>
      </c>
      <c r="E32" s="346">
        <v>626.905168</v>
      </c>
      <c r="F32" s="347">
        <v>618.48263199999997</v>
      </c>
      <c r="G32" s="348">
        <v>618.34970999999996</v>
      </c>
      <c r="H32" s="347">
        <v>12.756977999999998</v>
      </c>
      <c r="I32" s="347">
        <v>580.67810499999996</v>
      </c>
      <c r="J32" s="347">
        <v>0</v>
      </c>
      <c r="K32" s="347">
        <v>7.6423379999999996</v>
      </c>
      <c r="L32" s="346">
        <v>165.21490800000001</v>
      </c>
      <c r="M32" s="347">
        <v>25.080361</v>
      </c>
      <c r="N32" s="346">
        <v>17.557828999999998</v>
      </c>
      <c r="O32" s="347">
        <v>6.5268770000000007</v>
      </c>
      <c r="P32" s="347">
        <v>0.17857599999999998</v>
      </c>
      <c r="Q32" s="346">
        <v>8.8689920000000004</v>
      </c>
      <c r="R32" s="345" t="s">
        <v>323</v>
      </c>
    </row>
    <row r="33" spans="1:18" ht="15.9" customHeight="1">
      <c r="A33" s="351"/>
      <c r="B33" s="350" t="s">
        <v>322</v>
      </c>
      <c r="C33" s="350"/>
      <c r="D33" s="349">
        <v>2392.2721120000001</v>
      </c>
      <c r="E33" s="346">
        <v>1253.6789950000002</v>
      </c>
      <c r="F33" s="347">
        <v>1065.647811</v>
      </c>
      <c r="G33" s="348">
        <v>1060.4124809999998</v>
      </c>
      <c r="H33" s="347">
        <v>2.6996350000000002</v>
      </c>
      <c r="I33" s="347">
        <v>1020.248812</v>
      </c>
      <c r="J33" s="347">
        <v>0.37904100000000002</v>
      </c>
      <c r="K33" s="347">
        <v>174.15404800000002</v>
      </c>
      <c r="L33" s="346">
        <v>197.423384</v>
      </c>
      <c r="M33" s="347">
        <v>190.91880300000003</v>
      </c>
      <c r="N33" s="346">
        <v>912.26053899999988</v>
      </c>
      <c r="O33" s="347">
        <v>635.21710299999995</v>
      </c>
      <c r="P33" s="347">
        <v>98.669774000000004</v>
      </c>
      <c r="Q33" s="346">
        <v>0.939133</v>
      </c>
      <c r="R33" s="345" t="s">
        <v>321</v>
      </c>
    </row>
    <row r="34" spans="1:18" ht="24" customHeight="1">
      <c r="A34" s="351">
        <v>2004</v>
      </c>
      <c r="B34" s="350" t="s">
        <v>38</v>
      </c>
      <c r="C34" s="350"/>
      <c r="D34" s="349">
        <v>2671.5579889999999</v>
      </c>
      <c r="E34" s="346">
        <v>1736.9924129999999</v>
      </c>
      <c r="F34" s="347">
        <v>1632.7247629999999</v>
      </c>
      <c r="G34" s="348">
        <v>1621.017409</v>
      </c>
      <c r="H34" s="347">
        <v>12.955009</v>
      </c>
      <c r="I34" s="347">
        <v>1559.7132279999998</v>
      </c>
      <c r="J34" s="347">
        <v>0.48047899999999999</v>
      </c>
      <c r="K34" s="347">
        <v>98.599902</v>
      </c>
      <c r="L34" s="346">
        <v>261.039378</v>
      </c>
      <c r="M34" s="347">
        <v>188.01492400000001</v>
      </c>
      <c r="N34" s="346">
        <v>641.78918599999997</v>
      </c>
      <c r="O34" s="347">
        <v>419.80321000000004</v>
      </c>
      <c r="P34" s="347">
        <v>92.401139999999998</v>
      </c>
      <c r="Q34" s="346">
        <v>9.0326090000000008</v>
      </c>
      <c r="R34" s="345" t="s">
        <v>325</v>
      </c>
    </row>
    <row r="35" spans="1:18" ht="15.9" customHeight="1">
      <c r="A35" s="351"/>
      <c r="B35" s="350" t="s">
        <v>324</v>
      </c>
      <c r="C35" s="350"/>
      <c r="D35" s="349">
        <v>788.16405000000009</v>
      </c>
      <c r="E35" s="346">
        <v>663.712537</v>
      </c>
      <c r="F35" s="347">
        <v>657.19657999999993</v>
      </c>
      <c r="G35" s="348">
        <v>647.93780700000002</v>
      </c>
      <c r="H35" s="347">
        <v>9.1261260000000011</v>
      </c>
      <c r="I35" s="347">
        <v>617.93138499999998</v>
      </c>
      <c r="J35" s="347">
        <v>0</v>
      </c>
      <c r="K35" s="347">
        <v>6.3736130000000006</v>
      </c>
      <c r="L35" s="346">
        <v>96.609943000000001</v>
      </c>
      <c r="M35" s="347">
        <v>31.424558000000001</v>
      </c>
      <c r="N35" s="346">
        <v>18.545075000000001</v>
      </c>
      <c r="O35" s="347">
        <v>7.3614120000000005</v>
      </c>
      <c r="P35" s="347">
        <v>0.144619</v>
      </c>
      <c r="Q35" s="346">
        <v>8.3475470000000005</v>
      </c>
      <c r="R35" s="345" t="s">
        <v>323</v>
      </c>
    </row>
    <row r="36" spans="1:18" ht="15.9" customHeight="1">
      <c r="A36" s="351"/>
      <c r="B36" s="350" t="s">
        <v>322</v>
      </c>
      <c r="C36" s="350"/>
      <c r="D36" s="349">
        <v>1883.3939369999998</v>
      </c>
      <c r="E36" s="346">
        <v>1073.2798810000002</v>
      </c>
      <c r="F36" s="347">
        <v>975.52818600000001</v>
      </c>
      <c r="G36" s="348">
        <v>973.07960500000002</v>
      </c>
      <c r="H36" s="347">
        <v>3.8288829999999998</v>
      </c>
      <c r="I36" s="347">
        <v>941.78184400000009</v>
      </c>
      <c r="J36" s="347">
        <v>0.48048099999999999</v>
      </c>
      <c r="K36" s="347">
        <v>92.226289000000008</v>
      </c>
      <c r="L36" s="346">
        <v>164.42944</v>
      </c>
      <c r="M36" s="347">
        <v>156.59036799999998</v>
      </c>
      <c r="N36" s="346">
        <v>623.24411300000008</v>
      </c>
      <c r="O36" s="347">
        <v>412.44179800000001</v>
      </c>
      <c r="P36" s="347">
        <v>92.256520000000009</v>
      </c>
      <c r="Q36" s="346">
        <v>0.68506299999999998</v>
      </c>
      <c r="R36" s="345" t="s">
        <v>321</v>
      </c>
    </row>
    <row r="37" spans="1:18" ht="24" customHeight="1">
      <c r="A37" s="351">
        <v>2003</v>
      </c>
      <c r="B37" s="350" t="s">
        <v>38</v>
      </c>
      <c r="C37" s="350"/>
      <c r="D37" s="349">
        <v>1920.5917320000001</v>
      </c>
      <c r="E37" s="346">
        <v>1301.1042809999999</v>
      </c>
      <c r="F37" s="347">
        <v>1235.388385</v>
      </c>
      <c r="G37" s="348">
        <v>1174.126565</v>
      </c>
      <c r="H37" s="347">
        <v>5.3128890000000002</v>
      </c>
      <c r="I37" s="347">
        <v>1136.3546140000001</v>
      </c>
      <c r="J37" s="347">
        <v>0.248005</v>
      </c>
      <c r="K37" s="347">
        <v>63.965916</v>
      </c>
      <c r="L37" s="346">
        <v>215.02939999999998</v>
      </c>
      <c r="M37" s="347">
        <v>149.16842499999998</v>
      </c>
      <c r="N37" s="346">
        <v>395.79254200000003</v>
      </c>
      <c r="O37" s="347">
        <v>266.77388400000001</v>
      </c>
      <c r="P37" s="347">
        <v>50.032471999999999</v>
      </c>
      <c r="Q37" s="346">
        <v>5.1564690000000004</v>
      </c>
      <c r="R37" s="345" t="s">
        <v>325</v>
      </c>
    </row>
    <row r="38" spans="1:18" ht="15.9" customHeight="1">
      <c r="A38" s="351"/>
      <c r="B38" s="350" t="s">
        <v>324</v>
      </c>
      <c r="C38" s="350"/>
      <c r="D38" s="349">
        <v>609.53766399999995</v>
      </c>
      <c r="E38" s="346">
        <v>498.979195</v>
      </c>
      <c r="F38" s="347">
        <v>494.27903800000001</v>
      </c>
      <c r="G38" s="348">
        <v>433.92712299999999</v>
      </c>
      <c r="H38" s="347">
        <v>2.8858580000000003</v>
      </c>
      <c r="I38" s="347">
        <v>415.83525300000002</v>
      </c>
      <c r="J38" s="347">
        <v>0</v>
      </c>
      <c r="K38" s="347">
        <v>4.5567790000000006</v>
      </c>
      <c r="L38" s="346">
        <v>93.761718999999999</v>
      </c>
      <c r="M38" s="347">
        <v>35.349657000000001</v>
      </c>
      <c r="N38" s="346">
        <v>12.977093999999999</v>
      </c>
      <c r="O38" s="347">
        <v>7.3046660000000001</v>
      </c>
      <c r="P38" s="347">
        <v>0.17852999999999999</v>
      </c>
      <c r="Q38" s="346">
        <v>4.495406</v>
      </c>
      <c r="R38" s="345" t="s">
        <v>323</v>
      </c>
    </row>
    <row r="39" spans="1:18" ht="15.9" customHeight="1">
      <c r="A39" s="351"/>
      <c r="B39" s="350" t="s">
        <v>322</v>
      </c>
      <c r="C39" s="350"/>
      <c r="D39" s="349">
        <v>1311.0540660000001</v>
      </c>
      <c r="E39" s="346">
        <v>802.12509699999998</v>
      </c>
      <c r="F39" s="347">
        <v>741.10935499999994</v>
      </c>
      <c r="G39" s="348">
        <v>740.19944799999996</v>
      </c>
      <c r="H39" s="347">
        <v>2.4270320000000001</v>
      </c>
      <c r="I39" s="347">
        <v>720.519364</v>
      </c>
      <c r="J39" s="347">
        <v>0.248005</v>
      </c>
      <c r="K39" s="347">
        <v>59.409137999999999</v>
      </c>
      <c r="L39" s="346">
        <v>121.26769</v>
      </c>
      <c r="M39" s="347">
        <v>113.81877300000001</v>
      </c>
      <c r="N39" s="346">
        <v>382.81545199999999</v>
      </c>
      <c r="O39" s="347">
        <v>259.46921800000001</v>
      </c>
      <c r="P39" s="347">
        <v>49.853944000000006</v>
      </c>
      <c r="Q39" s="346">
        <v>0.66106299999999996</v>
      </c>
      <c r="R39" s="345" t="s">
        <v>321</v>
      </c>
    </row>
    <row r="40" spans="1:18" ht="24" customHeight="1">
      <c r="A40" s="351">
        <v>2002</v>
      </c>
      <c r="B40" s="350" t="s">
        <v>38</v>
      </c>
      <c r="C40" s="350"/>
      <c r="D40" s="349">
        <v>1661.2929750000001</v>
      </c>
      <c r="E40" s="346">
        <v>1082.538129</v>
      </c>
      <c r="F40" s="347">
        <v>995.67746</v>
      </c>
      <c r="G40" s="348">
        <v>962.06357300000002</v>
      </c>
      <c r="H40" s="347">
        <v>5.9642020000000002</v>
      </c>
      <c r="I40" s="347">
        <v>922.49650100000008</v>
      </c>
      <c r="J40" s="347">
        <v>0.47461200000000003</v>
      </c>
      <c r="K40" s="347">
        <v>83.578020999999993</v>
      </c>
      <c r="L40" s="346">
        <v>221.183435</v>
      </c>
      <c r="M40" s="347">
        <v>153.497511</v>
      </c>
      <c r="N40" s="346">
        <v>353.09695199999999</v>
      </c>
      <c r="O40" s="347">
        <v>211.43955</v>
      </c>
      <c r="P40" s="347">
        <v>55.403449999999999</v>
      </c>
      <c r="Q40" s="346">
        <v>4.9491199999999997</v>
      </c>
      <c r="R40" s="345" t="s">
        <v>325</v>
      </c>
    </row>
    <row r="41" spans="1:18" ht="15.9" customHeight="1">
      <c r="A41" s="351"/>
      <c r="B41" s="350" t="s">
        <v>324</v>
      </c>
      <c r="C41" s="350"/>
      <c r="D41" s="349">
        <v>522.478612</v>
      </c>
      <c r="E41" s="346">
        <v>422.95702299999999</v>
      </c>
      <c r="F41" s="347">
        <v>414.36294699999996</v>
      </c>
      <c r="G41" s="348">
        <v>381.67734400000001</v>
      </c>
      <c r="H41" s="347">
        <v>3.1492779999999998</v>
      </c>
      <c r="I41" s="347">
        <v>364.45241600000003</v>
      </c>
      <c r="J41" s="347">
        <v>0</v>
      </c>
      <c r="K41" s="347">
        <v>8.2903310000000001</v>
      </c>
      <c r="L41" s="346">
        <v>86.129711</v>
      </c>
      <c r="M41" s="347">
        <v>25.754224999999998</v>
      </c>
      <c r="N41" s="346">
        <v>9.1879390000000019</v>
      </c>
      <c r="O41" s="347">
        <v>4.6814150000000003</v>
      </c>
      <c r="P41" s="347">
        <v>0.15362500000000001</v>
      </c>
      <c r="Q41" s="346">
        <v>4.4478309999999999</v>
      </c>
      <c r="R41" s="345" t="s">
        <v>323</v>
      </c>
    </row>
    <row r="42" spans="1:18" ht="15.9" customHeight="1">
      <c r="A42" s="351"/>
      <c r="B42" s="350" t="s">
        <v>322</v>
      </c>
      <c r="C42" s="350"/>
      <c r="D42" s="349">
        <v>1138.814363</v>
      </c>
      <c r="E42" s="346">
        <v>659.58110599999998</v>
      </c>
      <c r="F42" s="347">
        <v>581.31451300000003</v>
      </c>
      <c r="G42" s="348">
        <v>580.38622900000007</v>
      </c>
      <c r="H42" s="347">
        <v>2.814924</v>
      </c>
      <c r="I42" s="347">
        <v>558.044085</v>
      </c>
      <c r="J42" s="347">
        <v>0.47461200000000003</v>
      </c>
      <c r="K42" s="347">
        <v>75.287689999999998</v>
      </c>
      <c r="L42" s="346">
        <v>135.05372399999999</v>
      </c>
      <c r="M42" s="347">
        <v>127.743286</v>
      </c>
      <c r="N42" s="346">
        <v>343.90901300000002</v>
      </c>
      <c r="O42" s="347">
        <v>206.75813500000001</v>
      </c>
      <c r="P42" s="347">
        <v>55.249824999999994</v>
      </c>
      <c r="Q42" s="346">
        <v>0.50128899999999998</v>
      </c>
      <c r="R42" s="345" t="s">
        <v>321</v>
      </c>
    </row>
    <row r="43" spans="1:18" ht="24" customHeight="1">
      <c r="A43" s="351">
        <v>2001</v>
      </c>
      <c r="B43" s="350" t="s">
        <v>38</v>
      </c>
      <c r="C43" s="350"/>
      <c r="D43" s="349">
        <v>2181.9266979999998</v>
      </c>
      <c r="E43" s="346">
        <v>1465.1472200000001</v>
      </c>
      <c r="F43" s="347">
        <v>1332.3625239999999</v>
      </c>
      <c r="G43" s="348">
        <v>1278.0273810000001</v>
      </c>
      <c r="H43" s="347">
        <v>7.9976570000000002</v>
      </c>
      <c r="I43" s="347">
        <v>1204.529761</v>
      </c>
      <c r="J43" s="347">
        <v>0.20385700000000001</v>
      </c>
      <c r="K43" s="347">
        <v>128.87810500000001</v>
      </c>
      <c r="L43" s="346">
        <v>241.79065700000001</v>
      </c>
      <c r="M43" s="347">
        <v>198.74252999999999</v>
      </c>
      <c r="N43" s="346">
        <v>467.10127699999998</v>
      </c>
      <c r="O43" s="347">
        <v>253.462818</v>
      </c>
      <c r="P43" s="347">
        <v>96.340720000000005</v>
      </c>
      <c r="Q43" s="346">
        <v>8.6437650000000001</v>
      </c>
      <c r="R43" s="345" t="s">
        <v>325</v>
      </c>
    </row>
    <row r="44" spans="1:18" ht="15.9" customHeight="1">
      <c r="A44" s="351"/>
      <c r="B44" s="350" t="s">
        <v>324</v>
      </c>
      <c r="C44" s="350"/>
      <c r="D44" s="349">
        <v>703.91038600000002</v>
      </c>
      <c r="E44" s="346">
        <v>613.87933200000009</v>
      </c>
      <c r="F44" s="347">
        <v>588.17925500000001</v>
      </c>
      <c r="G44" s="348">
        <v>536.32549199999994</v>
      </c>
      <c r="H44" s="347">
        <v>4.110074</v>
      </c>
      <c r="I44" s="347">
        <v>498.84883600000001</v>
      </c>
      <c r="J44" s="347">
        <v>0</v>
      </c>
      <c r="K44" s="347">
        <v>24.908698000000001</v>
      </c>
      <c r="L44" s="346">
        <v>78.216402000000002</v>
      </c>
      <c r="M44" s="347">
        <v>47.131084999999999</v>
      </c>
      <c r="N44" s="346">
        <v>4.9504009999999994</v>
      </c>
      <c r="O44" s="347">
        <v>2.1824840000000001</v>
      </c>
      <c r="P44" s="347">
        <v>0.41912199999999999</v>
      </c>
      <c r="Q44" s="346">
        <v>7.187354</v>
      </c>
      <c r="R44" s="345" t="s">
        <v>323</v>
      </c>
    </row>
    <row r="45" spans="1:18" ht="15.9" customHeight="1">
      <c r="A45" s="351"/>
      <c r="B45" s="350" t="s">
        <v>322</v>
      </c>
      <c r="C45" s="350"/>
      <c r="D45" s="349">
        <v>1478.016312</v>
      </c>
      <c r="E45" s="346">
        <v>851.26788800000008</v>
      </c>
      <c r="F45" s="347">
        <v>744.183269</v>
      </c>
      <c r="G45" s="348">
        <v>741.70188899999994</v>
      </c>
      <c r="H45" s="347">
        <v>3.8875830000000002</v>
      </c>
      <c r="I45" s="347">
        <v>705.680925</v>
      </c>
      <c r="J45" s="347">
        <v>0.20385700000000001</v>
      </c>
      <c r="K45" s="347">
        <v>103.969407</v>
      </c>
      <c r="L45" s="346">
        <v>163.57425499999999</v>
      </c>
      <c r="M45" s="347">
        <v>151.611445</v>
      </c>
      <c r="N45" s="346">
        <v>462.15087600000004</v>
      </c>
      <c r="O45" s="347">
        <v>251.28033400000001</v>
      </c>
      <c r="P45" s="347">
        <v>95.921598000000003</v>
      </c>
      <c r="Q45" s="346">
        <v>1.4564110000000001</v>
      </c>
      <c r="R45" s="345" t="s">
        <v>321</v>
      </c>
    </row>
    <row r="46" spans="1:18" ht="24" customHeight="1">
      <c r="A46" s="351">
        <v>2000</v>
      </c>
      <c r="B46" s="350" t="s">
        <v>38</v>
      </c>
      <c r="C46" s="350"/>
      <c r="D46" s="349">
        <v>2260.221137</v>
      </c>
      <c r="E46" s="346">
        <v>1448.8317030000001</v>
      </c>
      <c r="F46" s="347">
        <v>1284.4170319999998</v>
      </c>
      <c r="G46" s="348">
        <v>1252.5461680000001</v>
      </c>
      <c r="H46" s="347">
        <v>5.3461400000000001</v>
      </c>
      <c r="I46" s="347">
        <v>1190.9583600000001</v>
      </c>
      <c r="J46" s="347">
        <v>0.45938799999999996</v>
      </c>
      <c r="K46" s="347">
        <v>160.19849299999998</v>
      </c>
      <c r="L46" s="346">
        <v>303.13227500000005</v>
      </c>
      <c r="M46" s="347">
        <v>263.42008299999998</v>
      </c>
      <c r="N46" s="346">
        <v>504.09609699999999</v>
      </c>
      <c r="O46" s="347">
        <v>260.37114500000001</v>
      </c>
      <c r="P46" s="347">
        <v>103.24082000000001</v>
      </c>
      <c r="Q46" s="346">
        <v>4.9466739999999998</v>
      </c>
      <c r="R46" s="345" t="s">
        <v>325</v>
      </c>
    </row>
    <row r="47" spans="1:18" ht="15.9" customHeight="1">
      <c r="A47" s="351"/>
      <c r="B47" s="350" t="s">
        <v>324</v>
      </c>
      <c r="C47" s="350"/>
      <c r="D47" s="349">
        <v>763.96206999999993</v>
      </c>
      <c r="E47" s="346">
        <v>676.70397700000001</v>
      </c>
      <c r="F47" s="347">
        <v>642.41197</v>
      </c>
      <c r="G47" s="348">
        <v>612.32735199999991</v>
      </c>
      <c r="H47" s="347">
        <v>1.485616</v>
      </c>
      <c r="I47" s="347">
        <v>587.72564999999997</v>
      </c>
      <c r="J47" s="347">
        <v>1.0442999999999999E-2</v>
      </c>
      <c r="K47" s="347">
        <v>32.638803000000003</v>
      </c>
      <c r="L47" s="346">
        <v>80.397740999999996</v>
      </c>
      <c r="M47" s="347">
        <v>51.448653</v>
      </c>
      <c r="N47" s="346">
        <v>4.2443539999999995</v>
      </c>
      <c r="O47" s="347">
        <v>0.92292799999999997</v>
      </c>
      <c r="P47" s="347">
        <v>0.46758499999999997</v>
      </c>
      <c r="Q47" s="346">
        <v>3.1135259999999998</v>
      </c>
      <c r="R47" s="345" t="s">
        <v>323</v>
      </c>
    </row>
    <row r="48" spans="1:18" ht="15.9" customHeight="1">
      <c r="A48" s="351"/>
      <c r="B48" s="350" t="s">
        <v>322</v>
      </c>
      <c r="C48" s="350"/>
      <c r="D48" s="349">
        <v>1496.259067</v>
      </c>
      <c r="E48" s="346">
        <v>772.12772600000005</v>
      </c>
      <c r="F48" s="347">
        <v>642.00506200000007</v>
      </c>
      <c r="G48" s="348">
        <v>640.21881599999995</v>
      </c>
      <c r="H48" s="347">
        <v>3.8605239999999998</v>
      </c>
      <c r="I48" s="347">
        <v>603.23271</v>
      </c>
      <c r="J48" s="347">
        <v>0.44894499999999998</v>
      </c>
      <c r="K48" s="347">
        <v>127.55969</v>
      </c>
      <c r="L48" s="346">
        <v>222.73453400000002</v>
      </c>
      <c r="M48" s="347">
        <v>211.97143</v>
      </c>
      <c r="N48" s="346">
        <v>499.851743</v>
      </c>
      <c r="O48" s="347">
        <v>259.448217</v>
      </c>
      <c r="P48" s="347">
        <v>102.773235</v>
      </c>
      <c r="Q48" s="346">
        <v>1.833148</v>
      </c>
      <c r="R48" s="345" t="s">
        <v>321</v>
      </c>
    </row>
    <row r="49" spans="1:18">
      <c r="A49" s="344"/>
      <c r="B49" s="343"/>
      <c r="C49" s="343"/>
      <c r="D49" s="342"/>
      <c r="E49" s="341"/>
      <c r="F49" s="340"/>
      <c r="G49" s="339"/>
      <c r="H49" s="340"/>
      <c r="I49" s="340"/>
      <c r="J49" s="340"/>
      <c r="K49" s="340"/>
      <c r="L49" s="341"/>
      <c r="M49" s="340"/>
      <c r="N49" s="341"/>
      <c r="O49" s="340"/>
      <c r="P49" s="340"/>
      <c r="Q49" s="339"/>
      <c r="R49" s="338"/>
    </row>
    <row r="51" spans="1:18" s="335" customFormat="1">
      <c r="A51" s="268" t="s">
        <v>294</v>
      </c>
      <c r="D51" s="336"/>
    </row>
    <row r="52" spans="1:18" s="335" customFormat="1">
      <c r="A52" s="268" t="s">
        <v>320</v>
      </c>
      <c r="D52" s="336"/>
    </row>
    <row r="53" spans="1:18" s="335" customFormat="1">
      <c r="A53" s="268" t="s">
        <v>319</v>
      </c>
      <c r="D53" s="336"/>
    </row>
    <row r="54" spans="1:18" s="335" customFormat="1">
      <c r="A54" s="268" t="s">
        <v>318</v>
      </c>
      <c r="D54" s="336"/>
    </row>
    <row r="55" spans="1:18" s="335" customFormat="1">
      <c r="A55" s="268" t="s">
        <v>317</v>
      </c>
      <c r="D55" s="336"/>
    </row>
    <row r="56" spans="1:18" s="335" customFormat="1">
      <c r="A56" s="268" t="s">
        <v>293</v>
      </c>
      <c r="D56" s="336"/>
    </row>
    <row r="57" spans="1:18" s="335" customFormat="1">
      <c r="A57" s="268" t="s">
        <v>316</v>
      </c>
      <c r="D57" s="336"/>
    </row>
    <row r="58" spans="1:18" s="335" customFormat="1">
      <c r="A58" s="268" t="s">
        <v>315</v>
      </c>
      <c r="D58" s="336"/>
    </row>
    <row r="59" spans="1:18" s="335" customFormat="1">
      <c r="A59" s="268" t="s">
        <v>314</v>
      </c>
      <c r="D59" s="336"/>
    </row>
    <row r="60" spans="1:18" s="335" customFormat="1">
      <c r="A60" s="387"/>
      <c r="D60" s="336"/>
    </row>
    <row r="61" spans="1:18" s="335" customFormat="1">
      <c r="A61" s="387"/>
      <c r="D61" s="336"/>
    </row>
  </sheetData>
  <mergeCells count="13">
    <mergeCell ref="D6:D8"/>
    <mergeCell ref="E6:K6"/>
    <mergeCell ref="L6:M6"/>
    <mergeCell ref="N6:P6"/>
    <mergeCell ref="Q6:Q8"/>
    <mergeCell ref="E7:E8"/>
    <mergeCell ref="F7:J7"/>
    <mergeCell ref="K7:K8"/>
    <mergeCell ref="L7:L8"/>
    <mergeCell ref="M7:M8"/>
    <mergeCell ref="N7:N8"/>
    <mergeCell ref="O7:O8"/>
    <mergeCell ref="P7:P8"/>
  </mergeCells>
  <pageMargins left="0.8" right="0.2" top="0.8" bottom="0.4" header="0" footer="0"/>
  <pageSetup scale="66" orientation="portrait" r:id="rId1"/>
  <headerFooter>
    <oddFooter>&amp;R&amp;D &amp;T</oddFooter>
  </headerFooter>
  <rowBreaks count="1" manualBreakCount="1">
    <brk id="5" max="16383" man="1"/>
  </rowBreaks>
  <colBreaks count="1" manualBreakCount="1">
    <brk id="13" max="1048575" man="1"/>
  </colBreaks>
</worksheet>
</file>

<file path=xl/worksheets/sheet14.xml><?xml version="1.0" encoding="utf-8"?>
<worksheet xmlns="http://schemas.openxmlformats.org/spreadsheetml/2006/main" xmlns:r="http://schemas.openxmlformats.org/officeDocument/2006/relationships">
  <sheetPr transitionEvaluation="1">
    <tabColor indexed="22"/>
    <pageSetUpPr fitToPage="1"/>
  </sheetPr>
  <dimension ref="A1:P41"/>
  <sheetViews>
    <sheetView showGridLines="0" workbookViewId="0"/>
  </sheetViews>
  <sheetFormatPr defaultColWidth="12.42578125" defaultRowHeight="13.2" customHeight="1"/>
  <cols>
    <col min="1" max="1" width="29.28515625" style="222" customWidth="1"/>
    <col min="2" max="4" width="8.28515625" style="222" customWidth="1"/>
    <col min="5" max="5" width="8.28515625" style="223" customWidth="1"/>
    <col min="6" max="14" width="8.28515625" style="222" customWidth="1"/>
    <col min="15" max="15" width="3" style="222" bestFit="1" customWidth="1"/>
    <col min="16" max="16" width="32.5703125" style="222" customWidth="1"/>
    <col min="17" max="16384" width="12.42578125" style="222"/>
  </cols>
  <sheetData>
    <row r="1" spans="1:16" ht="13.2" customHeight="1">
      <c r="A1" s="143">
        <v>13</v>
      </c>
      <c r="P1" s="143"/>
    </row>
    <row r="2" spans="1:16" ht="13.2" customHeight="1">
      <c r="A2" s="22" t="s">
        <v>72</v>
      </c>
      <c r="B2" s="4"/>
      <c r="C2" s="4"/>
      <c r="D2" s="4"/>
      <c r="E2" s="16"/>
      <c r="P2" s="22" t="s">
        <v>72</v>
      </c>
    </row>
    <row r="3" spans="1:16" ht="13.2" customHeight="1">
      <c r="A3" s="262" t="s">
        <v>292</v>
      </c>
      <c r="B3" s="4"/>
      <c r="C3" s="4"/>
      <c r="E3" s="16"/>
      <c r="P3" s="262" t="s">
        <v>291</v>
      </c>
    </row>
    <row r="4" spans="1:16" ht="13.2" customHeight="1">
      <c r="A4" s="166" t="s">
        <v>290</v>
      </c>
      <c r="B4" s="4"/>
      <c r="C4" s="4"/>
      <c r="E4" s="16"/>
      <c r="P4" s="166" t="s">
        <v>289</v>
      </c>
    </row>
    <row r="5" spans="1:16" ht="13.2" customHeight="1">
      <c r="A5" s="165"/>
      <c r="B5" s="53"/>
      <c r="C5" s="53"/>
      <c r="D5" s="239"/>
      <c r="E5" s="54"/>
      <c r="F5" s="239"/>
      <c r="G5" s="239"/>
      <c r="H5" s="16"/>
      <c r="I5" s="16"/>
      <c r="J5" s="16"/>
      <c r="K5" s="54"/>
      <c r="L5" s="54"/>
      <c r="M5" s="54"/>
      <c r="N5" s="54"/>
      <c r="O5" s="239"/>
      <c r="P5" s="239"/>
    </row>
    <row r="6" spans="1:16" s="259" customFormat="1" ht="13.2" customHeight="1">
      <c r="A6" s="260"/>
      <c r="B6" s="56">
        <v>2000</v>
      </c>
      <c r="C6" s="56">
        <v>2001</v>
      </c>
      <c r="D6" s="56">
        <v>2002</v>
      </c>
      <c r="E6" s="95">
        <v>2003</v>
      </c>
      <c r="F6" s="260">
        <v>2004</v>
      </c>
      <c r="G6" s="260">
        <v>2005</v>
      </c>
      <c r="H6" s="151">
        <v>2006</v>
      </c>
      <c r="I6" s="151">
        <v>2007</v>
      </c>
      <c r="J6" s="151">
        <v>2008</v>
      </c>
      <c r="K6" s="210">
        <v>2009</v>
      </c>
      <c r="L6" s="210">
        <v>2010</v>
      </c>
      <c r="M6" s="151">
        <v>2011</v>
      </c>
      <c r="N6" s="210">
        <v>2012</v>
      </c>
      <c r="O6" s="261"/>
      <c r="P6" s="260"/>
    </row>
    <row r="7" spans="1:16" ht="13.2" customHeight="1">
      <c r="H7" s="16"/>
      <c r="I7" s="16"/>
      <c r="J7" s="16"/>
      <c r="K7" s="16"/>
      <c r="L7" s="16"/>
      <c r="M7" s="16"/>
      <c r="N7" s="16"/>
    </row>
    <row r="8" spans="1:16" s="257" customFormat="1" ht="21.9" customHeight="1">
      <c r="A8" s="255" t="s">
        <v>288</v>
      </c>
      <c r="B8" s="258">
        <v>2869.5</v>
      </c>
      <c r="C8" s="258">
        <v>2653.875</v>
      </c>
      <c r="D8" s="258">
        <v>2899.875</v>
      </c>
      <c r="E8" s="258">
        <v>2951.1749999999997</v>
      </c>
      <c r="F8" s="258">
        <v>2901.2749999999996</v>
      </c>
      <c r="G8" s="258">
        <v>2700.0749999999998</v>
      </c>
      <c r="H8" s="258">
        <v>2739.4</v>
      </c>
      <c r="I8" s="258">
        <v>2868.3</v>
      </c>
      <c r="J8" s="258">
        <v>3256.2</v>
      </c>
      <c r="K8" s="258">
        <v>3167.2</v>
      </c>
      <c r="L8" s="258">
        <v>3719</v>
      </c>
      <c r="M8" s="258">
        <v>3823.1</v>
      </c>
      <c r="N8" s="258">
        <v>3770</v>
      </c>
      <c r="O8" s="258"/>
      <c r="P8" s="252" t="s">
        <v>287</v>
      </c>
    </row>
    <row r="9" spans="1:16" s="225" customFormat="1" ht="21.9" customHeight="1">
      <c r="A9" s="256" t="s">
        <v>286</v>
      </c>
      <c r="B9" s="229">
        <v>2234</v>
      </c>
      <c r="C9" s="229">
        <v>2162</v>
      </c>
      <c r="D9" s="229">
        <v>2283</v>
      </c>
      <c r="E9" s="229">
        <v>2477.6</v>
      </c>
      <c r="F9" s="229">
        <v>2390.6999999999998</v>
      </c>
      <c r="G9" s="229">
        <v>2271.1</v>
      </c>
      <c r="H9" s="229">
        <v>2240.4</v>
      </c>
      <c r="I9" s="229">
        <v>2205.3000000000002</v>
      </c>
      <c r="J9" s="229">
        <v>2204.1999999999998</v>
      </c>
      <c r="K9" s="229">
        <v>2234.1999999999998</v>
      </c>
      <c r="L9" s="229">
        <v>2335</v>
      </c>
      <c r="M9" s="229">
        <v>2291.1</v>
      </c>
      <c r="N9" s="229">
        <v>2238</v>
      </c>
      <c r="O9" s="230"/>
      <c r="P9" s="234" t="s">
        <v>285</v>
      </c>
    </row>
    <row r="10" spans="1:16" s="225" customFormat="1" ht="21.9" customHeight="1">
      <c r="A10" s="256" t="s">
        <v>284</v>
      </c>
      <c r="B10" s="229">
        <v>635.5</v>
      </c>
      <c r="C10" s="229">
        <v>491.875</v>
      </c>
      <c r="D10" s="229">
        <v>616.875</v>
      </c>
      <c r="E10" s="229">
        <v>473.57499999999999</v>
      </c>
      <c r="F10" s="229">
        <v>510.57499999999999</v>
      </c>
      <c r="G10" s="229">
        <v>428.97500000000002</v>
      </c>
      <c r="H10" s="229">
        <v>499</v>
      </c>
      <c r="I10" s="229">
        <v>663</v>
      </c>
      <c r="J10" s="229">
        <v>1052</v>
      </c>
      <c r="K10" s="229">
        <v>933</v>
      </c>
      <c r="L10" s="229">
        <v>1384</v>
      </c>
      <c r="M10" s="229">
        <v>1532</v>
      </c>
      <c r="N10" s="229">
        <v>1532</v>
      </c>
      <c r="O10" s="230"/>
      <c r="P10" s="234" t="s">
        <v>283</v>
      </c>
    </row>
    <row r="11" spans="1:16" s="225" customFormat="1" ht="10.199999999999999">
      <c r="A11" s="256" t="s">
        <v>282</v>
      </c>
      <c r="B11" s="229"/>
      <c r="C11" s="229"/>
      <c r="D11" s="229"/>
      <c r="E11" s="229"/>
      <c r="F11" s="254"/>
      <c r="G11" s="254"/>
      <c r="H11" s="254"/>
      <c r="I11" s="229"/>
      <c r="J11" s="229"/>
      <c r="K11" s="229"/>
      <c r="L11" s="229"/>
      <c r="M11" s="229"/>
      <c r="N11" s="229"/>
      <c r="O11" s="253"/>
      <c r="P11" s="234" t="s">
        <v>282</v>
      </c>
    </row>
    <row r="12" spans="1:16" s="225" customFormat="1" ht="10.199999999999999">
      <c r="A12" s="255" t="s">
        <v>281</v>
      </c>
      <c r="B12" s="229"/>
      <c r="C12" s="229"/>
      <c r="D12" s="229"/>
      <c r="E12" s="229"/>
      <c r="F12" s="254"/>
      <c r="G12" s="254"/>
      <c r="H12" s="254"/>
      <c r="I12" s="229"/>
      <c r="J12" s="229"/>
      <c r="K12" s="229"/>
      <c r="L12" s="229"/>
      <c r="M12" s="229"/>
      <c r="N12" s="229"/>
      <c r="O12" s="253"/>
      <c r="P12" s="252" t="s">
        <v>280</v>
      </c>
    </row>
    <row r="13" spans="1:16" s="225" customFormat="1" ht="15.9" customHeight="1">
      <c r="A13" s="244" t="s">
        <v>279</v>
      </c>
      <c r="B13" s="237"/>
      <c r="C13" s="237"/>
      <c r="D13" s="237"/>
      <c r="E13" s="237"/>
      <c r="F13" s="251"/>
      <c r="G13" s="251"/>
      <c r="H13" s="251"/>
      <c r="I13" s="251"/>
      <c r="J13" s="251"/>
      <c r="K13" s="251"/>
      <c r="L13" s="251"/>
      <c r="M13" s="229"/>
      <c r="N13" s="229"/>
      <c r="O13" s="250"/>
      <c r="P13" s="243" t="s">
        <v>278</v>
      </c>
    </row>
    <row r="14" spans="1:16" s="225" customFormat="1" ht="10.199999999999999">
      <c r="A14" s="242" t="s">
        <v>277</v>
      </c>
      <c r="B14" s="237" t="s">
        <v>78</v>
      </c>
      <c r="C14" s="237" t="s">
        <v>78</v>
      </c>
      <c r="D14" s="237" t="s">
        <v>78</v>
      </c>
      <c r="E14" s="237" t="s">
        <v>78</v>
      </c>
      <c r="F14" s="237">
        <v>2279.1</v>
      </c>
      <c r="G14" s="237">
        <v>2150.4</v>
      </c>
      <c r="H14" s="237">
        <v>2017.6</v>
      </c>
      <c r="I14" s="229">
        <v>1881</v>
      </c>
      <c r="J14" s="229">
        <v>1882.3000000000002</v>
      </c>
      <c r="K14" s="229">
        <v>1974.3000000000002</v>
      </c>
      <c r="L14" s="229">
        <v>2164.6999999999998</v>
      </c>
      <c r="M14" s="229" t="s">
        <v>78</v>
      </c>
      <c r="N14" s="229" t="s">
        <v>78</v>
      </c>
      <c r="O14" s="246"/>
      <c r="P14" s="241" t="s">
        <v>276</v>
      </c>
    </row>
    <row r="15" spans="1:16" ht="10.199999999999999">
      <c r="A15" s="242" t="s">
        <v>275</v>
      </c>
      <c r="B15" s="237" t="s">
        <v>78</v>
      </c>
      <c r="C15" s="237" t="s">
        <v>78</v>
      </c>
      <c r="D15" s="237" t="s">
        <v>78</v>
      </c>
      <c r="E15" s="237" t="s">
        <v>78</v>
      </c>
      <c r="F15" s="237">
        <v>110.6</v>
      </c>
      <c r="G15" s="237">
        <v>120.7</v>
      </c>
      <c r="H15" s="237">
        <v>222.8</v>
      </c>
      <c r="I15" s="229">
        <v>324.3</v>
      </c>
      <c r="J15" s="229">
        <v>321.89999999999998</v>
      </c>
      <c r="K15" s="229">
        <v>259.89999999999998</v>
      </c>
      <c r="L15" s="229">
        <v>170.7</v>
      </c>
      <c r="M15" s="229" t="s">
        <v>78</v>
      </c>
      <c r="N15" s="229" t="s">
        <v>78</v>
      </c>
      <c r="O15" s="246"/>
      <c r="P15" s="241" t="s">
        <v>274</v>
      </c>
    </row>
    <row r="16" spans="1:16" ht="15.9" customHeight="1">
      <c r="A16" s="244" t="s">
        <v>273</v>
      </c>
      <c r="B16" s="237"/>
      <c r="C16" s="237"/>
      <c r="D16" s="237"/>
      <c r="E16" s="237"/>
      <c r="F16" s="237"/>
      <c r="G16" s="237"/>
      <c r="H16" s="237"/>
      <c r="I16" s="229"/>
      <c r="J16" s="229"/>
      <c r="K16" s="229"/>
      <c r="L16" s="229"/>
      <c r="M16" s="229"/>
      <c r="N16" s="229"/>
      <c r="O16" s="230"/>
      <c r="P16" s="243" t="s">
        <v>272</v>
      </c>
    </row>
    <row r="17" spans="1:16" ht="10.199999999999999">
      <c r="A17" s="242" t="s">
        <v>271</v>
      </c>
      <c r="B17" s="237">
        <v>2224.1999999999998</v>
      </c>
      <c r="C17" s="237">
        <v>2154.8000000000002</v>
      </c>
      <c r="D17" s="237">
        <v>2277.9</v>
      </c>
      <c r="E17" s="237">
        <v>2474.5</v>
      </c>
      <c r="F17" s="237">
        <v>2389.6999999999998</v>
      </c>
      <c r="G17" s="237">
        <v>2271.1</v>
      </c>
      <c r="H17" s="237">
        <v>2238</v>
      </c>
      <c r="I17" s="229">
        <v>2205.1999999999998</v>
      </c>
      <c r="J17" s="229">
        <v>2204.1999999999998</v>
      </c>
      <c r="K17" s="229">
        <v>2234.1999999999998</v>
      </c>
      <c r="L17" s="229">
        <v>2335.3999999999996</v>
      </c>
      <c r="M17" s="229" t="s">
        <v>78</v>
      </c>
      <c r="N17" s="229" t="s">
        <v>78</v>
      </c>
      <c r="O17" s="230"/>
      <c r="P17" s="241" t="s">
        <v>270</v>
      </c>
    </row>
    <row r="18" spans="1:16" ht="10.199999999999999">
      <c r="A18" s="249" t="s">
        <v>269</v>
      </c>
      <c r="B18" s="237">
        <v>1194.5</v>
      </c>
      <c r="C18" s="237">
        <v>1173.5</v>
      </c>
      <c r="D18" s="237">
        <v>1228.5</v>
      </c>
      <c r="E18" s="237">
        <v>1351.8</v>
      </c>
      <c r="F18" s="237">
        <v>1312.6</v>
      </c>
      <c r="G18" s="237">
        <v>1260.5</v>
      </c>
      <c r="H18" s="237">
        <v>1286.4000000000001</v>
      </c>
      <c r="I18" s="229">
        <v>1283.7</v>
      </c>
      <c r="J18" s="229">
        <v>1248.5</v>
      </c>
      <c r="K18" s="229">
        <v>1344.1</v>
      </c>
      <c r="L18" s="229">
        <v>1471.6</v>
      </c>
      <c r="M18" s="229" t="s">
        <v>78</v>
      </c>
      <c r="N18" s="229" t="s">
        <v>78</v>
      </c>
      <c r="O18" s="230"/>
      <c r="P18" s="248" t="s">
        <v>268</v>
      </c>
    </row>
    <row r="19" spans="1:16" ht="10.199999999999999">
      <c r="A19" s="242" t="s">
        <v>267</v>
      </c>
      <c r="B19" s="237">
        <v>1029.7</v>
      </c>
      <c r="C19" s="237">
        <v>981.3</v>
      </c>
      <c r="D19" s="237">
        <v>1049.4000000000001</v>
      </c>
      <c r="E19" s="237">
        <v>1122.7</v>
      </c>
      <c r="F19" s="237">
        <v>1077.0999999999999</v>
      </c>
      <c r="G19" s="237">
        <v>1010.6</v>
      </c>
      <c r="H19" s="237">
        <v>951.6</v>
      </c>
      <c r="I19" s="229">
        <v>921.5</v>
      </c>
      <c r="J19" s="229">
        <v>955.7</v>
      </c>
      <c r="K19" s="229">
        <v>890.1</v>
      </c>
      <c r="L19" s="229">
        <v>863.8</v>
      </c>
      <c r="M19" s="229" t="s">
        <v>78</v>
      </c>
      <c r="N19" s="229" t="s">
        <v>78</v>
      </c>
      <c r="O19" s="230"/>
      <c r="P19" s="241" t="s">
        <v>266</v>
      </c>
    </row>
    <row r="20" spans="1:16" s="225" customFormat="1" ht="10.199999999999999">
      <c r="A20" s="242" t="s">
        <v>260</v>
      </c>
      <c r="B20" s="237" t="s">
        <v>78</v>
      </c>
      <c r="C20" s="237" t="s">
        <v>78</v>
      </c>
      <c r="D20" s="237" t="s">
        <v>78</v>
      </c>
      <c r="E20" s="237" t="s">
        <v>78</v>
      </c>
      <c r="F20" s="237" t="s">
        <v>78</v>
      </c>
      <c r="G20" s="237" t="s">
        <v>78</v>
      </c>
      <c r="H20" s="237" t="s">
        <v>78</v>
      </c>
      <c r="I20" s="229" t="s">
        <v>78</v>
      </c>
      <c r="J20" s="229" t="s">
        <v>78</v>
      </c>
      <c r="K20" s="229" t="s">
        <v>78</v>
      </c>
      <c r="L20" s="229" t="s">
        <v>78</v>
      </c>
      <c r="M20" s="229" t="s">
        <v>78</v>
      </c>
      <c r="N20" s="229" t="s">
        <v>78</v>
      </c>
      <c r="O20" s="230"/>
      <c r="P20" s="241" t="s">
        <v>265</v>
      </c>
    </row>
    <row r="21" spans="1:16" s="225" customFormat="1" ht="10.199999999999999">
      <c r="A21" s="242" t="s">
        <v>264</v>
      </c>
      <c r="B21" s="237">
        <v>10.1</v>
      </c>
      <c r="C21" s="237">
        <v>7.6</v>
      </c>
      <c r="D21" s="237">
        <v>5.2</v>
      </c>
      <c r="E21" s="237">
        <v>3.1</v>
      </c>
      <c r="F21" s="237">
        <v>1</v>
      </c>
      <c r="G21" s="247" t="s">
        <v>78</v>
      </c>
      <c r="H21" s="237" t="s">
        <v>78</v>
      </c>
      <c r="I21" s="229" t="s">
        <v>78</v>
      </c>
      <c r="J21" s="229" t="s">
        <v>78</v>
      </c>
      <c r="K21" s="229" t="s">
        <v>78</v>
      </c>
      <c r="L21" s="229" t="s">
        <v>78</v>
      </c>
      <c r="M21" s="229" t="s">
        <v>78</v>
      </c>
      <c r="N21" s="229" t="s">
        <v>78</v>
      </c>
      <c r="O21" s="246"/>
      <c r="P21" s="241" t="s">
        <v>263</v>
      </c>
    </row>
    <row r="22" spans="1:16" s="225" customFormat="1" ht="10.199999999999999">
      <c r="A22" s="242" t="s">
        <v>262</v>
      </c>
      <c r="B22" s="237">
        <v>10.1</v>
      </c>
      <c r="C22" s="237">
        <v>7.6</v>
      </c>
      <c r="D22" s="237">
        <v>5.2</v>
      </c>
      <c r="E22" s="237">
        <v>3.1</v>
      </c>
      <c r="F22" s="237">
        <v>1</v>
      </c>
      <c r="G22" s="237" t="s">
        <v>78</v>
      </c>
      <c r="H22" s="237" t="s">
        <v>78</v>
      </c>
      <c r="I22" s="229" t="s">
        <v>78</v>
      </c>
      <c r="J22" s="229" t="s">
        <v>78</v>
      </c>
      <c r="K22" s="229" t="s">
        <v>78</v>
      </c>
      <c r="L22" s="229" t="s">
        <v>78</v>
      </c>
      <c r="M22" s="229" t="s">
        <v>78</v>
      </c>
      <c r="N22" s="229" t="s">
        <v>78</v>
      </c>
      <c r="O22" s="230"/>
      <c r="P22" s="242" t="s">
        <v>261</v>
      </c>
    </row>
    <row r="23" spans="1:16" s="225" customFormat="1" ht="10.199999999999999">
      <c r="A23" s="242" t="s">
        <v>260</v>
      </c>
      <c r="B23" s="237" t="s">
        <v>78</v>
      </c>
      <c r="C23" s="237" t="s">
        <v>78</v>
      </c>
      <c r="D23" s="237" t="s">
        <v>78</v>
      </c>
      <c r="E23" s="237" t="s">
        <v>78</v>
      </c>
      <c r="F23" s="237" t="s">
        <v>78</v>
      </c>
      <c r="G23" s="237" t="s">
        <v>78</v>
      </c>
      <c r="H23" s="237" t="s">
        <v>78</v>
      </c>
      <c r="I23" s="229" t="s">
        <v>78</v>
      </c>
      <c r="J23" s="229" t="s">
        <v>78</v>
      </c>
      <c r="K23" s="245" t="s">
        <v>384</v>
      </c>
      <c r="L23" s="229" t="s">
        <v>78</v>
      </c>
      <c r="M23" s="229" t="s">
        <v>78</v>
      </c>
      <c r="N23" s="229" t="s">
        <v>78</v>
      </c>
      <c r="O23" s="230"/>
      <c r="P23" s="242" t="s">
        <v>259</v>
      </c>
    </row>
    <row r="24" spans="1:16" s="225" customFormat="1" ht="20.100000000000001" customHeight="1">
      <c r="A24" s="244" t="s">
        <v>258</v>
      </c>
      <c r="B24" s="237">
        <v>288.29000000000002</v>
      </c>
      <c r="C24" s="237">
        <v>144.12799999999999</v>
      </c>
      <c r="D24" s="237">
        <v>141.33199999999999</v>
      </c>
      <c r="E24" s="237">
        <v>212.596</v>
      </c>
      <c r="F24" s="237">
        <v>138.548</v>
      </c>
      <c r="G24" s="237">
        <v>126.22199999999999</v>
      </c>
      <c r="H24" s="237">
        <v>154.173</v>
      </c>
      <c r="I24" s="229">
        <v>149.55600000000001</v>
      </c>
      <c r="J24" s="229">
        <v>167.1</v>
      </c>
      <c r="K24" s="229">
        <v>262.89999999999998</v>
      </c>
      <c r="L24" s="229">
        <v>293</v>
      </c>
      <c r="M24" s="229" t="s">
        <v>78</v>
      </c>
      <c r="N24" s="229" t="s">
        <v>78</v>
      </c>
      <c r="O24" s="230"/>
      <c r="P24" s="243" t="s">
        <v>257</v>
      </c>
    </row>
    <row r="25" spans="1:16" s="225" customFormat="1" ht="10.199999999999999">
      <c r="A25" s="242" t="s">
        <v>256</v>
      </c>
      <c r="B25" s="237">
        <v>199</v>
      </c>
      <c r="C25" s="237">
        <v>230.2</v>
      </c>
      <c r="D25" s="237">
        <v>190</v>
      </c>
      <c r="E25" s="237">
        <v>202</v>
      </c>
      <c r="F25" s="237">
        <v>329.15800000000002</v>
      </c>
      <c r="G25" s="237">
        <v>297.36</v>
      </c>
      <c r="H25" s="237">
        <v>304.54500000000002</v>
      </c>
      <c r="I25" s="229">
        <v>322.43940000000003</v>
      </c>
      <c r="J25" s="229">
        <v>317</v>
      </c>
      <c r="K25" s="229">
        <v>334.5</v>
      </c>
      <c r="L25" s="229">
        <v>300.8</v>
      </c>
      <c r="M25" s="229" t="s">
        <v>78</v>
      </c>
      <c r="N25" s="229" t="s">
        <v>78</v>
      </c>
      <c r="O25" s="230"/>
      <c r="P25" s="241" t="s">
        <v>255</v>
      </c>
    </row>
    <row r="26" spans="1:16" s="225" customFormat="1" ht="10.199999999999999">
      <c r="A26" s="242" t="s">
        <v>254</v>
      </c>
      <c r="B26" s="237">
        <v>105</v>
      </c>
      <c r="C26" s="237">
        <v>125.9</v>
      </c>
      <c r="D26" s="237">
        <v>115</v>
      </c>
      <c r="E26" s="237">
        <v>124</v>
      </c>
      <c r="F26" s="237">
        <v>220.55900000000003</v>
      </c>
      <c r="G26" s="237">
        <v>203.67</v>
      </c>
      <c r="H26" s="237" t="s">
        <v>78</v>
      </c>
      <c r="I26" s="229" t="s">
        <v>78</v>
      </c>
      <c r="J26" s="229" t="s">
        <v>78</v>
      </c>
      <c r="K26" s="229" t="s">
        <v>78</v>
      </c>
      <c r="L26" s="229" t="s">
        <v>78</v>
      </c>
      <c r="M26" s="229" t="s">
        <v>78</v>
      </c>
      <c r="N26" s="229" t="s">
        <v>78</v>
      </c>
      <c r="O26" s="229"/>
      <c r="P26" s="241" t="s">
        <v>253</v>
      </c>
    </row>
    <row r="27" spans="1:16" s="225" customFormat="1" ht="10.199999999999999">
      <c r="A27" s="242" t="s">
        <v>252</v>
      </c>
      <c r="B27" s="237">
        <v>94</v>
      </c>
      <c r="C27" s="237">
        <v>104.3</v>
      </c>
      <c r="D27" s="237">
        <v>75</v>
      </c>
      <c r="E27" s="237">
        <v>78</v>
      </c>
      <c r="F27" s="237">
        <v>108.59899999999999</v>
      </c>
      <c r="G27" s="237">
        <v>93.69</v>
      </c>
      <c r="H27" s="237" t="s">
        <v>78</v>
      </c>
      <c r="I27" s="229" t="s">
        <v>78</v>
      </c>
      <c r="J27" s="229" t="s">
        <v>78</v>
      </c>
      <c r="K27" s="229" t="s">
        <v>78</v>
      </c>
      <c r="L27" s="229" t="s">
        <v>78</v>
      </c>
      <c r="M27" s="229" t="s">
        <v>78</v>
      </c>
      <c r="N27" s="229" t="s">
        <v>78</v>
      </c>
      <c r="O27" s="229"/>
      <c r="P27" s="241" t="s">
        <v>251</v>
      </c>
    </row>
    <row r="28" spans="1:16" s="225" customFormat="1" ht="10.199999999999999">
      <c r="A28" s="238"/>
      <c r="B28" s="240"/>
      <c r="C28" s="240"/>
      <c r="D28" s="240"/>
      <c r="E28" s="240"/>
      <c r="F28" s="240"/>
      <c r="G28" s="240"/>
      <c r="H28" s="240"/>
      <c r="I28" s="240"/>
      <c r="J28" s="240"/>
      <c r="K28" s="240"/>
      <c r="L28" s="240"/>
      <c r="M28" s="240"/>
      <c r="N28" s="240"/>
      <c r="O28" s="239"/>
      <c r="P28" s="238"/>
    </row>
    <row r="29" spans="1:16" ht="10.199999999999999">
      <c r="A29" s="234"/>
      <c r="B29" s="237"/>
      <c r="C29" s="237"/>
      <c r="D29" s="237"/>
      <c r="E29" s="237"/>
      <c r="F29" s="229"/>
      <c r="G29" s="236"/>
      <c r="H29" s="236"/>
      <c r="I29" s="236"/>
      <c r="J29" s="236"/>
      <c r="K29" s="236"/>
      <c r="L29" s="236"/>
      <c r="M29" s="236"/>
      <c r="N29" s="236"/>
      <c r="P29" s="234"/>
    </row>
    <row r="30" spans="1:16">
      <c r="A30" s="150" t="s">
        <v>250</v>
      </c>
      <c r="B30" s="235"/>
      <c r="C30" s="235"/>
      <c r="D30" s="235"/>
      <c r="E30" s="235"/>
      <c r="F30" s="235"/>
      <c r="G30" s="235"/>
      <c r="H30" s="235"/>
      <c r="I30" s="235"/>
      <c r="J30" s="235"/>
      <c r="K30" s="235"/>
      <c r="L30" s="235"/>
      <c r="M30" s="235"/>
      <c r="N30" s="235"/>
      <c r="P30" s="234"/>
    </row>
    <row r="31" spans="1:16" ht="10.199999999999999">
      <c r="A31" s="233" t="s">
        <v>249</v>
      </c>
      <c r="B31" s="232"/>
      <c r="C31" s="232"/>
      <c r="D31" s="232"/>
      <c r="E31" s="232"/>
      <c r="F31" s="232"/>
      <c r="G31" s="232"/>
      <c r="H31" s="232"/>
      <c r="I31" s="232"/>
      <c r="J31" s="232"/>
      <c r="K31" s="232"/>
      <c r="L31" s="232"/>
      <c r="M31" s="232"/>
      <c r="N31" s="232"/>
    </row>
    <row r="32" spans="1:16">
      <c r="A32" s="222" t="s">
        <v>248</v>
      </c>
      <c r="B32" s="231"/>
      <c r="C32" s="231"/>
      <c r="D32" s="231"/>
      <c r="E32" s="231"/>
      <c r="F32" s="231"/>
      <c r="G32" s="231"/>
      <c r="H32" s="231"/>
      <c r="I32" s="231"/>
      <c r="J32" s="231"/>
      <c r="K32" s="231"/>
      <c r="L32" s="231"/>
      <c r="M32" s="231"/>
      <c r="N32" s="231"/>
    </row>
    <row r="33" spans="1:14">
      <c r="A33" s="222" t="s">
        <v>247</v>
      </c>
      <c r="B33" s="230"/>
      <c r="C33" s="230"/>
      <c r="D33" s="230"/>
      <c r="E33" s="229"/>
      <c r="F33" s="227"/>
      <c r="G33" s="227"/>
      <c r="H33" s="227"/>
      <c r="I33" s="227"/>
      <c r="J33" s="227"/>
      <c r="K33" s="227"/>
      <c r="L33" s="227"/>
      <c r="M33" s="227"/>
      <c r="N33" s="227"/>
    </row>
    <row r="34" spans="1:14">
      <c r="A34" s="225" t="s">
        <v>246</v>
      </c>
      <c r="B34" s="230"/>
      <c r="C34" s="230"/>
      <c r="D34" s="230"/>
      <c r="E34" s="229"/>
      <c r="F34" s="228"/>
      <c r="G34" s="227"/>
      <c r="H34" s="227"/>
      <c r="I34" s="227"/>
      <c r="J34" s="227"/>
      <c r="K34" s="227"/>
      <c r="L34" s="227"/>
      <c r="M34" s="227"/>
      <c r="N34" s="227"/>
    </row>
    <row r="35" spans="1:14" ht="10.199999999999999"/>
    <row r="36" spans="1:14" ht="10.199999999999999">
      <c r="A36" s="150" t="s">
        <v>245</v>
      </c>
    </row>
    <row r="37" spans="1:14" ht="13.2" customHeight="1">
      <c r="A37" s="226" t="s">
        <v>244</v>
      </c>
    </row>
    <row r="38" spans="1:14" ht="13.2" customHeight="1">
      <c r="A38" s="222" t="s">
        <v>243</v>
      </c>
    </row>
    <row r="39" spans="1:14" ht="13.2" customHeight="1">
      <c r="A39" s="222" t="s">
        <v>242</v>
      </c>
      <c r="E39" s="222"/>
    </row>
    <row r="40" spans="1:14" ht="13.2" customHeight="1">
      <c r="A40" s="225" t="s">
        <v>241</v>
      </c>
      <c r="E40" s="222"/>
    </row>
    <row r="41" spans="1:14" ht="13.2" customHeight="1">
      <c r="A41" s="224"/>
      <c r="E41" s="222"/>
    </row>
  </sheetData>
  <pageMargins left="0.15748031496062992" right="0.15748031496062992" top="0.98425196850393704" bottom="0.98425196850393704" header="0.51181102362204722" footer="0.51181102362204722"/>
  <pageSetup scale="84" orientation="landscape" r:id="rId1"/>
  <headerFooter alignWithMargins="0">
    <oddFooter>&amp;R &amp;A  &amp;D  &amp;T  &amp;P/&amp;N</oddFooter>
  </headerFooter>
</worksheet>
</file>

<file path=xl/worksheets/sheet15.xml><?xml version="1.0" encoding="utf-8"?>
<worksheet xmlns="http://schemas.openxmlformats.org/spreadsheetml/2006/main" xmlns:r="http://schemas.openxmlformats.org/officeDocument/2006/relationships">
  <sheetPr transitionEvaluation="1" codeName="Sheet12" enableFormatConditionsCalculation="0">
    <pageSetUpPr fitToPage="1"/>
  </sheetPr>
  <dimension ref="A1:P46"/>
  <sheetViews>
    <sheetView showGridLines="0" workbookViewId="0"/>
  </sheetViews>
  <sheetFormatPr defaultColWidth="9.28515625" defaultRowHeight="12" customHeight="1"/>
  <cols>
    <col min="1" max="1" width="39.28515625" style="20" customWidth="1"/>
    <col min="2" max="4" width="8.85546875" style="20" customWidth="1"/>
    <col min="5" max="5" width="8.85546875" style="21" customWidth="1"/>
    <col min="6" max="14" width="8.85546875" style="20" customWidth="1"/>
    <col min="15" max="15" width="2.28515625" style="20" customWidth="1"/>
    <col min="16" max="16" width="35" style="20" customWidth="1"/>
    <col min="17" max="41" width="10.7109375" style="20" customWidth="1"/>
    <col min="42" max="16384" width="9.28515625" style="20"/>
  </cols>
  <sheetData>
    <row r="1" spans="1:16" s="108" customFormat="1" ht="12" customHeight="1">
      <c r="A1" s="143">
        <v>14</v>
      </c>
      <c r="E1" s="204"/>
      <c r="P1" s="143"/>
    </row>
    <row r="2" spans="1:16" ht="12.75" customHeight="1">
      <c r="A2" s="22" t="s">
        <v>72</v>
      </c>
      <c r="B2" s="4"/>
      <c r="C2" s="4"/>
      <c r="D2" s="4"/>
      <c r="E2" s="16"/>
      <c r="P2" s="22" t="s">
        <v>72</v>
      </c>
    </row>
    <row r="3" spans="1:16" ht="22.2" customHeight="1">
      <c r="A3" s="23" t="s">
        <v>239</v>
      </c>
      <c r="B3" s="4"/>
      <c r="C3" s="4"/>
      <c r="D3" s="16"/>
      <c r="E3" s="16"/>
      <c r="P3" s="221" t="s">
        <v>240</v>
      </c>
    </row>
    <row r="4" spans="1:16" ht="12" customHeight="1">
      <c r="A4" s="166" t="s">
        <v>1</v>
      </c>
      <c r="B4" s="4"/>
      <c r="C4" s="4"/>
      <c r="D4" s="16"/>
      <c r="E4" s="16"/>
      <c r="P4" s="167" t="s">
        <v>237</v>
      </c>
    </row>
    <row r="5" spans="1:16" ht="12" customHeight="1">
      <c r="A5" s="165"/>
      <c r="B5" s="53"/>
      <c r="C5" s="53"/>
      <c r="D5" s="54"/>
      <c r="E5" s="54"/>
      <c r="F5" s="27"/>
      <c r="G5" s="27"/>
      <c r="H5" s="27"/>
      <c r="I5" s="27"/>
      <c r="J5" s="27"/>
      <c r="K5" s="27"/>
      <c r="L5" s="27"/>
      <c r="M5" s="27"/>
      <c r="N5" s="27"/>
      <c r="O5" s="27"/>
      <c r="P5" s="27"/>
    </row>
    <row r="6" spans="1:16" s="96" customFormat="1" ht="12" customHeight="1">
      <c r="A6" s="97"/>
      <c r="B6" s="56">
        <v>2000</v>
      </c>
      <c r="C6" s="56">
        <v>2001</v>
      </c>
      <c r="D6" s="56">
        <v>2002</v>
      </c>
      <c r="E6" s="95">
        <v>2003</v>
      </c>
      <c r="F6" s="97">
        <v>2004</v>
      </c>
      <c r="G6" s="97">
        <v>2005</v>
      </c>
      <c r="H6" s="145">
        <v>2006</v>
      </c>
      <c r="I6" s="145">
        <v>2007</v>
      </c>
      <c r="J6" s="145">
        <v>2008</v>
      </c>
      <c r="K6" s="145">
        <v>2009</v>
      </c>
      <c r="L6" s="145">
        <v>2010</v>
      </c>
      <c r="M6" s="151">
        <v>2011</v>
      </c>
      <c r="N6" s="210">
        <v>2012</v>
      </c>
      <c r="O6" s="145" t="s">
        <v>77</v>
      </c>
      <c r="P6" s="97"/>
    </row>
    <row r="7" spans="1:16" ht="24" customHeight="1"/>
    <row r="8" spans="1:16" s="108" customFormat="1" ht="12" customHeight="1">
      <c r="A8" s="128" t="s">
        <v>92</v>
      </c>
      <c r="B8" s="129">
        <v>1556.6890000000001</v>
      </c>
      <c r="C8" s="129">
        <v>1662.2470000000001</v>
      </c>
      <c r="D8" s="129">
        <v>1698.674</v>
      </c>
      <c r="E8" s="129">
        <v>2206.8139999999999</v>
      </c>
      <c r="F8" s="129">
        <v>2487.567</v>
      </c>
      <c r="G8" s="129">
        <v>2924.8980000000001</v>
      </c>
      <c r="H8" s="129">
        <v>3371.3229999999999</v>
      </c>
      <c r="I8" s="129">
        <v>4326.0959999999995</v>
      </c>
      <c r="J8" s="129">
        <v>4973.9233604340006</v>
      </c>
      <c r="K8" s="129">
        <v>5537.799</v>
      </c>
      <c r="L8" s="129">
        <v>6563.5339999999997</v>
      </c>
      <c r="M8" s="129">
        <v>7324.268</v>
      </c>
      <c r="N8" s="129">
        <v>8606.19</v>
      </c>
      <c r="O8" s="130"/>
      <c r="P8" s="168" t="s">
        <v>34</v>
      </c>
    </row>
    <row r="9" spans="1:16" ht="12" customHeight="1">
      <c r="A9" s="111"/>
      <c r="O9" s="24"/>
      <c r="P9" s="169"/>
    </row>
    <row r="10" spans="1:16" ht="12" customHeight="1">
      <c r="A10" s="110" t="s">
        <v>93</v>
      </c>
      <c r="B10" s="113">
        <v>2802.056</v>
      </c>
      <c r="C10" s="113">
        <v>3416.8609999999999</v>
      </c>
      <c r="D10" s="155">
        <v>4525.201</v>
      </c>
      <c r="E10" s="155">
        <v>6035.9219999999996</v>
      </c>
      <c r="F10" s="155">
        <v>7353.2780000000002</v>
      </c>
      <c r="G10" s="155">
        <v>7990.799</v>
      </c>
      <c r="H10" s="155">
        <v>8923.6759999999995</v>
      </c>
      <c r="I10" s="155">
        <v>12090.231</v>
      </c>
      <c r="J10" s="155">
        <v>14200.188812217069</v>
      </c>
      <c r="K10" s="155">
        <v>17789.030999999999</v>
      </c>
      <c r="L10" s="155">
        <v>19050.246999999999</v>
      </c>
      <c r="M10" s="155">
        <v>22359.753000000001</v>
      </c>
      <c r="N10" s="155">
        <v>21156.531999999999</v>
      </c>
      <c r="O10" s="24"/>
      <c r="P10" s="211" t="s">
        <v>31</v>
      </c>
    </row>
    <row r="11" spans="1:16" ht="12" customHeight="1">
      <c r="A11" s="110"/>
      <c r="O11" s="24"/>
      <c r="P11" s="170"/>
    </row>
    <row r="12" spans="1:16" ht="12" customHeight="1">
      <c r="A12" s="110" t="s">
        <v>94</v>
      </c>
      <c r="B12" s="113">
        <v>-1245.3655594427498</v>
      </c>
      <c r="C12" s="113">
        <v>-1754.6146853171997</v>
      </c>
      <c r="D12" s="113">
        <v>-2826.5258778900002</v>
      </c>
      <c r="E12" s="113">
        <v>-3829.1086267151995</v>
      </c>
      <c r="F12" s="113">
        <v>-4865.7108993439997</v>
      </c>
      <c r="G12" s="113">
        <v>-5065.9004423779998</v>
      </c>
      <c r="H12" s="113">
        <v>-5552.3534135035998</v>
      </c>
      <c r="I12" s="113">
        <v>-7764.1341979604995</v>
      </c>
      <c r="J12" s="113">
        <v>-9226.2649315601011</v>
      </c>
      <c r="K12" s="113">
        <v>-12251.231536622001</v>
      </c>
      <c r="L12" s="113">
        <v>-12486.712</v>
      </c>
      <c r="M12" s="113">
        <v>-15035.487000000001</v>
      </c>
      <c r="N12" s="113">
        <f>N13+N16+N17-N19</f>
        <v>-12550.340999999999</v>
      </c>
      <c r="O12" s="24"/>
      <c r="P12" s="211" t="s">
        <v>32</v>
      </c>
    </row>
    <row r="13" spans="1:16" ht="12" customHeight="1">
      <c r="A13" s="110" t="s">
        <v>205</v>
      </c>
      <c r="B13" s="155">
        <v>499.43328000000014</v>
      </c>
      <c r="C13" s="155">
        <v>873.67641999999978</v>
      </c>
      <c r="D13" s="155">
        <v>1669.7857576199999</v>
      </c>
      <c r="E13" s="155">
        <v>1122.7571502248002</v>
      </c>
      <c r="F13" s="155">
        <v>1370.3774187206002</v>
      </c>
      <c r="G13" s="155">
        <v>1437.26316578</v>
      </c>
      <c r="H13" s="155">
        <v>803.28770037020001</v>
      </c>
      <c r="I13" s="155">
        <v>43.045430336999743</v>
      </c>
      <c r="J13" s="155">
        <v>-1140.4867615753997</v>
      </c>
      <c r="K13" s="155">
        <v>-1901.3629646410011</v>
      </c>
      <c r="L13" s="155">
        <v>-3401.279</v>
      </c>
      <c r="M13" s="155">
        <v>-3616.5710000000008</v>
      </c>
      <c r="N13" s="155">
        <f>N14+N15</f>
        <v>-1274.8889999999999</v>
      </c>
      <c r="O13" s="24"/>
      <c r="P13" s="212" t="s">
        <v>206</v>
      </c>
    </row>
    <row r="14" spans="1:16" ht="12" customHeight="1">
      <c r="A14" s="110" t="s">
        <v>207</v>
      </c>
      <c r="B14" s="113">
        <v>199.3594700000001</v>
      </c>
      <c r="C14" s="113">
        <v>698.9878249999997</v>
      </c>
      <c r="D14" s="155">
        <v>1442.1213996199999</v>
      </c>
      <c r="E14" s="155">
        <v>914.40616728480018</v>
      </c>
      <c r="F14" s="155">
        <v>976.8731887624001</v>
      </c>
      <c r="G14" s="155">
        <v>1100.515415479</v>
      </c>
      <c r="H14" s="155">
        <v>512.56601410450003</v>
      </c>
      <c r="I14" s="155">
        <v>-288.15974673450023</v>
      </c>
      <c r="J14" s="155">
        <v>-1524.9244600078996</v>
      </c>
      <c r="K14" s="155">
        <v>-2224.586845836001</v>
      </c>
      <c r="L14" s="155">
        <v>-3749.527</v>
      </c>
      <c r="M14" s="155">
        <v>-3963.3600000000006</v>
      </c>
      <c r="N14" s="155">
        <v>-1263.6199999999999</v>
      </c>
      <c r="O14" s="24"/>
      <c r="P14" s="172" t="s">
        <v>208</v>
      </c>
    </row>
    <row r="15" spans="1:16" ht="12" customHeight="1">
      <c r="A15" s="110" t="s">
        <v>209</v>
      </c>
      <c r="B15" s="113">
        <v>300.07381000000004</v>
      </c>
      <c r="C15" s="113">
        <v>174.68859500000002</v>
      </c>
      <c r="D15" s="155">
        <v>227.66435799999999</v>
      </c>
      <c r="E15" s="155">
        <v>208.35098293999999</v>
      </c>
      <c r="F15" s="155">
        <v>393.50422995820009</v>
      </c>
      <c r="G15" s="155">
        <v>336.747750301</v>
      </c>
      <c r="H15" s="155">
        <v>290.72168626569999</v>
      </c>
      <c r="I15" s="155">
        <v>331.20517707149997</v>
      </c>
      <c r="J15" s="155">
        <v>384.43769843249999</v>
      </c>
      <c r="K15" s="155">
        <v>323.22388119499993</v>
      </c>
      <c r="L15" s="155">
        <v>348.24799999999999</v>
      </c>
      <c r="M15" s="155">
        <v>346.78899999999999</v>
      </c>
      <c r="N15" s="155">
        <v>-11.269</v>
      </c>
      <c r="O15" s="24"/>
      <c r="P15" s="213" t="s">
        <v>210</v>
      </c>
    </row>
    <row r="16" spans="1:16" ht="12" customHeight="1">
      <c r="A16" s="110" t="s">
        <v>211</v>
      </c>
      <c r="B16" s="113">
        <v>-507.96183944275003</v>
      </c>
      <c r="C16" s="113">
        <v>-812.26110531719962</v>
      </c>
      <c r="D16" s="11">
        <v>-780.46263550999993</v>
      </c>
      <c r="E16" s="11">
        <v>-1446.96077694</v>
      </c>
      <c r="F16" s="11">
        <v>-1983.7613180645997</v>
      </c>
      <c r="G16" s="11">
        <v>-1781.7916081579999</v>
      </c>
      <c r="H16" s="11">
        <v>-1706.4281138737999</v>
      </c>
      <c r="I16" s="11">
        <v>-2871.0106282974994</v>
      </c>
      <c r="J16" s="11">
        <v>-3632.1241699847005</v>
      </c>
      <c r="K16" s="11">
        <v>-6134.4785719809988</v>
      </c>
      <c r="L16" s="11">
        <v>-5577.808</v>
      </c>
      <c r="M16" s="11">
        <v>-7283.0080000000007</v>
      </c>
      <c r="N16" s="11">
        <v>-7792.5599999999995</v>
      </c>
      <c r="O16" s="24"/>
      <c r="P16" s="172" t="s">
        <v>212</v>
      </c>
    </row>
    <row r="17" spans="1:16" ht="12" customHeight="1">
      <c r="A17" s="213" t="s">
        <v>213</v>
      </c>
      <c r="B17" s="113">
        <v>-1190.4169999999999</v>
      </c>
      <c r="C17" s="113">
        <v>-1496.83</v>
      </c>
      <c r="D17" s="155">
        <v>-2991.4</v>
      </c>
      <c r="E17" s="155">
        <v>-2370.7649999999999</v>
      </c>
      <c r="F17" s="155">
        <v>-2656.4929999999999</v>
      </c>
      <c r="G17" s="155">
        <v>-2372.7649999999999</v>
      </c>
      <c r="H17" s="155">
        <v>-1303.7629999999999</v>
      </c>
      <c r="I17" s="155">
        <v>-909.49900000000002</v>
      </c>
      <c r="J17" s="155">
        <v>-1100.134</v>
      </c>
      <c r="K17" s="155">
        <v>-696.78</v>
      </c>
      <c r="L17" s="155">
        <v>-314.90499999999997</v>
      </c>
      <c r="M17" s="155">
        <v>32.091999999999999</v>
      </c>
      <c r="N17" s="155">
        <v>135.958</v>
      </c>
      <c r="O17" s="24"/>
      <c r="P17" s="110" t="s">
        <v>214</v>
      </c>
    </row>
    <row r="18" spans="1:16" ht="12" customHeight="1">
      <c r="A18" s="110" t="s">
        <v>215</v>
      </c>
      <c r="B18" s="113"/>
      <c r="C18" s="113"/>
      <c r="D18" s="11"/>
      <c r="E18" s="11"/>
      <c r="F18" s="11"/>
      <c r="G18" s="11"/>
      <c r="H18" s="11"/>
      <c r="I18" s="11"/>
      <c r="J18" s="11"/>
      <c r="K18" s="11"/>
      <c r="L18" s="11"/>
      <c r="M18" s="11"/>
      <c r="N18" s="11"/>
      <c r="O18" s="24"/>
      <c r="P18" s="172"/>
    </row>
    <row r="19" spans="1:16" ht="12" customHeight="1">
      <c r="A19" s="110" t="s">
        <v>216</v>
      </c>
      <c r="B19" s="113">
        <v>46.42</v>
      </c>
      <c r="C19" s="113">
        <v>319.2</v>
      </c>
      <c r="D19" s="155">
        <v>724.44899999999996</v>
      </c>
      <c r="E19" s="155">
        <v>1134.1400000000001</v>
      </c>
      <c r="F19" s="155">
        <v>1595.8340000000001</v>
      </c>
      <c r="G19" s="155">
        <v>2348.607</v>
      </c>
      <c r="H19" s="155">
        <v>3345.45</v>
      </c>
      <c r="I19" s="155">
        <v>4026.67</v>
      </c>
      <c r="J19" s="155">
        <v>3353.52</v>
      </c>
      <c r="K19" s="155">
        <v>3518.61</v>
      </c>
      <c r="L19" s="155">
        <v>3192.72</v>
      </c>
      <c r="M19" s="155">
        <v>4168</v>
      </c>
      <c r="N19" s="155">
        <v>3618.85</v>
      </c>
      <c r="O19" s="24"/>
      <c r="P19" s="214" t="s">
        <v>217</v>
      </c>
    </row>
    <row r="20" spans="1:16" ht="12" customHeight="1">
      <c r="B20" s="215"/>
      <c r="C20" s="215"/>
      <c r="D20" s="215"/>
      <c r="E20" s="215"/>
      <c r="F20" s="215"/>
      <c r="G20" s="215"/>
      <c r="H20" s="215"/>
      <c r="I20" s="215"/>
      <c r="J20" s="215"/>
      <c r="K20" s="215"/>
      <c r="L20" s="215"/>
    </row>
    <row r="21" spans="1:16" ht="12" customHeight="1">
      <c r="A21" s="114"/>
      <c r="B21" s="115"/>
      <c r="C21" s="115"/>
      <c r="D21" s="156"/>
      <c r="E21" s="156"/>
      <c r="F21" s="156"/>
      <c r="G21" s="156"/>
      <c r="H21" s="156"/>
      <c r="I21" s="156"/>
      <c r="J21" s="156"/>
      <c r="K21" s="156"/>
      <c r="L21" s="156"/>
      <c r="M21" s="156"/>
      <c r="N21" s="156"/>
      <c r="O21" s="24"/>
    </row>
    <row r="22" spans="1:16" s="108" customFormat="1" ht="12" customHeight="1">
      <c r="A22" s="131" t="s">
        <v>142</v>
      </c>
      <c r="B22" s="132">
        <v>1556.6890000000001</v>
      </c>
      <c r="C22" s="132">
        <v>1662.2470000000001</v>
      </c>
      <c r="D22" s="132">
        <v>1698.674</v>
      </c>
      <c r="E22" s="132">
        <v>2206.8139999999999</v>
      </c>
      <c r="F22" s="132">
        <v>2487.567</v>
      </c>
      <c r="G22" s="132">
        <v>2924.8980000000001</v>
      </c>
      <c r="H22" s="132">
        <v>3371.3229999999999</v>
      </c>
      <c r="I22" s="132">
        <v>4326.0959999999995</v>
      </c>
      <c r="J22" s="132">
        <v>4973.9233604340006</v>
      </c>
      <c r="K22" s="132">
        <v>5537.799</v>
      </c>
      <c r="L22" s="132">
        <v>6563.5339999999997</v>
      </c>
      <c r="M22" s="132">
        <v>7324.268</v>
      </c>
      <c r="N22" s="132">
        <v>8606.19</v>
      </c>
      <c r="O22" s="130"/>
      <c r="P22" s="171" t="s">
        <v>143</v>
      </c>
    </row>
    <row r="23" spans="1:16" ht="12" customHeight="1">
      <c r="A23" s="114"/>
      <c r="B23" s="115"/>
      <c r="C23" s="115"/>
      <c r="D23" s="115"/>
      <c r="E23" s="115"/>
      <c r="F23" s="115"/>
      <c r="G23" s="115"/>
      <c r="H23" s="115"/>
      <c r="I23" s="115"/>
      <c r="J23" s="115"/>
      <c r="K23" s="115"/>
      <c r="L23" s="115"/>
      <c r="M23" s="115"/>
      <c r="N23" s="115"/>
      <c r="O23" s="24"/>
      <c r="P23" s="172"/>
    </row>
    <row r="24" spans="1:16" s="5" customFormat="1" ht="12" customHeight="1">
      <c r="A24" s="110" t="s">
        <v>70</v>
      </c>
      <c r="B24" s="113">
        <v>2478.2220000000002</v>
      </c>
      <c r="C24" s="113">
        <v>2700.3589999999999</v>
      </c>
      <c r="D24" s="113">
        <v>2728.703</v>
      </c>
      <c r="E24" s="113">
        <v>3788.8780000000002</v>
      </c>
      <c r="F24" s="113">
        <v>4705.777</v>
      </c>
      <c r="G24" s="113">
        <v>5674.7120000000004</v>
      </c>
      <c r="H24" s="113">
        <v>6628.5320000000002</v>
      </c>
      <c r="I24" s="113">
        <v>9179.8240000000005</v>
      </c>
      <c r="J24" s="113">
        <v>9869.8430221692597</v>
      </c>
      <c r="K24" s="113">
        <v>12787.593000000001</v>
      </c>
      <c r="L24" s="113">
        <v>14495.54</v>
      </c>
      <c r="M24" s="113">
        <v>16170.404</v>
      </c>
      <c r="N24" s="113">
        <v>17736.133000000002</v>
      </c>
      <c r="O24" s="25"/>
      <c r="P24" s="172" t="s">
        <v>35</v>
      </c>
    </row>
    <row r="25" spans="1:16" s="26" customFormat="1" ht="12" customHeight="1">
      <c r="A25" s="110" t="s">
        <v>218</v>
      </c>
      <c r="B25" s="113">
        <v>1556.6890000000001</v>
      </c>
      <c r="C25" s="113">
        <v>1662.2470000000001</v>
      </c>
      <c r="D25" s="113">
        <v>1698.674</v>
      </c>
      <c r="E25" s="113">
        <v>2206.8139999999999</v>
      </c>
      <c r="F25" s="113">
        <v>2487.567</v>
      </c>
      <c r="G25" s="113">
        <v>2924.8980000000001</v>
      </c>
      <c r="H25" s="113">
        <v>3371.3229999999999</v>
      </c>
      <c r="I25" s="113">
        <v>4326.0959999999995</v>
      </c>
      <c r="J25" s="113">
        <v>4973.9233604340006</v>
      </c>
      <c r="K25" s="113">
        <v>5537.799</v>
      </c>
      <c r="L25" s="113">
        <v>6563.5339999999997</v>
      </c>
      <c r="M25" s="113">
        <v>7324.268</v>
      </c>
      <c r="N25" s="113">
        <v>8606.19</v>
      </c>
      <c r="O25" s="157"/>
      <c r="P25" s="216" t="s">
        <v>219</v>
      </c>
    </row>
    <row r="26" spans="1:16" s="5" customFormat="1" ht="12" customHeight="1">
      <c r="A26" s="110" t="s">
        <v>220</v>
      </c>
      <c r="B26" s="113">
        <v>921.53300000000013</v>
      </c>
      <c r="C26" s="113">
        <v>1038.1119999999999</v>
      </c>
      <c r="D26" s="113">
        <v>1030.029</v>
      </c>
      <c r="E26" s="113">
        <v>1582.0640000000003</v>
      </c>
      <c r="F26" s="113">
        <v>2218.21</v>
      </c>
      <c r="G26" s="113">
        <v>2749.8140000000003</v>
      </c>
      <c r="H26" s="113">
        <v>3257.2090000000003</v>
      </c>
      <c r="I26" s="113">
        <v>4853.728000000001</v>
      </c>
      <c r="J26" s="113">
        <v>4895.9196617352591</v>
      </c>
      <c r="K26" s="113">
        <v>7249.7940000000008</v>
      </c>
      <c r="L26" s="113">
        <v>7932.0060000000012</v>
      </c>
      <c r="M26" s="113">
        <v>8846.1360000000004</v>
      </c>
      <c r="N26" s="113">
        <v>9129.9430000000011</v>
      </c>
      <c r="O26" s="25"/>
      <c r="P26" s="217" t="s">
        <v>221</v>
      </c>
    </row>
    <row r="27" spans="1:16" s="5" customFormat="1" ht="12" customHeight="1">
      <c r="A27" s="110" t="s">
        <v>76</v>
      </c>
      <c r="B27" s="113">
        <v>3824.415</v>
      </c>
      <c r="C27" s="113">
        <v>4068.4349999999999</v>
      </c>
      <c r="D27" s="113">
        <v>3914.0729999999999</v>
      </c>
      <c r="E27" s="113">
        <v>5079.174</v>
      </c>
      <c r="F27" s="113">
        <v>6299.826</v>
      </c>
      <c r="G27" s="113">
        <v>7328.7979999999998</v>
      </c>
      <c r="H27" s="113">
        <v>8493.42</v>
      </c>
      <c r="I27" s="113">
        <v>11837.438</v>
      </c>
      <c r="J27" s="113">
        <v>14104.06179721811</v>
      </c>
      <c r="K27" s="113">
        <v>18166.058000000001</v>
      </c>
      <c r="L27" s="113">
        <v>21020.022000000001</v>
      </c>
      <c r="M27" s="113">
        <v>24699.498</v>
      </c>
      <c r="N27" s="113">
        <v>27802.493999999999</v>
      </c>
      <c r="O27" s="25"/>
      <c r="P27" s="218" t="s">
        <v>222</v>
      </c>
    </row>
    <row r="28" spans="1:16" s="5" customFormat="1" ht="12" customHeight="1">
      <c r="A28" s="110" t="s">
        <v>223</v>
      </c>
      <c r="B28" s="113">
        <v>1286.799</v>
      </c>
      <c r="C28" s="113">
        <v>1320.027</v>
      </c>
      <c r="D28" s="113">
        <v>1142.9169999999999</v>
      </c>
      <c r="E28" s="113">
        <v>1261.8240000000001</v>
      </c>
      <c r="F28" s="113">
        <v>1588.3230000000001</v>
      </c>
      <c r="G28" s="113">
        <v>1651.8890000000001</v>
      </c>
      <c r="H28" s="113">
        <v>1860.3119999999999</v>
      </c>
      <c r="I28" s="113">
        <v>2653.806</v>
      </c>
      <c r="J28" s="113">
        <v>4226.6216478005408</v>
      </c>
      <c r="K28" s="113">
        <v>5371.5129999999999</v>
      </c>
      <c r="L28" s="113">
        <v>6495.5220000000008</v>
      </c>
      <c r="M28" s="113">
        <v>8478.6620000000003</v>
      </c>
      <c r="N28" s="113">
        <v>10036.492</v>
      </c>
      <c r="O28" s="25"/>
      <c r="P28" s="214" t="s">
        <v>224</v>
      </c>
    </row>
    <row r="29" spans="1:16" s="5" customFormat="1" ht="12" customHeight="1">
      <c r="A29" s="214" t="s">
        <v>225</v>
      </c>
      <c r="B29" s="113">
        <v>59.393999999999998</v>
      </c>
      <c r="C29" s="113">
        <v>48.048999999999999</v>
      </c>
      <c r="D29" s="113">
        <v>42.453000000000003</v>
      </c>
      <c r="E29" s="113">
        <v>28.472000000000001</v>
      </c>
      <c r="F29" s="113">
        <v>5.726</v>
      </c>
      <c r="G29" s="113">
        <v>2.1970000000000001</v>
      </c>
      <c r="H29" s="113">
        <v>4.5759999999999996</v>
      </c>
      <c r="I29" s="113">
        <v>3.8079999999999998</v>
      </c>
      <c r="J29" s="113">
        <v>7.5971272483100005</v>
      </c>
      <c r="K29" s="113">
        <v>6.952</v>
      </c>
      <c r="L29" s="113">
        <v>28.96</v>
      </c>
      <c r="M29" s="113">
        <v>50.432000000000002</v>
      </c>
      <c r="N29" s="113">
        <v>29.869</v>
      </c>
      <c r="O29" s="25"/>
      <c r="P29" s="172" t="s">
        <v>226</v>
      </c>
    </row>
    <row r="30" spans="1:16" ht="12" customHeight="1">
      <c r="A30" s="110" t="s">
        <v>71</v>
      </c>
      <c r="B30" s="113">
        <v>7833.0950000000003</v>
      </c>
      <c r="C30" s="113">
        <v>9332.9836680000008</v>
      </c>
      <c r="D30" s="113">
        <v>9275.384</v>
      </c>
      <c r="E30" s="113">
        <v>10362.815000000001</v>
      </c>
      <c r="F30" s="113">
        <v>11733.888000000001</v>
      </c>
      <c r="G30" s="113">
        <v>12708.501</v>
      </c>
      <c r="H30" s="113">
        <v>14032.981</v>
      </c>
      <c r="I30" s="113">
        <v>18432.772000000001</v>
      </c>
      <c r="J30" s="113">
        <v>23046.142884780409</v>
      </c>
      <c r="K30" s="113">
        <v>28111.267</v>
      </c>
      <c r="L30" s="113">
        <v>34338.553</v>
      </c>
      <c r="M30" s="113">
        <v>38976.784</v>
      </c>
      <c r="N30" s="113">
        <v>43723.972999999998</v>
      </c>
      <c r="O30" s="24"/>
      <c r="P30" s="172" t="s">
        <v>36</v>
      </c>
    </row>
    <row r="31" spans="1:16" ht="12" customHeight="1">
      <c r="A31" s="110" t="s">
        <v>227</v>
      </c>
      <c r="B31" s="113">
        <v>4008.68</v>
      </c>
      <c r="C31" s="113">
        <v>5264.5486680000004</v>
      </c>
      <c r="D31" s="113">
        <v>5361.3109999999997</v>
      </c>
      <c r="E31" s="113">
        <v>5283.6409999999996</v>
      </c>
      <c r="F31" s="113">
        <v>5434.0619999999999</v>
      </c>
      <c r="G31" s="113">
        <v>5379.7030000000004</v>
      </c>
      <c r="H31" s="113">
        <v>5539.5609999999997</v>
      </c>
      <c r="I31" s="113">
        <v>6595.3339999999998</v>
      </c>
      <c r="J31" s="113">
        <v>8942.081087562301</v>
      </c>
      <c r="K31" s="113">
        <v>9945.2090000000007</v>
      </c>
      <c r="L31" s="113">
        <v>13318.531000000001</v>
      </c>
      <c r="M31" s="113">
        <v>14277.286</v>
      </c>
      <c r="N31" s="113">
        <v>15921.478999999999</v>
      </c>
      <c r="O31" s="24"/>
      <c r="P31" s="172" t="s">
        <v>228</v>
      </c>
    </row>
    <row r="32" spans="1:16" ht="12" customHeight="1">
      <c r="A32" s="116"/>
      <c r="B32" s="117"/>
      <c r="C32" s="117"/>
      <c r="D32" s="117"/>
      <c r="E32" s="117"/>
      <c r="F32" s="117"/>
      <c r="G32" s="117"/>
      <c r="H32" s="117"/>
      <c r="I32" s="117"/>
      <c r="J32" s="117"/>
      <c r="K32" s="117"/>
      <c r="L32" s="117"/>
      <c r="M32" s="117"/>
      <c r="N32" s="117"/>
      <c r="O32" s="146"/>
      <c r="P32" s="27"/>
    </row>
    <row r="33" spans="1:15" ht="12" customHeight="1">
      <c r="A33" s="118"/>
      <c r="B33" s="119"/>
      <c r="C33" s="119"/>
      <c r="D33" s="119"/>
      <c r="E33" s="119"/>
      <c r="F33" s="119"/>
      <c r="G33" s="119"/>
      <c r="H33" s="119"/>
      <c r="I33" s="119"/>
      <c r="J33" s="119"/>
      <c r="K33" s="119"/>
      <c r="L33" s="119"/>
      <c r="M33" s="119"/>
      <c r="N33" s="119"/>
      <c r="O33" s="24"/>
    </row>
    <row r="34" spans="1:15" ht="12" customHeight="1">
      <c r="A34" s="110" t="s">
        <v>74</v>
      </c>
      <c r="B34" s="158"/>
      <c r="C34" s="158"/>
      <c r="D34" s="158"/>
      <c r="E34" s="158"/>
      <c r="F34" s="158"/>
      <c r="G34" s="158"/>
      <c r="H34" s="158"/>
      <c r="I34" s="158"/>
      <c r="J34" s="158"/>
      <c r="K34" s="158"/>
      <c r="L34" s="158"/>
      <c r="M34" s="158"/>
      <c r="N34" s="158"/>
      <c r="O34" s="158"/>
    </row>
    <row r="35" spans="1:15" ht="12" customHeight="1">
      <c r="A35" s="110" t="s">
        <v>37</v>
      </c>
      <c r="B35" s="158"/>
      <c r="C35" s="158"/>
      <c r="D35" s="158"/>
      <c r="E35" s="158"/>
      <c r="F35" s="158"/>
      <c r="G35" s="158"/>
      <c r="H35" s="158"/>
      <c r="I35" s="158"/>
      <c r="J35" s="158"/>
      <c r="K35" s="158"/>
      <c r="L35" s="158"/>
      <c r="M35" s="158"/>
      <c r="N35" s="158"/>
      <c r="O35" s="158"/>
    </row>
    <row r="36" spans="1:15" ht="12" customHeight="1">
      <c r="A36" s="122"/>
      <c r="B36" s="120"/>
      <c r="C36" s="120"/>
      <c r="D36" s="120"/>
      <c r="E36" s="120"/>
      <c r="F36" s="120"/>
      <c r="G36" s="120"/>
      <c r="H36" s="120"/>
      <c r="I36" s="120"/>
      <c r="J36" s="120"/>
      <c r="K36" s="120"/>
      <c r="L36" s="120"/>
      <c r="M36" s="120"/>
      <c r="N36" s="120"/>
      <c r="O36" s="120"/>
    </row>
    <row r="37" spans="1:15" ht="12" customHeight="1">
      <c r="A37" s="79" t="s">
        <v>137</v>
      </c>
      <c r="B37" s="120"/>
      <c r="C37" s="120"/>
      <c r="D37" s="120"/>
      <c r="E37" s="120"/>
      <c r="F37" s="120"/>
      <c r="G37" s="120"/>
      <c r="H37" s="120"/>
      <c r="I37" s="120"/>
      <c r="J37" s="120"/>
      <c r="K37" s="120"/>
      <c r="L37" s="120"/>
      <c r="M37" s="120"/>
      <c r="N37" s="120"/>
      <c r="O37" s="120"/>
    </row>
    <row r="38" spans="1:15" ht="12" customHeight="1">
      <c r="A38" s="173" t="s">
        <v>33</v>
      </c>
      <c r="B38" s="219"/>
      <c r="C38" s="219"/>
      <c r="D38" s="219"/>
      <c r="E38" s="219"/>
      <c r="F38" s="219"/>
      <c r="G38" s="219"/>
      <c r="H38" s="219"/>
      <c r="I38" s="219"/>
      <c r="J38" s="219"/>
      <c r="K38" s="219"/>
      <c r="L38" s="219"/>
      <c r="M38" s="219"/>
      <c r="N38" s="219"/>
      <c r="O38" s="219"/>
    </row>
    <row r="39" spans="1:15" s="5" customFormat="1" ht="12" customHeight="1">
      <c r="A39" s="111"/>
      <c r="B39" s="219"/>
      <c r="C39" s="219"/>
      <c r="D39" s="219"/>
      <c r="E39" s="219"/>
      <c r="F39" s="219"/>
      <c r="G39" s="219"/>
      <c r="H39" s="219"/>
      <c r="I39" s="219"/>
      <c r="J39" s="219"/>
      <c r="K39" s="219"/>
      <c r="L39" s="219"/>
      <c r="M39" s="219"/>
      <c r="N39" s="219"/>
      <c r="O39" s="219"/>
    </row>
    <row r="40" spans="1:15" s="5" customFormat="1" ht="12" customHeight="1">
      <c r="A40" s="111"/>
      <c r="B40" s="111"/>
      <c r="C40" s="111"/>
      <c r="D40" s="111"/>
      <c r="E40" s="111"/>
      <c r="F40" s="111"/>
      <c r="G40" s="111"/>
      <c r="H40" s="111"/>
      <c r="I40" s="111"/>
      <c r="J40" s="111"/>
      <c r="K40" s="111"/>
      <c r="L40" s="111"/>
      <c r="M40" s="111"/>
      <c r="N40" s="111"/>
    </row>
    <row r="41" spans="1:15" ht="12" customHeight="1">
      <c r="A41" s="111"/>
      <c r="B41" s="111"/>
      <c r="C41" s="111"/>
      <c r="D41" s="111"/>
      <c r="E41" s="111"/>
      <c r="F41" s="111"/>
      <c r="G41" s="111"/>
      <c r="H41" s="111"/>
      <c r="I41" s="111"/>
      <c r="J41" s="111"/>
      <c r="K41" s="111"/>
      <c r="L41" s="111"/>
      <c r="M41" s="111"/>
      <c r="N41" s="111"/>
    </row>
    <row r="42" spans="1:15" ht="12" customHeight="1">
      <c r="A42" s="111"/>
      <c r="B42" s="111"/>
      <c r="C42" s="111"/>
      <c r="D42" s="111"/>
      <c r="E42" s="112"/>
      <c r="F42" s="112"/>
      <c r="G42" s="112"/>
      <c r="H42" s="112"/>
      <c r="I42" s="112"/>
      <c r="J42" s="112"/>
      <c r="K42" s="112"/>
      <c r="L42" s="112"/>
      <c r="M42" s="112"/>
      <c r="N42" s="112"/>
    </row>
    <row r="43" spans="1:15" ht="12" customHeight="1">
      <c r="A43" s="5"/>
      <c r="B43" s="5"/>
      <c r="C43" s="5"/>
      <c r="D43" s="5"/>
      <c r="E43" s="5"/>
      <c r="F43" s="5"/>
      <c r="G43" s="5"/>
      <c r="H43" s="5"/>
      <c r="I43" s="5"/>
      <c r="J43" s="5"/>
      <c r="K43" s="5"/>
      <c r="L43" s="5"/>
      <c r="M43" s="5"/>
      <c r="N43" s="5"/>
    </row>
    <row r="44" spans="1:15" ht="12" customHeight="1">
      <c r="A44" s="5"/>
      <c r="B44" s="6"/>
      <c r="C44" s="6"/>
      <c r="D44" s="6"/>
      <c r="E44" s="6"/>
      <c r="F44" s="6"/>
      <c r="G44" s="6"/>
      <c r="H44" s="6"/>
      <c r="I44" s="6"/>
      <c r="J44" s="6"/>
      <c r="K44" s="6"/>
      <c r="L44" s="6"/>
      <c r="M44" s="6"/>
      <c r="N44" s="6"/>
    </row>
    <row r="45" spans="1:15" ht="12" customHeight="1">
      <c r="A45" s="111"/>
      <c r="B45" s="111"/>
      <c r="C45" s="111"/>
      <c r="D45" s="111"/>
      <c r="E45" s="112"/>
      <c r="F45" s="112"/>
      <c r="G45" s="112"/>
      <c r="H45" s="112"/>
      <c r="I45" s="112"/>
      <c r="J45" s="112"/>
      <c r="K45" s="112"/>
      <c r="L45" s="112"/>
      <c r="M45" s="112"/>
      <c r="N45" s="112"/>
    </row>
    <row r="46" spans="1:15" ht="12" customHeight="1">
      <c r="A46" s="111"/>
      <c r="B46" s="111"/>
      <c r="C46" s="111"/>
      <c r="D46" s="111"/>
      <c r="E46" s="112"/>
      <c r="F46" s="112"/>
      <c r="G46" s="112"/>
      <c r="H46" s="112"/>
      <c r="I46" s="112"/>
      <c r="J46" s="112"/>
      <c r="K46" s="112"/>
      <c r="L46" s="112"/>
      <c r="M46" s="112"/>
      <c r="N46" s="112"/>
    </row>
  </sheetData>
  <phoneticPr fontId="0" type="noConversion"/>
  <pageMargins left="0" right="0" top="0.5" bottom="0.27" header="0" footer="0"/>
  <pageSetup scale="68" orientation="landscape" r:id="rId1"/>
  <headerFooter alignWithMargins="0">
    <oddHeader>&amp;R&amp;8&amp;F  &amp;A  &amp;D  &amp;T  &amp;P/&amp;N</oddHeader>
  </headerFooter>
</worksheet>
</file>

<file path=xl/worksheets/sheet16.xml><?xml version="1.0" encoding="utf-8"?>
<worksheet xmlns="http://schemas.openxmlformats.org/spreadsheetml/2006/main" xmlns:r="http://schemas.openxmlformats.org/officeDocument/2006/relationships">
  <sheetPr syncVertical="1" syncRef="A1" transitionEvaluation="1">
    <tabColor indexed="22"/>
    <pageSetUpPr fitToPage="1"/>
  </sheetPr>
  <dimension ref="A1:P70"/>
  <sheetViews>
    <sheetView showGridLines="0" zoomScaleNormal="100" workbookViewId="0">
      <pane xSplit="1" ySplit="6" topLeftCell="B7" activePane="bottomRight" state="frozen"/>
      <selection pane="topRight"/>
      <selection pane="bottomLeft"/>
      <selection pane="bottomRight"/>
    </sheetView>
  </sheetViews>
  <sheetFormatPr defaultColWidth="12.42578125" defaultRowHeight="12" customHeight="1"/>
  <cols>
    <col min="1" max="1" width="43.140625" style="524" customWidth="1"/>
    <col min="2" max="8" width="12" style="524" customWidth="1"/>
    <col min="9" max="14" width="13" style="524" customWidth="1"/>
    <col min="15" max="15" width="2.5703125" style="524" customWidth="1"/>
    <col min="16" max="16" width="33" style="524" customWidth="1"/>
    <col min="17" max="44" width="11.7109375" style="524" customWidth="1"/>
    <col min="45" max="16384" width="12.42578125" style="524"/>
  </cols>
  <sheetData>
    <row r="1" spans="1:16" ht="12" customHeight="1">
      <c r="A1" s="143">
        <v>15</v>
      </c>
      <c r="P1" s="544"/>
    </row>
    <row r="2" spans="1:16" ht="12" customHeight="1">
      <c r="A2" s="22" t="s">
        <v>72</v>
      </c>
      <c r="B2" s="4"/>
      <c r="C2" s="4"/>
      <c r="D2" s="4"/>
      <c r="E2" s="16"/>
      <c r="P2" s="543" t="s">
        <v>72</v>
      </c>
    </row>
    <row r="3" spans="1:16" ht="21.75" customHeight="1">
      <c r="A3" s="542" t="s">
        <v>759</v>
      </c>
      <c r="B3" s="4"/>
      <c r="C3" s="4"/>
      <c r="D3" s="16"/>
      <c r="E3" s="16"/>
      <c r="P3" s="541" t="s">
        <v>758</v>
      </c>
    </row>
    <row r="4" spans="1:16" ht="12" customHeight="1">
      <c r="A4" s="540" t="s">
        <v>757</v>
      </c>
      <c r="B4" s="4"/>
      <c r="C4" s="4"/>
      <c r="D4" s="16"/>
      <c r="E4" s="16"/>
      <c r="P4" s="540" t="s">
        <v>756</v>
      </c>
    </row>
    <row r="5" spans="1:16" ht="12" customHeight="1">
      <c r="A5" s="539"/>
      <c r="B5" s="53"/>
      <c r="C5" s="53"/>
      <c r="D5" s="54"/>
      <c r="E5" s="54"/>
      <c r="F5" s="529"/>
      <c r="G5" s="529"/>
      <c r="H5" s="16"/>
      <c r="I5" s="16"/>
      <c r="J5" s="16"/>
      <c r="K5" s="16"/>
      <c r="L5" s="529"/>
      <c r="M5" s="529"/>
      <c r="N5" s="529"/>
      <c r="O5" s="529"/>
      <c r="P5" s="529"/>
    </row>
    <row r="6" spans="1:16" s="537" customFormat="1" ht="12" customHeight="1">
      <c r="A6" s="538"/>
      <c r="B6" s="522">
        <v>2000</v>
      </c>
      <c r="C6" s="522">
        <v>2001</v>
      </c>
      <c r="D6" s="522">
        <v>2002</v>
      </c>
      <c r="E6" s="521">
        <v>2003</v>
      </c>
      <c r="F6" s="538">
        <v>2004</v>
      </c>
      <c r="G6" s="538">
        <v>2005</v>
      </c>
      <c r="H6" s="447">
        <v>2006</v>
      </c>
      <c r="I6" s="447">
        <v>2007</v>
      </c>
      <c r="J6" s="447">
        <v>2008</v>
      </c>
      <c r="K6" s="447">
        <v>2009</v>
      </c>
      <c r="L6" s="538">
        <v>2010</v>
      </c>
      <c r="M6" s="447">
        <v>2011</v>
      </c>
      <c r="N6" s="447">
        <v>2012</v>
      </c>
      <c r="O6" s="538"/>
      <c r="P6" s="538"/>
    </row>
    <row r="7" spans="1:16" ht="12" customHeight="1">
      <c r="A7" s="526"/>
      <c r="I7" s="16"/>
      <c r="J7" s="16"/>
      <c r="K7" s="16"/>
    </row>
    <row r="8" spans="1:16" s="530" customFormat="1" ht="24" customHeight="1">
      <c r="A8" s="533" t="s">
        <v>755</v>
      </c>
      <c r="B8" s="532">
        <v>4247721.0609999998</v>
      </c>
      <c r="C8" s="532">
        <v>4974573.8080000002</v>
      </c>
      <c r="D8" s="532">
        <v>5079862.5570499981</v>
      </c>
      <c r="E8" s="532">
        <v>6066456.580631</v>
      </c>
      <c r="F8" s="532">
        <v>7650259.3149109995</v>
      </c>
      <c r="G8" s="532">
        <v>8452043.5182761718</v>
      </c>
      <c r="H8" s="532">
        <v>9587928.8199210018</v>
      </c>
      <c r="I8" s="532">
        <v>10837279.026575005</v>
      </c>
      <c r="J8" s="532">
        <v>12746322.720819002</v>
      </c>
      <c r="K8" s="532">
        <v>13880243.277179997</v>
      </c>
      <c r="L8" s="532">
        <v>16246998.965880005</v>
      </c>
      <c r="M8" s="532">
        <v>18971280.402422998</v>
      </c>
      <c r="N8" s="532">
        <v>20640143.072992004</v>
      </c>
      <c r="P8" s="531" t="s">
        <v>754</v>
      </c>
    </row>
    <row r="9" spans="1:16" ht="14.1" customHeight="1">
      <c r="A9" s="535" t="s">
        <v>753</v>
      </c>
      <c r="B9" s="536">
        <v>4226890.8480000002</v>
      </c>
      <c r="C9" s="536">
        <v>4939627.3150000004</v>
      </c>
      <c r="D9" s="536">
        <v>5024532.6780499984</v>
      </c>
      <c r="E9" s="536">
        <v>6012258.3116309997</v>
      </c>
      <c r="F9" s="536">
        <v>7605114.2478820002</v>
      </c>
      <c r="G9" s="536">
        <v>8357012.0697381739</v>
      </c>
      <c r="H9" s="536">
        <v>9504610.7297730017</v>
      </c>
      <c r="I9" s="536">
        <v>10596042.897684004</v>
      </c>
      <c r="J9" s="536">
        <v>12446527.860112002</v>
      </c>
      <c r="K9" s="536">
        <v>13551541.516278997</v>
      </c>
      <c r="L9" s="536">
        <v>15899491.377892002</v>
      </c>
      <c r="M9" s="536">
        <v>18316218.694663003</v>
      </c>
      <c r="N9" s="536">
        <v>20154473.602702003</v>
      </c>
      <c r="P9" s="534" t="s">
        <v>752</v>
      </c>
    </row>
    <row r="10" spans="1:16" ht="14.1" customHeight="1">
      <c r="A10" s="535" t="s">
        <v>751</v>
      </c>
      <c r="B10" s="536">
        <v>2977247.9960000003</v>
      </c>
      <c r="C10" s="536">
        <v>3164843.8410000005</v>
      </c>
      <c r="D10" s="536">
        <v>3260448.2240499989</v>
      </c>
      <c r="E10" s="536">
        <v>4045849.8246309995</v>
      </c>
      <c r="F10" s="536">
        <v>5368897.4135060003</v>
      </c>
      <c r="G10" s="536">
        <v>6011838.140903173</v>
      </c>
      <c r="H10" s="536">
        <v>6854389.3329270007</v>
      </c>
      <c r="I10" s="536">
        <v>7770800.5395330042</v>
      </c>
      <c r="J10" s="536">
        <v>9562640.4161130022</v>
      </c>
      <c r="K10" s="536">
        <v>10226204.506637998</v>
      </c>
      <c r="L10" s="536">
        <v>12546258.191789003</v>
      </c>
      <c r="M10" s="536">
        <v>14536694.274652001</v>
      </c>
      <c r="N10" s="536">
        <v>15563779.329948002</v>
      </c>
      <c r="P10" s="534" t="s">
        <v>750</v>
      </c>
    </row>
    <row r="11" spans="1:16" ht="14.1" customHeight="1">
      <c r="A11" s="535" t="s">
        <v>749</v>
      </c>
      <c r="B11" s="536">
        <v>1249642.852</v>
      </c>
      <c r="C11" s="536">
        <v>1774783.4739999999</v>
      </c>
      <c r="D11" s="536">
        <v>1764084.4539999997</v>
      </c>
      <c r="E11" s="536">
        <v>1966408.487</v>
      </c>
      <c r="F11" s="536">
        <v>2236216.8343759999</v>
      </c>
      <c r="G11" s="536">
        <v>2345173.9288350004</v>
      </c>
      <c r="H11" s="536">
        <v>2650221.3968460006</v>
      </c>
      <c r="I11" s="536">
        <v>2825242.358151</v>
      </c>
      <c r="J11" s="536">
        <v>2883887.4439989999</v>
      </c>
      <c r="K11" s="536">
        <v>3325337.0096409996</v>
      </c>
      <c r="L11" s="536">
        <v>3353233.1861029998</v>
      </c>
      <c r="M11" s="536">
        <v>3779524.4200110007</v>
      </c>
      <c r="N11" s="536">
        <v>4590694.2727540005</v>
      </c>
      <c r="P11" s="534" t="s">
        <v>748</v>
      </c>
    </row>
    <row r="12" spans="1:16" ht="14.1" customHeight="1">
      <c r="A12" s="535" t="s">
        <v>747</v>
      </c>
      <c r="B12" s="536">
        <v>996.16200000000003</v>
      </c>
      <c r="C12" s="536">
        <v>2537.5219999999999</v>
      </c>
      <c r="D12" s="536">
        <v>6732.1350000000002</v>
      </c>
      <c r="E12" s="536">
        <v>6586.2259999999997</v>
      </c>
      <c r="F12" s="536">
        <v>11868.289472</v>
      </c>
      <c r="G12" s="536">
        <v>32783.271099999998</v>
      </c>
      <c r="H12" s="536">
        <v>31436.683649999999</v>
      </c>
      <c r="I12" s="536">
        <v>24882.681939999999</v>
      </c>
      <c r="J12" s="536">
        <v>27205.649310000001</v>
      </c>
      <c r="K12" s="536">
        <v>251456.74462000001</v>
      </c>
      <c r="L12" s="536">
        <v>323932.45083400008</v>
      </c>
      <c r="M12" s="536">
        <v>645420.09675999999</v>
      </c>
      <c r="N12" s="536">
        <v>480182.23406499997</v>
      </c>
      <c r="P12" s="534" t="s">
        <v>746</v>
      </c>
    </row>
    <row r="13" spans="1:16" ht="14.1" customHeight="1">
      <c r="A13" s="535" t="s">
        <v>745</v>
      </c>
      <c r="B13" s="536">
        <v>19834.050999999999</v>
      </c>
      <c r="C13" s="536">
        <v>32408.970999999998</v>
      </c>
      <c r="D13" s="536">
        <v>48597.743999999992</v>
      </c>
      <c r="E13" s="536">
        <v>47612.043000000005</v>
      </c>
      <c r="F13" s="536">
        <v>33276.777556999994</v>
      </c>
      <c r="G13" s="536">
        <v>62248.177437999999</v>
      </c>
      <c r="H13" s="536">
        <v>51881.406497999997</v>
      </c>
      <c r="I13" s="536">
        <v>216353.44695100002</v>
      </c>
      <c r="J13" s="536">
        <v>272589.21139700001</v>
      </c>
      <c r="K13" s="536">
        <v>77245.016281000033</v>
      </c>
      <c r="L13" s="536">
        <v>23575.137153999996</v>
      </c>
      <c r="M13" s="536">
        <v>9641.6110000000008</v>
      </c>
      <c r="N13" s="536">
        <v>5487.2362250000006</v>
      </c>
      <c r="P13" s="534" t="s">
        <v>744</v>
      </c>
    </row>
    <row r="14" spans="1:16" s="530" customFormat="1" ht="24" customHeight="1">
      <c r="A14" s="533" t="s">
        <v>743</v>
      </c>
      <c r="B14" s="532">
        <v>5373614.1250000009</v>
      </c>
      <c r="C14" s="532">
        <v>5292714.3754000012</v>
      </c>
      <c r="D14" s="532">
        <v>6024293.1239999989</v>
      </c>
      <c r="E14" s="532">
        <v>6211597.9939999999</v>
      </c>
      <c r="F14" s="532">
        <v>6991682.8059889991</v>
      </c>
      <c r="G14" s="532">
        <v>8077760.5928830002</v>
      </c>
      <c r="H14" s="532">
        <v>9323516.7705339994</v>
      </c>
      <c r="I14" s="532">
        <v>10244458.200839002</v>
      </c>
      <c r="J14" s="532">
        <v>10915811.410421003</v>
      </c>
      <c r="K14" s="532">
        <v>13835604.132993001</v>
      </c>
      <c r="L14" s="532">
        <v>15073215.651392998</v>
      </c>
      <c r="M14" s="532">
        <v>18184460.759505998</v>
      </c>
      <c r="N14" s="532">
        <v>22606369.643491</v>
      </c>
      <c r="P14" s="531" t="s">
        <v>742</v>
      </c>
    </row>
    <row r="15" spans="1:16" ht="14.1" customHeight="1">
      <c r="A15" s="535" t="s">
        <v>741</v>
      </c>
      <c r="B15" s="536">
        <v>4143692.046000001</v>
      </c>
      <c r="C15" s="536">
        <v>4378218.078900001</v>
      </c>
      <c r="D15" s="536">
        <v>4749198.3969999989</v>
      </c>
      <c r="E15" s="536">
        <v>4984789.3727000002</v>
      </c>
      <c r="F15" s="536">
        <v>5365944.9088049997</v>
      </c>
      <c r="G15" s="536">
        <v>6217587.0656733001</v>
      </c>
      <c r="H15" s="536">
        <v>7138092.9036799995</v>
      </c>
      <c r="I15" s="536">
        <v>7964135.8946400033</v>
      </c>
      <c r="J15" s="536">
        <v>8961686.3139660023</v>
      </c>
      <c r="K15" s="536">
        <v>10606148.306464</v>
      </c>
      <c r="L15" s="536">
        <v>11869212.506782999</v>
      </c>
      <c r="M15" s="536">
        <v>13973323.749638001</v>
      </c>
      <c r="N15" s="536">
        <v>17395128.914456002</v>
      </c>
      <c r="P15" s="534" t="s">
        <v>740</v>
      </c>
    </row>
    <row r="16" spans="1:16" ht="14.1" customHeight="1">
      <c r="A16" s="535" t="s">
        <v>739</v>
      </c>
      <c r="B16" s="536">
        <v>2338658.8630000004</v>
      </c>
      <c r="C16" s="536">
        <v>2400139.7594000003</v>
      </c>
      <c r="D16" s="536">
        <v>2581781.8649999998</v>
      </c>
      <c r="E16" s="536">
        <v>2724010.824</v>
      </c>
      <c r="F16" s="536">
        <v>2983473.4539860003</v>
      </c>
      <c r="G16" s="536">
        <v>3334112.6507539996</v>
      </c>
      <c r="H16" s="536">
        <v>3919420.9278839994</v>
      </c>
      <c r="I16" s="536">
        <v>4456058.6444550017</v>
      </c>
      <c r="J16" s="536">
        <v>5262861.9252510006</v>
      </c>
      <c r="K16" s="536">
        <v>6078702.4992949991</v>
      </c>
      <c r="L16" s="536">
        <v>6950612.8858090006</v>
      </c>
      <c r="M16" s="536">
        <v>8046902.5142749995</v>
      </c>
      <c r="N16" s="536">
        <v>10435562.993059</v>
      </c>
      <c r="P16" s="534" t="s">
        <v>738</v>
      </c>
    </row>
    <row r="17" spans="1:16" ht="14.1" customHeight="1">
      <c r="A17" s="535" t="s">
        <v>737</v>
      </c>
      <c r="B17" s="536">
        <v>315401.04399999999</v>
      </c>
      <c r="C17" s="536">
        <v>308996.84649999999</v>
      </c>
      <c r="D17" s="536">
        <v>373040.62400000001</v>
      </c>
      <c r="E17" s="536">
        <v>409818.86369999993</v>
      </c>
      <c r="F17" s="536">
        <v>459597.968215</v>
      </c>
      <c r="G17" s="536">
        <v>553909.96871829999</v>
      </c>
      <c r="H17" s="536">
        <v>676628.42125999997</v>
      </c>
      <c r="I17" s="536">
        <v>706514.3646170001</v>
      </c>
      <c r="J17" s="536">
        <v>717043.308617</v>
      </c>
      <c r="K17" s="536">
        <v>1062599.2687539998</v>
      </c>
      <c r="L17" s="536">
        <v>1291331.0331004998</v>
      </c>
      <c r="M17" s="536">
        <v>1665581.6610610001</v>
      </c>
      <c r="N17" s="536">
        <v>1794125.8335270002</v>
      </c>
      <c r="P17" s="534" t="s">
        <v>736</v>
      </c>
    </row>
    <row r="18" spans="1:16" ht="14.1" customHeight="1">
      <c r="A18" s="535" t="s">
        <v>735</v>
      </c>
      <c r="B18" s="536">
        <v>298244.75599999994</v>
      </c>
      <c r="C18" s="536">
        <v>364250.79600000003</v>
      </c>
      <c r="D18" s="536">
        <v>436747.89799999999</v>
      </c>
      <c r="E18" s="536">
        <v>478832.63600000006</v>
      </c>
      <c r="F18" s="536">
        <v>474238.09099999996</v>
      </c>
      <c r="G18" s="536">
        <v>539691.11087400001</v>
      </c>
      <c r="H18" s="536">
        <v>516256.79196599999</v>
      </c>
      <c r="I18" s="536">
        <v>512612.87054300006</v>
      </c>
      <c r="J18" s="536">
        <v>445146.68508500006</v>
      </c>
      <c r="K18" s="536">
        <v>434456.56267800007</v>
      </c>
      <c r="L18" s="536">
        <v>346344.04496199999</v>
      </c>
      <c r="M18" s="536">
        <v>284087.703691</v>
      </c>
      <c r="N18" s="536">
        <v>259165.13828000001</v>
      </c>
      <c r="P18" s="534" t="s">
        <v>734</v>
      </c>
    </row>
    <row r="19" spans="1:16" ht="14.1" customHeight="1">
      <c r="A19" s="535" t="s">
        <v>733</v>
      </c>
      <c r="B19" s="536">
        <v>1175543.6350000002</v>
      </c>
      <c r="C19" s="536">
        <v>1270004.5965</v>
      </c>
      <c r="D19" s="536">
        <v>1328713.4839999997</v>
      </c>
      <c r="E19" s="536">
        <v>1346417.2450000001</v>
      </c>
      <c r="F19" s="536">
        <v>1430247.7956039999</v>
      </c>
      <c r="G19" s="536">
        <v>1770576.4264849999</v>
      </c>
      <c r="H19" s="536">
        <v>2004187.0362240004</v>
      </c>
      <c r="I19" s="536">
        <v>2269935.8547890005</v>
      </c>
      <c r="J19" s="536">
        <v>2508458.2608150006</v>
      </c>
      <c r="K19" s="536">
        <v>2965695.7545400001</v>
      </c>
      <c r="L19" s="536">
        <v>3219578.4960504998</v>
      </c>
      <c r="M19" s="536">
        <v>3881813.1056220005</v>
      </c>
      <c r="N19" s="536">
        <v>4841305.9451860003</v>
      </c>
      <c r="P19" s="534" t="s">
        <v>732</v>
      </c>
    </row>
    <row r="20" spans="1:16" ht="14.1" customHeight="1">
      <c r="A20" s="535" t="s">
        <v>731</v>
      </c>
      <c r="B20" s="536">
        <v>15843.748</v>
      </c>
      <c r="C20" s="536">
        <v>34826.080500000004</v>
      </c>
      <c r="D20" s="536">
        <v>28914.525999999998</v>
      </c>
      <c r="E20" s="536">
        <v>25709.804000000004</v>
      </c>
      <c r="F20" s="536">
        <v>18387.599999999999</v>
      </c>
      <c r="G20" s="536">
        <v>19296.908841999997</v>
      </c>
      <c r="H20" s="536">
        <v>21599.726345999999</v>
      </c>
      <c r="I20" s="536">
        <v>19014.160235999996</v>
      </c>
      <c r="J20" s="536">
        <v>28176.134197999996</v>
      </c>
      <c r="K20" s="536">
        <v>64694.221197000006</v>
      </c>
      <c r="L20" s="536">
        <v>61346.046860999995</v>
      </c>
      <c r="M20" s="536">
        <v>94938.764989000018</v>
      </c>
      <c r="N20" s="536">
        <v>64969.004403999992</v>
      </c>
      <c r="P20" s="534" t="s">
        <v>723</v>
      </c>
    </row>
    <row r="21" spans="1:16" ht="14.1" customHeight="1">
      <c r="A21" s="535" t="s">
        <v>730</v>
      </c>
      <c r="B21" s="536">
        <v>1117970.6850000003</v>
      </c>
      <c r="C21" s="536">
        <v>923958.78250000009</v>
      </c>
      <c r="D21" s="536">
        <v>1291139.6409999998</v>
      </c>
      <c r="E21" s="536">
        <v>1321205.4593000002</v>
      </c>
      <c r="F21" s="536">
        <v>1657051.1231839997</v>
      </c>
      <c r="G21" s="536">
        <v>1889399.0383247002</v>
      </c>
      <c r="H21" s="536">
        <v>2204625.0477849995</v>
      </c>
      <c r="I21" s="536">
        <v>2310153.371367</v>
      </c>
      <c r="J21" s="536">
        <v>1988532.084423</v>
      </c>
      <c r="K21" s="536">
        <v>3254917.371774001</v>
      </c>
      <c r="L21" s="536">
        <v>3222482.3938390003</v>
      </c>
      <c r="M21" s="536">
        <v>4233075.6722880006</v>
      </c>
      <c r="N21" s="536">
        <v>5230946.2500050003</v>
      </c>
      <c r="P21" s="534" t="s">
        <v>729</v>
      </c>
    </row>
    <row r="22" spans="1:16" ht="14.1" customHeight="1">
      <c r="A22" s="535" t="s">
        <v>728</v>
      </c>
      <c r="B22" s="536">
        <v>987398.95400000014</v>
      </c>
      <c r="C22" s="536">
        <v>794369.80950000009</v>
      </c>
      <c r="D22" s="536">
        <v>1141711.9939999999</v>
      </c>
      <c r="E22" s="536">
        <v>1112009.8933000001</v>
      </c>
      <c r="F22" s="536">
        <v>1383820.0921839997</v>
      </c>
      <c r="G22" s="536">
        <v>1439536.8180407002</v>
      </c>
      <c r="H22" s="536">
        <v>1570854.5572459996</v>
      </c>
      <c r="I22" s="536">
        <v>1514450.7113840003</v>
      </c>
      <c r="J22" s="536">
        <v>1236693.117045</v>
      </c>
      <c r="K22" s="536">
        <v>2064063.6174410004</v>
      </c>
      <c r="L22" s="536">
        <v>2264777.4019600004</v>
      </c>
      <c r="M22" s="536">
        <v>2433827.7860580003</v>
      </c>
      <c r="N22" s="536">
        <v>2862907.2748600002</v>
      </c>
      <c r="P22" s="534" t="s">
        <v>727</v>
      </c>
    </row>
    <row r="23" spans="1:16" ht="14.1" customHeight="1">
      <c r="A23" s="535" t="s">
        <v>726</v>
      </c>
      <c r="B23" s="536">
        <v>117519.49</v>
      </c>
      <c r="C23" s="536">
        <v>115869.66399999999</v>
      </c>
      <c r="D23" s="536">
        <v>139881.09</v>
      </c>
      <c r="E23" s="536">
        <v>203927.084</v>
      </c>
      <c r="F23" s="536">
        <v>271159.57400000002</v>
      </c>
      <c r="G23" s="536">
        <v>444552.49996400002</v>
      </c>
      <c r="H23" s="536">
        <v>515209.46001899999</v>
      </c>
      <c r="I23" s="536">
        <v>634341.50738099997</v>
      </c>
      <c r="J23" s="536">
        <v>731522.41943300003</v>
      </c>
      <c r="K23" s="536">
        <v>1116215.7848830002</v>
      </c>
      <c r="L23" s="536">
        <v>861924.043879</v>
      </c>
      <c r="M23" s="536">
        <v>1510079.9398779999</v>
      </c>
      <c r="N23" s="536">
        <v>2196319.5438549998</v>
      </c>
      <c r="P23" s="534" t="s">
        <v>725</v>
      </c>
    </row>
    <row r="24" spans="1:16" ht="14.1" customHeight="1">
      <c r="A24" s="535" t="s">
        <v>724</v>
      </c>
      <c r="B24" s="536">
        <v>13052.241</v>
      </c>
      <c r="C24" s="536">
        <v>13719.308999999994</v>
      </c>
      <c r="D24" s="536">
        <v>9546.5570000000007</v>
      </c>
      <c r="E24" s="536">
        <v>5268.482</v>
      </c>
      <c r="F24" s="536">
        <v>2071.4569999999999</v>
      </c>
      <c r="G24" s="536">
        <v>5309.7203200000004</v>
      </c>
      <c r="H24" s="536">
        <v>118561.03052</v>
      </c>
      <c r="I24" s="536">
        <v>161361.15260199999</v>
      </c>
      <c r="J24" s="536">
        <v>20316.547944999998</v>
      </c>
      <c r="K24" s="536">
        <v>74637.969450000004</v>
      </c>
      <c r="L24" s="536">
        <v>95780.948000000004</v>
      </c>
      <c r="M24" s="536">
        <v>289167.946352</v>
      </c>
      <c r="N24" s="536">
        <v>171719.43129000021</v>
      </c>
      <c r="P24" s="534" t="s">
        <v>723</v>
      </c>
    </row>
    <row r="25" spans="1:16" ht="14.1" customHeight="1">
      <c r="A25" s="535" t="s">
        <v>722</v>
      </c>
      <c r="B25" s="149">
        <v>111951.394</v>
      </c>
      <c r="C25" s="149">
        <v>-9462.4860000000044</v>
      </c>
      <c r="D25" s="149">
        <v>-16044.914000000001</v>
      </c>
      <c r="E25" s="149">
        <v>-94396.838000000003</v>
      </c>
      <c r="F25" s="149">
        <v>-31313.226000000002</v>
      </c>
      <c r="G25" s="149">
        <v>-29225.511115000001</v>
      </c>
      <c r="H25" s="149">
        <v>-19201.180930999999</v>
      </c>
      <c r="I25" s="149">
        <v>-29831.065168000001</v>
      </c>
      <c r="J25" s="149">
        <v>-34406.987968000001</v>
      </c>
      <c r="K25" s="149">
        <v>-25461.545245000001</v>
      </c>
      <c r="L25" s="149">
        <v>-18479.249228999997</v>
      </c>
      <c r="M25" s="149">
        <v>-21938.662420000001</v>
      </c>
      <c r="N25" s="149">
        <v>-19705.520970000001</v>
      </c>
      <c r="P25" s="534" t="s">
        <v>721</v>
      </c>
    </row>
    <row r="26" spans="1:16" s="530" customFormat="1" ht="24" customHeight="1">
      <c r="A26" s="533" t="s">
        <v>720</v>
      </c>
      <c r="B26" s="532">
        <v>-827648.30800000031</v>
      </c>
      <c r="C26" s="532">
        <v>46110.228599999507</v>
      </c>
      <c r="D26" s="532">
        <v>-507682.66895000084</v>
      </c>
      <c r="E26" s="532">
        <v>333691.2226310001</v>
      </c>
      <c r="F26" s="532">
        <v>1132814.5999220004</v>
      </c>
      <c r="G26" s="532">
        <v>913974.03626717161</v>
      </c>
      <c r="H26" s="532">
        <v>780668.84135300235</v>
      </c>
      <c r="I26" s="532">
        <v>1105433.6962790031</v>
      </c>
      <c r="J26" s="532">
        <v>2275657.9954829994</v>
      </c>
      <c r="K26" s="532">
        <v>479095.706864996</v>
      </c>
      <c r="L26" s="532">
        <v>1520127.3594490066</v>
      </c>
      <c r="M26" s="532">
        <v>1070907.3466079999</v>
      </c>
      <c r="N26" s="532">
        <v>-1707061.4322189954</v>
      </c>
      <c r="P26" s="531" t="s">
        <v>719</v>
      </c>
    </row>
    <row r="27" spans="1:16" s="530" customFormat="1" ht="24" customHeight="1">
      <c r="A27" s="533" t="s">
        <v>718</v>
      </c>
      <c r="B27" s="532">
        <v>-1125893.0640000002</v>
      </c>
      <c r="C27" s="532">
        <v>-318140.56740000052</v>
      </c>
      <c r="D27" s="532">
        <v>-944430.56695000082</v>
      </c>
      <c r="E27" s="532">
        <v>-145141.41336899996</v>
      </c>
      <c r="F27" s="532">
        <v>658576.50892200042</v>
      </c>
      <c r="G27" s="532">
        <v>374282.92539317161</v>
      </c>
      <c r="H27" s="532">
        <v>264412.04938700236</v>
      </c>
      <c r="I27" s="532">
        <v>592820.825736003</v>
      </c>
      <c r="J27" s="532">
        <v>1830511.3103979994</v>
      </c>
      <c r="K27" s="532">
        <v>44639.144186995924</v>
      </c>
      <c r="L27" s="532">
        <v>1173783.3144870065</v>
      </c>
      <c r="M27" s="532">
        <v>786819.64291699976</v>
      </c>
      <c r="N27" s="532">
        <v>-1966226.5704989955</v>
      </c>
      <c r="P27" s="531" t="s">
        <v>717</v>
      </c>
    </row>
    <row r="28" spans="1:16" ht="10.199999999999999">
      <c r="A28" s="529"/>
      <c r="B28" s="529"/>
      <c r="C28" s="529"/>
      <c r="D28" s="529"/>
      <c r="E28" s="529"/>
      <c r="F28" s="529"/>
      <c r="G28" s="529"/>
      <c r="H28" s="529"/>
      <c r="I28" s="529"/>
      <c r="J28" s="529"/>
      <c r="K28" s="529"/>
      <c r="L28" s="529"/>
      <c r="M28" s="529"/>
      <c r="N28" s="529"/>
      <c r="O28" s="529"/>
      <c r="P28" s="529"/>
    </row>
    <row r="29" spans="1:16" ht="10.199999999999999">
      <c r="A29" s="526"/>
    </row>
    <row r="30" spans="1:16" ht="10.199999999999999">
      <c r="A30" s="526" t="s">
        <v>716</v>
      </c>
      <c r="B30" s="528"/>
      <c r="C30" s="528"/>
      <c r="D30" s="528"/>
      <c r="E30" s="528"/>
      <c r="F30" s="528"/>
      <c r="G30" s="528"/>
      <c r="H30" s="528"/>
      <c r="I30" s="528"/>
      <c r="J30" s="528"/>
      <c r="K30" s="528"/>
      <c r="L30" s="528"/>
      <c r="M30" s="528"/>
      <c r="N30" s="528"/>
    </row>
    <row r="31" spans="1:16" ht="10.199999999999999"/>
    <row r="32" spans="1:16" ht="10.199999999999999">
      <c r="A32" s="527" t="s">
        <v>715</v>
      </c>
    </row>
    <row r="33" spans="1:14" ht="10.199999999999999">
      <c r="A33" s="526"/>
      <c r="B33" s="525"/>
      <c r="C33" s="525"/>
      <c r="D33" s="525"/>
      <c r="E33" s="525"/>
      <c r="F33" s="525"/>
      <c r="G33" s="525"/>
      <c r="H33" s="525"/>
      <c r="I33" s="525"/>
      <c r="J33" s="525"/>
      <c r="K33" s="525"/>
      <c r="L33" s="525"/>
      <c r="M33" s="525"/>
      <c r="N33" s="525"/>
    </row>
    <row r="34" spans="1:14" ht="10.199999999999999">
      <c r="B34" s="525"/>
      <c r="C34" s="525"/>
      <c r="D34" s="525"/>
      <c r="E34" s="525"/>
      <c r="F34" s="525"/>
      <c r="G34" s="525"/>
      <c r="H34" s="525"/>
      <c r="I34" s="525"/>
      <c r="J34" s="525"/>
      <c r="K34" s="525"/>
      <c r="L34" s="525"/>
      <c r="M34" s="525"/>
      <c r="N34" s="525"/>
    </row>
    <row r="35" spans="1:14" ht="10.199999999999999">
      <c r="B35" s="525"/>
      <c r="C35" s="525"/>
      <c r="D35" s="525"/>
      <c r="E35" s="525"/>
      <c r="F35" s="525"/>
      <c r="G35" s="525"/>
      <c r="H35" s="525"/>
      <c r="I35" s="525"/>
      <c r="J35" s="525"/>
      <c r="K35" s="525"/>
      <c r="L35" s="525"/>
      <c r="M35" s="525"/>
      <c r="N35" s="525"/>
    </row>
    <row r="36" spans="1:14" ht="10.199999999999999">
      <c r="B36" s="525"/>
      <c r="C36" s="525"/>
      <c r="D36" s="525"/>
      <c r="E36" s="525"/>
      <c r="F36" s="525"/>
      <c r="G36" s="525"/>
      <c r="H36" s="525"/>
      <c r="I36" s="525"/>
      <c r="J36" s="525"/>
      <c r="K36" s="525"/>
      <c r="L36" s="525"/>
      <c r="M36" s="525"/>
      <c r="N36" s="525"/>
    </row>
    <row r="37" spans="1:14" ht="10.199999999999999">
      <c r="B37" s="525"/>
      <c r="C37" s="525"/>
      <c r="D37" s="525"/>
      <c r="E37" s="525"/>
      <c r="F37" s="525"/>
      <c r="G37" s="525"/>
      <c r="H37" s="525"/>
      <c r="I37" s="525"/>
      <c r="J37" s="525"/>
      <c r="K37" s="525"/>
      <c r="L37" s="525"/>
      <c r="M37" s="525"/>
      <c r="N37" s="525"/>
    </row>
    <row r="38" spans="1:14" ht="10.199999999999999">
      <c r="B38" s="525"/>
      <c r="C38" s="525"/>
      <c r="D38" s="525"/>
      <c r="E38" s="525"/>
      <c r="F38" s="525"/>
      <c r="G38" s="525"/>
      <c r="H38" s="525"/>
      <c r="I38" s="525"/>
      <c r="J38" s="525"/>
      <c r="K38" s="525"/>
      <c r="L38" s="525"/>
      <c r="M38" s="525"/>
      <c r="N38" s="525"/>
    </row>
    <row r="39" spans="1:14" ht="12" customHeight="1">
      <c r="B39" s="525"/>
      <c r="C39" s="525"/>
      <c r="D39" s="525"/>
      <c r="E39" s="525"/>
      <c r="F39" s="525"/>
      <c r="G39" s="525"/>
      <c r="H39" s="525"/>
      <c r="I39" s="525"/>
      <c r="J39" s="525"/>
      <c r="K39" s="525"/>
      <c r="L39" s="525"/>
      <c r="M39" s="525"/>
      <c r="N39" s="525"/>
    </row>
    <row r="40" spans="1:14" ht="12" customHeight="1">
      <c r="B40" s="525"/>
      <c r="C40" s="525"/>
      <c r="D40" s="525"/>
      <c r="E40" s="525"/>
      <c r="F40" s="525"/>
      <c r="G40" s="525"/>
      <c r="H40" s="525"/>
      <c r="I40" s="525"/>
      <c r="J40" s="525"/>
      <c r="K40" s="525"/>
      <c r="L40" s="525"/>
      <c r="M40" s="525"/>
      <c r="N40" s="525"/>
    </row>
    <row r="41" spans="1:14" ht="12" customHeight="1">
      <c r="B41" s="525"/>
      <c r="C41" s="525"/>
      <c r="D41" s="525"/>
      <c r="E41" s="525"/>
      <c r="F41" s="525"/>
      <c r="G41" s="525"/>
      <c r="H41" s="525"/>
      <c r="I41" s="525"/>
      <c r="J41" s="525"/>
      <c r="K41" s="525"/>
      <c r="L41" s="525"/>
      <c r="M41" s="525"/>
      <c r="N41" s="525"/>
    </row>
    <row r="42" spans="1:14" ht="12" customHeight="1">
      <c r="B42" s="525"/>
      <c r="C42" s="525"/>
      <c r="D42" s="525"/>
      <c r="E42" s="525"/>
      <c r="F42" s="525"/>
      <c r="G42" s="525"/>
      <c r="H42" s="525"/>
      <c r="I42" s="525"/>
      <c r="J42" s="525"/>
      <c r="K42" s="525"/>
      <c r="L42" s="525"/>
      <c r="M42" s="525"/>
      <c r="N42" s="525"/>
    </row>
    <row r="43" spans="1:14" ht="12" customHeight="1">
      <c r="B43" s="525"/>
      <c r="C43" s="525"/>
      <c r="D43" s="525"/>
      <c r="E43" s="525"/>
      <c r="F43" s="525"/>
      <c r="G43" s="525"/>
      <c r="H43" s="525"/>
      <c r="I43" s="525"/>
      <c r="J43" s="525"/>
      <c r="K43" s="525"/>
      <c r="L43" s="525"/>
      <c r="M43" s="525"/>
      <c r="N43" s="525"/>
    </row>
    <row r="44" spans="1:14" ht="12" customHeight="1">
      <c r="B44" s="525"/>
      <c r="C44" s="525"/>
      <c r="D44" s="525"/>
      <c r="E44" s="525"/>
      <c r="F44" s="525"/>
      <c r="G44" s="525"/>
      <c r="H44" s="525"/>
      <c r="I44" s="525"/>
      <c r="J44" s="525"/>
      <c r="K44" s="525"/>
      <c r="L44" s="525"/>
      <c r="M44" s="525"/>
      <c r="N44" s="525"/>
    </row>
    <row r="45" spans="1:14" ht="12" customHeight="1">
      <c r="B45" s="525"/>
      <c r="C45" s="525"/>
      <c r="D45" s="525"/>
      <c r="E45" s="525"/>
      <c r="F45" s="525"/>
      <c r="G45" s="525"/>
      <c r="H45" s="525"/>
      <c r="I45" s="525"/>
      <c r="J45" s="525"/>
      <c r="K45" s="525"/>
      <c r="L45" s="525"/>
      <c r="M45" s="525"/>
      <c r="N45" s="525"/>
    </row>
    <row r="46" spans="1:14" ht="12" customHeight="1">
      <c r="B46" s="525"/>
      <c r="C46" s="525"/>
      <c r="D46" s="525"/>
      <c r="E46" s="525"/>
      <c r="F46" s="525"/>
      <c r="G46" s="525"/>
      <c r="H46" s="525"/>
      <c r="I46" s="525"/>
      <c r="J46" s="525"/>
      <c r="K46" s="525"/>
      <c r="L46" s="525"/>
      <c r="M46" s="525"/>
      <c r="N46" s="525"/>
    </row>
    <row r="47" spans="1:14" ht="12" customHeight="1">
      <c r="B47" s="525"/>
      <c r="C47" s="525"/>
      <c r="D47" s="525"/>
      <c r="E47" s="525"/>
      <c r="F47" s="525"/>
      <c r="G47" s="525"/>
      <c r="H47" s="525"/>
      <c r="I47" s="525"/>
      <c r="J47" s="525"/>
      <c r="K47" s="525"/>
      <c r="L47" s="525"/>
      <c r="M47" s="525"/>
      <c r="N47" s="525"/>
    </row>
    <row r="48" spans="1:14" ht="12" customHeight="1">
      <c r="B48" s="525"/>
      <c r="C48" s="525"/>
      <c r="D48" s="525"/>
      <c r="E48" s="525"/>
      <c r="F48" s="525"/>
      <c r="G48" s="525"/>
      <c r="H48" s="525"/>
      <c r="I48" s="525"/>
      <c r="J48" s="525"/>
      <c r="K48" s="525"/>
      <c r="L48" s="525"/>
      <c r="M48" s="525"/>
      <c r="N48" s="525"/>
    </row>
    <row r="49" spans="2:14" ht="12" customHeight="1">
      <c r="B49" s="525"/>
      <c r="C49" s="525"/>
      <c r="D49" s="525"/>
      <c r="E49" s="525"/>
      <c r="F49" s="525"/>
      <c r="G49" s="525"/>
      <c r="H49" s="525"/>
      <c r="I49" s="525"/>
      <c r="J49" s="525"/>
      <c r="K49" s="525"/>
      <c r="L49" s="525"/>
      <c r="M49" s="525"/>
      <c r="N49" s="525"/>
    </row>
    <row r="50" spans="2:14" ht="12" customHeight="1">
      <c r="B50" s="525"/>
      <c r="C50" s="525"/>
      <c r="D50" s="525"/>
      <c r="E50" s="525"/>
      <c r="F50" s="525"/>
      <c r="G50" s="525"/>
      <c r="H50" s="525"/>
      <c r="I50" s="525"/>
      <c r="J50" s="525"/>
      <c r="K50" s="525"/>
      <c r="L50" s="525"/>
      <c r="M50" s="525"/>
      <c r="N50" s="525"/>
    </row>
    <row r="51" spans="2:14" ht="12" customHeight="1">
      <c r="B51" s="525"/>
      <c r="C51" s="525"/>
      <c r="D51" s="525"/>
      <c r="E51" s="525"/>
      <c r="F51" s="525"/>
      <c r="G51" s="525"/>
      <c r="H51" s="525"/>
      <c r="I51" s="525"/>
      <c r="J51" s="525"/>
      <c r="K51" s="525"/>
      <c r="L51" s="525"/>
      <c r="M51" s="525"/>
      <c r="N51" s="525"/>
    </row>
    <row r="52" spans="2:14" ht="12" customHeight="1">
      <c r="B52" s="525"/>
      <c r="C52" s="525"/>
      <c r="D52" s="525"/>
      <c r="E52" s="525"/>
      <c r="F52" s="525"/>
      <c r="G52" s="525"/>
      <c r="H52" s="525"/>
      <c r="I52" s="525"/>
      <c r="J52" s="525"/>
      <c r="K52" s="525"/>
      <c r="L52" s="525"/>
      <c r="M52" s="525"/>
      <c r="N52" s="525"/>
    </row>
    <row r="53" spans="2:14" ht="12" customHeight="1">
      <c r="B53" s="525"/>
      <c r="C53" s="525"/>
      <c r="D53" s="525"/>
      <c r="E53" s="525"/>
      <c r="F53" s="525"/>
      <c r="G53" s="525"/>
      <c r="H53" s="525"/>
      <c r="I53" s="525"/>
      <c r="J53" s="525"/>
      <c r="K53" s="525"/>
      <c r="L53" s="525"/>
      <c r="M53" s="525"/>
      <c r="N53" s="525"/>
    </row>
    <row r="54" spans="2:14" ht="12" customHeight="1">
      <c r="B54" s="525"/>
      <c r="C54" s="525"/>
      <c r="D54" s="525"/>
      <c r="E54" s="525"/>
      <c r="F54" s="525"/>
      <c r="G54" s="525"/>
      <c r="H54" s="525"/>
      <c r="I54" s="525"/>
      <c r="J54" s="525"/>
      <c r="K54" s="525"/>
      <c r="L54" s="525"/>
      <c r="M54" s="525"/>
      <c r="N54" s="525"/>
    </row>
    <row r="55" spans="2:14" ht="12" customHeight="1">
      <c r="B55" s="525"/>
      <c r="C55" s="525"/>
      <c r="D55" s="525"/>
      <c r="E55" s="525"/>
      <c r="F55" s="525"/>
      <c r="G55" s="525"/>
      <c r="H55" s="525"/>
      <c r="I55" s="525"/>
      <c r="J55" s="525"/>
      <c r="K55" s="525"/>
      <c r="L55" s="525"/>
      <c r="M55" s="525"/>
      <c r="N55" s="525"/>
    </row>
    <row r="56" spans="2:14" ht="12" customHeight="1">
      <c r="B56" s="525"/>
      <c r="C56" s="525"/>
      <c r="D56" s="525"/>
      <c r="E56" s="525"/>
      <c r="F56" s="525"/>
      <c r="G56" s="525"/>
      <c r="H56" s="525"/>
      <c r="I56" s="525"/>
      <c r="J56" s="525"/>
      <c r="K56" s="525"/>
      <c r="L56" s="525"/>
      <c r="M56" s="525"/>
      <c r="N56" s="525"/>
    </row>
    <row r="57" spans="2:14" ht="12" customHeight="1">
      <c r="B57" s="525"/>
      <c r="C57" s="525"/>
      <c r="D57" s="525"/>
      <c r="E57" s="525"/>
      <c r="F57" s="525"/>
      <c r="G57" s="525"/>
      <c r="H57" s="525"/>
      <c r="I57" s="525"/>
      <c r="J57" s="525"/>
      <c r="K57" s="525"/>
      <c r="L57" s="525"/>
      <c r="M57" s="525"/>
      <c r="N57" s="525"/>
    </row>
    <row r="58" spans="2:14" ht="12" customHeight="1">
      <c r="B58" s="525"/>
      <c r="C58" s="525"/>
      <c r="D58" s="525"/>
      <c r="E58" s="525"/>
      <c r="F58" s="525"/>
      <c r="G58" s="525"/>
      <c r="H58" s="525"/>
      <c r="I58" s="525"/>
      <c r="J58" s="525"/>
      <c r="K58" s="525"/>
      <c r="L58" s="525"/>
      <c r="M58" s="525"/>
      <c r="N58" s="525"/>
    </row>
    <row r="59" spans="2:14" ht="12" customHeight="1">
      <c r="B59" s="525"/>
      <c r="C59" s="525"/>
      <c r="D59" s="525"/>
      <c r="E59" s="525"/>
      <c r="F59" s="525"/>
      <c r="G59" s="525"/>
      <c r="H59" s="525"/>
      <c r="I59" s="525"/>
      <c r="J59" s="525"/>
      <c r="K59" s="525"/>
      <c r="L59" s="525"/>
      <c r="M59" s="525"/>
      <c r="N59" s="525"/>
    </row>
    <row r="60" spans="2:14" ht="12" customHeight="1">
      <c r="B60" s="525"/>
      <c r="C60" s="525"/>
      <c r="D60" s="525"/>
      <c r="E60" s="525"/>
      <c r="F60" s="525"/>
      <c r="G60" s="525"/>
      <c r="H60" s="525"/>
      <c r="I60" s="525"/>
      <c r="J60" s="525"/>
      <c r="K60" s="525"/>
      <c r="L60" s="525"/>
      <c r="M60" s="525"/>
      <c r="N60" s="525"/>
    </row>
    <row r="61" spans="2:14" ht="12" customHeight="1">
      <c r="B61" s="525"/>
      <c r="C61" s="525"/>
      <c r="D61" s="525"/>
      <c r="E61" s="525"/>
      <c r="F61" s="525"/>
      <c r="G61" s="525"/>
      <c r="H61" s="525"/>
      <c r="I61" s="525"/>
      <c r="J61" s="525"/>
      <c r="K61" s="525"/>
      <c r="L61" s="525"/>
      <c r="M61" s="525"/>
      <c r="N61" s="525"/>
    </row>
    <row r="62" spans="2:14" ht="12" customHeight="1">
      <c r="B62" s="525"/>
      <c r="C62" s="525"/>
      <c r="D62" s="525"/>
      <c r="E62" s="525"/>
      <c r="F62" s="525"/>
      <c r="G62" s="525"/>
      <c r="H62" s="525"/>
      <c r="I62" s="525"/>
      <c r="J62" s="525"/>
      <c r="K62" s="525"/>
      <c r="L62" s="525"/>
      <c r="M62" s="525"/>
      <c r="N62" s="525"/>
    </row>
    <row r="63" spans="2:14" ht="12" customHeight="1">
      <c r="B63" s="525"/>
      <c r="C63" s="525"/>
      <c r="D63" s="525"/>
      <c r="E63" s="525"/>
      <c r="F63" s="525"/>
      <c r="G63" s="525"/>
      <c r="H63" s="525"/>
      <c r="I63" s="525"/>
      <c r="J63" s="525"/>
      <c r="K63" s="525"/>
      <c r="L63" s="525"/>
      <c r="M63" s="525"/>
      <c r="N63" s="525"/>
    </row>
    <row r="64" spans="2:14" ht="12" customHeight="1">
      <c r="B64" s="525"/>
      <c r="C64" s="525"/>
      <c r="D64" s="525"/>
      <c r="E64" s="525"/>
      <c r="F64" s="525"/>
      <c r="G64" s="525"/>
      <c r="H64" s="525"/>
      <c r="I64" s="525"/>
      <c r="J64" s="525"/>
      <c r="K64" s="525"/>
      <c r="L64" s="525"/>
      <c r="M64" s="525"/>
      <c r="N64" s="525"/>
    </row>
    <row r="65" spans="2:14" ht="12" customHeight="1">
      <c r="B65" s="525"/>
      <c r="C65" s="525"/>
      <c r="D65" s="525"/>
      <c r="E65" s="525"/>
      <c r="F65" s="525"/>
      <c r="G65" s="525"/>
      <c r="H65" s="525"/>
      <c r="I65" s="525"/>
      <c r="J65" s="525"/>
      <c r="K65" s="525"/>
      <c r="L65" s="525"/>
      <c r="M65" s="525"/>
      <c r="N65" s="525"/>
    </row>
    <row r="66" spans="2:14" ht="12" customHeight="1">
      <c r="B66" s="525"/>
      <c r="C66" s="525"/>
      <c r="D66" s="525"/>
      <c r="E66" s="525"/>
      <c r="F66" s="525"/>
      <c r="G66" s="525"/>
      <c r="H66" s="525"/>
      <c r="I66" s="525"/>
      <c r="J66" s="525"/>
      <c r="K66" s="525"/>
      <c r="L66" s="525"/>
      <c r="M66" s="525"/>
      <c r="N66" s="525"/>
    </row>
    <row r="67" spans="2:14" ht="12" customHeight="1">
      <c r="B67" s="525"/>
      <c r="C67" s="525"/>
      <c r="D67" s="525"/>
      <c r="E67" s="525"/>
      <c r="F67" s="525"/>
      <c r="G67" s="525"/>
      <c r="H67" s="525"/>
      <c r="I67" s="525"/>
      <c r="J67" s="525"/>
      <c r="K67" s="525"/>
      <c r="L67" s="525"/>
      <c r="M67" s="525"/>
      <c r="N67" s="525"/>
    </row>
    <row r="68" spans="2:14" ht="12" customHeight="1">
      <c r="B68" s="525"/>
      <c r="C68" s="525"/>
      <c r="D68" s="525"/>
      <c r="E68" s="525"/>
      <c r="F68" s="525"/>
      <c r="G68" s="525"/>
      <c r="H68" s="525"/>
      <c r="I68" s="525"/>
      <c r="J68" s="525"/>
      <c r="K68" s="525"/>
      <c r="L68" s="525"/>
      <c r="M68" s="525"/>
      <c r="N68" s="525"/>
    </row>
    <row r="69" spans="2:14" ht="12" customHeight="1">
      <c r="B69" s="525"/>
      <c r="C69" s="525"/>
      <c r="D69" s="525"/>
      <c r="E69" s="525"/>
      <c r="F69" s="525"/>
      <c r="G69" s="525"/>
      <c r="H69" s="525"/>
      <c r="I69" s="525"/>
      <c r="J69" s="525"/>
      <c r="K69" s="525"/>
      <c r="L69" s="525"/>
      <c r="M69" s="525"/>
      <c r="N69" s="525"/>
    </row>
    <row r="70" spans="2:14" ht="12" customHeight="1">
      <c r="B70" s="525"/>
      <c r="C70" s="525"/>
      <c r="D70" s="525"/>
      <c r="E70" s="525"/>
      <c r="F70" s="525"/>
      <c r="G70" s="525"/>
      <c r="H70" s="525"/>
      <c r="I70" s="525"/>
      <c r="J70" s="525"/>
      <c r="K70" s="525"/>
      <c r="L70" s="525"/>
      <c r="M70" s="525"/>
      <c r="N70" s="525"/>
    </row>
  </sheetData>
  <pageMargins left="0.15748031496063" right="0" top="0.98425196850393704" bottom="0" header="0" footer="0"/>
  <pageSetup scale="73" orientation="landscape" r:id="rId1"/>
  <headerFooter alignWithMargins="0">
    <oddFooter>&amp;R&amp;A  &amp;D  &amp;T  &amp;P</oddFooter>
  </headerFooter>
</worksheet>
</file>

<file path=xl/worksheets/sheet17.xml><?xml version="1.0" encoding="utf-8"?>
<worksheet xmlns="http://schemas.openxmlformats.org/spreadsheetml/2006/main" xmlns:r="http://schemas.openxmlformats.org/officeDocument/2006/relationships">
  <sheetPr>
    <tabColor indexed="22"/>
    <pageSetUpPr fitToPage="1"/>
  </sheetPr>
  <dimension ref="A1:P30"/>
  <sheetViews>
    <sheetView showGridLines="0" workbookViewId="0"/>
  </sheetViews>
  <sheetFormatPr defaultColWidth="9.28515625" defaultRowHeight="10.199999999999999"/>
  <cols>
    <col min="1" max="1" width="40.140625" style="534" customWidth="1"/>
    <col min="2" max="14" width="10.85546875" style="545" customWidth="1"/>
    <col min="15" max="15" width="2.28515625" style="534" customWidth="1"/>
    <col min="16" max="16" width="44" style="534" bestFit="1" customWidth="1"/>
    <col min="17" max="16384" width="9.28515625" style="534"/>
  </cols>
  <sheetData>
    <row r="1" spans="1:16">
      <c r="A1" s="588">
        <v>16</v>
      </c>
      <c r="B1" s="112"/>
      <c r="C1" s="112"/>
      <c r="D1" s="112"/>
      <c r="E1" s="112"/>
      <c r="F1" s="112"/>
      <c r="G1" s="112"/>
      <c r="H1" s="112"/>
      <c r="I1" s="112"/>
      <c r="J1" s="112"/>
      <c r="K1" s="112"/>
      <c r="L1" s="112"/>
      <c r="M1" s="112"/>
      <c r="N1" s="112"/>
      <c r="O1" s="111"/>
      <c r="P1" s="569"/>
    </row>
    <row r="2" spans="1:16">
      <c r="A2" s="109" t="s">
        <v>72</v>
      </c>
      <c r="B2" s="567"/>
      <c r="C2" s="567"/>
      <c r="D2" s="567"/>
      <c r="E2" s="567"/>
      <c r="F2" s="567"/>
      <c r="G2" s="567"/>
      <c r="H2" s="567"/>
      <c r="I2" s="567"/>
      <c r="J2" s="567"/>
      <c r="K2" s="567"/>
      <c r="L2" s="112"/>
      <c r="M2" s="112"/>
      <c r="N2" s="112"/>
      <c r="O2" s="111"/>
      <c r="P2" s="568" t="str">
        <f>+A2</f>
        <v>PARAGUAY</v>
      </c>
    </row>
    <row r="3" spans="1:16">
      <c r="A3" s="566" t="s">
        <v>793</v>
      </c>
      <c r="B3" s="567"/>
      <c r="C3" s="567"/>
      <c r="D3" s="112"/>
      <c r="E3" s="567"/>
      <c r="F3" s="567"/>
      <c r="G3" s="567"/>
      <c r="H3" s="567"/>
      <c r="I3" s="567"/>
      <c r="J3" s="567"/>
      <c r="K3" s="567"/>
      <c r="L3" s="112"/>
      <c r="M3" s="112"/>
      <c r="N3" s="112"/>
      <c r="O3" s="111"/>
      <c r="P3" s="566" t="s">
        <v>792</v>
      </c>
    </row>
    <row r="4" spans="1:16">
      <c r="A4" s="540" t="s">
        <v>757</v>
      </c>
      <c r="B4" s="16"/>
      <c r="C4" s="16"/>
      <c r="D4" s="16"/>
      <c r="E4" s="565"/>
      <c r="F4" s="565"/>
      <c r="G4" s="565"/>
      <c r="H4" s="565"/>
      <c r="I4" s="565"/>
      <c r="J4" s="565"/>
      <c r="K4" s="565"/>
      <c r="L4" s="565"/>
      <c r="M4" s="565"/>
      <c r="N4" s="565"/>
      <c r="P4" s="540" t="s">
        <v>756</v>
      </c>
    </row>
    <row r="5" spans="1:16">
      <c r="A5" s="165"/>
      <c r="B5" s="16"/>
      <c r="C5" s="16"/>
      <c r="D5" s="26"/>
      <c r="E5" s="16"/>
      <c r="F5" s="16"/>
      <c r="G5" s="16"/>
      <c r="H5" s="16"/>
      <c r="I5" s="16"/>
      <c r="J5" s="16"/>
      <c r="K5" s="16"/>
      <c r="L5" s="26"/>
      <c r="M5" s="26"/>
      <c r="N5" s="26"/>
      <c r="O5" s="27"/>
      <c r="P5" s="165"/>
    </row>
    <row r="6" spans="1:16">
      <c r="A6" s="562"/>
      <c r="B6" s="522">
        <v>2000</v>
      </c>
      <c r="C6" s="522">
        <v>2001</v>
      </c>
      <c r="D6" s="522">
        <v>2002</v>
      </c>
      <c r="E6" s="521">
        <v>2003</v>
      </c>
      <c r="F6" s="521">
        <v>2004</v>
      </c>
      <c r="G6" s="521">
        <v>2005</v>
      </c>
      <c r="H6" s="521">
        <v>2006</v>
      </c>
      <c r="I6" s="521">
        <v>2007</v>
      </c>
      <c r="J6" s="521">
        <v>2008</v>
      </c>
      <c r="K6" s="521">
        <v>2009</v>
      </c>
      <c r="L6" s="564">
        <v>2010</v>
      </c>
      <c r="M6" s="447">
        <v>2011</v>
      </c>
      <c r="N6" s="447">
        <v>2012</v>
      </c>
      <c r="O6" s="563"/>
      <c r="P6" s="562"/>
    </row>
    <row r="7" spans="1:16">
      <c r="A7" s="558"/>
      <c r="B7" s="561"/>
      <c r="C7" s="561"/>
      <c r="D7" s="560"/>
      <c r="E7" s="559"/>
      <c r="F7" s="559"/>
      <c r="G7" s="559"/>
      <c r="H7" s="559"/>
      <c r="I7" s="559"/>
      <c r="J7" s="559"/>
      <c r="K7" s="559"/>
      <c r="L7" s="21"/>
      <c r="M7" s="21"/>
      <c r="N7" s="21"/>
      <c r="O7" s="20"/>
      <c r="P7" s="558"/>
    </row>
    <row r="8" spans="1:16" s="531" customFormat="1">
      <c r="A8" s="557" t="s">
        <v>791</v>
      </c>
      <c r="B8" s="552">
        <v>2676796.7849999997</v>
      </c>
      <c r="C8" s="552">
        <v>2851461.395</v>
      </c>
      <c r="D8" s="552">
        <v>2920793.304049999</v>
      </c>
      <c r="E8" s="552">
        <v>3676428.2376310001</v>
      </c>
      <c r="F8" s="552">
        <v>4929239.803505999</v>
      </c>
      <c r="G8" s="552">
        <v>5470528.1150201727</v>
      </c>
      <c r="H8" s="552">
        <v>6294615.6264850004</v>
      </c>
      <c r="I8" s="552">
        <v>7018668.0537040038</v>
      </c>
      <c r="J8" s="552">
        <v>8655987.0502560008</v>
      </c>
      <c r="K8" s="552">
        <v>9206825.5953490008</v>
      </c>
      <c r="L8" s="552">
        <v>11405604.653921003</v>
      </c>
      <c r="M8" s="552">
        <v>13210789.667651998</v>
      </c>
      <c r="N8" s="552">
        <v>13870655.588005003</v>
      </c>
      <c r="P8" s="557" t="s">
        <v>790</v>
      </c>
    </row>
    <row r="9" spans="1:16" ht="18" customHeight="1">
      <c r="A9" s="556" t="s">
        <v>789</v>
      </c>
      <c r="B9" s="546">
        <v>479147.1970000001</v>
      </c>
      <c r="C9" s="546">
        <v>464146.826</v>
      </c>
      <c r="D9" s="546">
        <v>585152.53929999995</v>
      </c>
      <c r="E9" s="546">
        <v>623933.86016399995</v>
      </c>
      <c r="F9" s="546">
        <v>880241.34870399942</v>
      </c>
      <c r="G9" s="546">
        <v>952830.18557299988</v>
      </c>
      <c r="H9" s="546">
        <v>959700</v>
      </c>
      <c r="I9" s="546">
        <v>1228524.6631730041</v>
      </c>
      <c r="J9" s="546">
        <v>1573182.4131980003</v>
      </c>
      <c r="K9" s="546">
        <v>2192946.9571590004</v>
      </c>
      <c r="L9" s="546">
        <v>2095599.8218270002</v>
      </c>
      <c r="M9" s="546">
        <v>2610609.1114270003</v>
      </c>
      <c r="N9" s="546">
        <v>2903239.0727750002</v>
      </c>
      <c r="P9" s="531" t="s">
        <v>788</v>
      </c>
    </row>
    <row r="10" spans="1:16">
      <c r="A10" s="555" t="s">
        <v>787</v>
      </c>
      <c r="B10" s="546">
        <v>478463.11100000009</v>
      </c>
      <c r="C10" s="546">
        <v>458760.33</v>
      </c>
      <c r="D10" s="546">
        <v>584698.98529999994</v>
      </c>
      <c r="E10" s="546">
        <v>623865.22516399994</v>
      </c>
      <c r="F10" s="546">
        <v>880157.29579999938</v>
      </c>
      <c r="G10" s="546">
        <v>952829.72957299987</v>
      </c>
      <c r="H10" s="546">
        <v>959700</v>
      </c>
      <c r="I10" s="546">
        <v>1228524.6631730041</v>
      </c>
      <c r="J10" s="546">
        <v>1573182.4131980003</v>
      </c>
      <c r="K10" s="546">
        <v>2192946.9571590004</v>
      </c>
      <c r="L10" s="546">
        <v>2095599.8218270002</v>
      </c>
      <c r="M10" s="546">
        <v>2610609.1114270003</v>
      </c>
      <c r="N10" s="546">
        <v>2903239.0727750002</v>
      </c>
      <c r="P10" s="555" t="s">
        <v>786</v>
      </c>
    </row>
    <row r="11" spans="1:16">
      <c r="A11" s="555" t="s">
        <v>785</v>
      </c>
      <c r="B11" s="546" t="s">
        <v>384</v>
      </c>
      <c r="C11" s="546" t="s">
        <v>384</v>
      </c>
      <c r="D11" s="546" t="s">
        <v>384</v>
      </c>
      <c r="E11" s="546" t="s">
        <v>384</v>
      </c>
      <c r="F11" s="546" t="s">
        <v>384</v>
      </c>
      <c r="G11" s="546" t="s">
        <v>384</v>
      </c>
      <c r="H11" s="546" t="s">
        <v>384</v>
      </c>
      <c r="I11" s="546" t="s">
        <v>384</v>
      </c>
      <c r="J11" s="546" t="s">
        <v>384</v>
      </c>
      <c r="K11" s="546" t="s">
        <v>384</v>
      </c>
      <c r="L11" s="546" t="s">
        <v>384</v>
      </c>
      <c r="M11" s="546" t="s">
        <v>384</v>
      </c>
      <c r="N11" s="546" t="s">
        <v>384</v>
      </c>
      <c r="P11" s="555" t="s">
        <v>784</v>
      </c>
    </row>
    <row r="12" spans="1:16">
      <c r="A12" s="555" t="s">
        <v>783</v>
      </c>
      <c r="B12" s="546">
        <v>478463.11100000009</v>
      </c>
      <c r="C12" s="546">
        <v>458760.33</v>
      </c>
      <c r="D12" s="546">
        <v>584698.98529999994</v>
      </c>
      <c r="E12" s="546">
        <v>623865.22516399994</v>
      </c>
      <c r="F12" s="546">
        <v>880157.29579999938</v>
      </c>
      <c r="G12" s="546">
        <v>952829.72957299987</v>
      </c>
      <c r="H12" s="546">
        <v>959700</v>
      </c>
      <c r="I12" s="546">
        <v>1228524.6631730041</v>
      </c>
      <c r="J12" s="546">
        <v>1573182.4131980003</v>
      </c>
      <c r="K12" s="546">
        <v>2192946.9571590004</v>
      </c>
      <c r="L12" s="546">
        <v>2095599.8218270002</v>
      </c>
      <c r="M12" s="546">
        <v>2610609.1114270003</v>
      </c>
      <c r="N12" s="546">
        <v>2903239.0727750002</v>
      </c>
      <c r="P12" s="555" t="s">
        <v>782</v>
      </c>
    </row>
    <row r="13" spans="1:16">
      <c r="A13" s="555" t="s">
        <v>781</v>
      </c>
      <c r="B13" s="546" t="s">
        <v>384</v>
      </c>
      <c r="C13" s="546" t="s">
        <v>384</v>
      </c>
      <c r="D13" s="546" t="s">
        <v>384</v>
      </c>
      <c r="E13" s="546" t="s">
        <v>384</v>
      </c>
      <c r="F13" s="546" t="s">
        <v>384</v>
      </c>
      <c r="G13" s="546" t="s">
        <v>384</v>
      </c>
      <c r="H13" s="546" t="s">
        <v>384</v>
      </c>
      <c r="I13" s="546" t="s">
        <v>384</v>
      </c>
      <c r="J13" s="546" t="s">
        <v>384</v>
      </c>
      <c r="K13" s="546" t="s">
        <v>384</v>
      </c>
      <c r="L13" s="546" t="s">
        <v>384</v>
      </c>
      <c r="M13" s="546" t="s">
        <v>384</v>
      </c>
      <c r="N13" s="546" t="s">
        <v>384</v>
      </c>
      <c r="P13" s="555" t="s">
        <v>780</v>
      </c>
    </row>
    <row r="14" spans="1:16">
      <c r="A14" s="555" t="s">
        <v>779</v>
      </c>
      <c r="B14" s="546">
        <v>684.0859999999999</v>
      </c>
      <c r="C14" s="546">
        <v>5386.4960000000001</v>
      </c>
      <c r="D14" s="546">
        <v>453.55399999999997</v>
      </c>
      <c r="E14" s="546">
        <v>68.635000000000005</v>
      </c>
      <c r="F14" s="546">
        <v>84.052903999999998</v>
      </c>
      <c r="G14" s="546" t="s">
        <v>820</v>
      </c>
      <c r="H14" s="546" t="s">
        <v>384</v>
      </c>
      <c r="I14" s="546" t="s">
        <v>384</v>
      </c>
      <c r="J14" s="546" t="s">
        <v>384</v>
      </c>
      <c r="K14" s="546" t="s">
        <v>384</v>
      </c>
      <c r="L14" s="546" t="s">
        <v>384</v>
      </c>
      <c r="M14" s="546" t="s">
        <v>384</v>
      </c>
      <c r="N14" s="546" t="s">
        <v>384</v>
      </c>
      <c r="P14" s="555" t="s">
        <v>778</v>
      </c>
    </row>
    <row r="15" spans="1:16">
      <c r="A15" s="555" t="s">
        <v>777</v>
      </c>
      <c r="B15" s="546" t="s">
        <v>384</v>
      </c>
      <c r="C15" s="546" t="s">
        <v>384</v>
      </c>
      <c r="D15" s="546" t="s">
        <v>384</v>
      </c>
      <c r="E15" s="546" t="s">
        <v>384</v>
      </c>
      <c r="F15" s="546" t="s">
        <v>384</v>
      </c>
      <c r="G15" s="546" t="s">
        <v>384</v>
      </c>
      <c r="H15" s="546" t="s">
        <v>384</v>
      </c>
      <c r="I15" s="546" t="s">
        <v>384</v>
      </c>
      <c r="J15" s="546" t="s">
        <v>384</v>
      </c>
      <c r="K15" s="546" t="s">
        <v>384</v>
      </c>
      <c r="L15" s="546" t="s">
        <v>384</v>
      </c>
      <c r="M15" s="546" t="s">
        <v>384</v>
      </c>
      <c r="N15" s="546" t="s">
        <v>384</v>
      </c>
      <c r="P15" s="555" t="s">
        <v>776</v>
      </c>
    </row>
    <row r="16" spans="1:16" ht="18" customHeight="1">
      <c r="A16" s="556" t="s">
        <v>775</v>
      </c>
      <c r="B16" s="546">
        <v>2078681.2649999999</v>
      </c>
      <c r="C16" s="546">
        <v>2280382.7779999999</v>
      </c>
      <c r="D16" s="546">
        <v>2278665.1837499994</v>
      </c>
      <c r="E16" s="546">
        <v>2943529.421877</v>
      </c>
      <c r="F16" s="546">
        <v>3856381.9693019995</v>
      </c>
      <c r="G16" s="546">
        <v>4243895.7362946998</v>
      </c>
      <c r="H16" s="546">
        <v>4846947.7404840002</v>
      </c>
      <c r="I16" s="546">
        <v>5673029.2242639996</v>
      </c>
      <c r="J16" s="546">
        <v>6972256.8298620004</v>
      </c>
      <c r="K16" s="546">
        <v>6926103.3551499993</v>
      </c>
      <c r="L16" s="546">
        <v>9221029.6225220021</v>
      </c>
      <c r="M16" s="546">
        <v>10515708.240224998</v>
      </c>
      <c r="N16" s="546">
        <v>10872844.518306002</v>
      </c>
      <c r="P16" s="531" t="s">
        <v>774</v>
      </c>
    </row>
    <row r="17" spans="1:16">
      <c r="A17" s="555" t="s">
        <v>773</v>
      </c>
      <c r="B17" s="546">
        <v>1155809.0619999999</v>
      </c>
      <c r="C17" s="546">
        <v>1208257.2180000001</v>
      </c>
      <c r="D17" s="546">
        <v>1260265.4409999996</v>
      </c>
      <c r="E17" s="546">
        <v>1574657.157316</v>
      </c>
      <c r="F17" s="546">
        <v>1948691.2485829997</v>
      </c>
      <c r="G17" s="546">
        <v>2415027.9514450002</v>
      </c>
      <c r="H17" s="546">
        <v>2823628.3781619999</v>
      </c>
      <c r="I17" s="546">
        <v>3525933.1311299996</v>
      </c>
      <c r="J17" s="546">
        <v>4521000.8542460008</v>
      </c>
      <c r="K17" s="546">
        <v>4456972.2888359996</v>
      </c>
      <c r="L17" s="546">
        <v>5917826.968522002</v>
      </c>
      <c r="M17" s="546">
        <v>6816455.2479189998</v>
      </c>
      <c r="N17" s="546">
        <v>7114259.7251990009</v>
      </c>
      <c r="P17" s="555" t="s">
        <v>772</v>
      </c>
    </row>
    <row r="18" spans="1:16">
      <c r="A18" s="555" t="s">
        <v>771</v>
      </c>
      <c r="B18" s="546">
        <v>435273.23699999996</v>
      </c>
      <c r="C18" s="546">
        <v>573625.16200000001</v>
      </c>
      <c r="D18" s="546">
        <v>530884.43475000001</v>
      </c>
      <c r="E18" s="546">
        <v>703758.07334899995</v>
      </c>
      <c r="F18" s="546">
        <v>1003690.704703</v>
      </c>
      <c r="G18" s="546">
        <v>1016193.0138417</v>
      </c>
      <c r="H18" s="546">
        <v>1104787</v>
      </c>
      <c r="I18" s="546">
        <v>1309482.1500929999</v>
      </c>
      <c r="J18" s="546">
        <v>1389632.2952169999</v>
      </c>
      <c r="K18" s="546">
        <v>1491707.983727</v>
      </c>
      <c r="L18" s="546">
        <v>1777584.2439999999</v>
      </c>
      <c r="M18" s="546">
        <v>1995297.519416</v>
      </c>
      <c r="N18" s="546">
        <v>2116504.1551550003</v>
      </c>
      <c r="P18" s="555" t="s">
        <v>770</v>
      </c>
    </row>
    <row r="19" spans="1:16">
      <c r="A19" s="554" t="s">
        <v>769</v>
      </c>
      <c r="B19" s="546">
        <v>487598.96600000001</v>
      </c>
      <c r="C19" s="546">
        <v>498500.39799999993</v>
      </c>
      <c r="D19" s="546">
        <v>487515.3079999999</v>
      </c>
      <c r="E19" s="546">
        <v>665114.19121199998</v>
      </c>
      <c r="F19" s="546">
        <v>904000.01601600007</v>
      </c>
      <c r="G19" s="546">
        <v>812674.77100800001</v>
      </c>
      <c r="H19" s="546">
        <v>918532.36232200009</v>
      </c>
      <c r="I19" s="546">
        <v>837613.94304100005</v>
      </c>
      <c r="J19" s="546">
        <v>1061623.6803989999</v>
      </c>
      <c r="K19" s="546">
        <v>977423.08258699987</v>
      </c>
      <c r="L19" s="546">
        <v>1525618.4100000001</v>
      </c>
      <c r="M19" s="546">
        <v>1703955.4728899999</v>
      </c>
      <c r="N19" s="546">
        <v>1642080.6379519999</v>
      </c>
      <c r="P19" s="554" t="s">
        <v>768</v>
      </c>
    </row>
    <row r="20" spans="1:16">
      <c r="A20" s="554" t="s">
        <v>767</v>
      </c>
      <c r="B20" s="546" t="s">
        <v>384</v>
      </c>
      <c r="C20" s="546" t="s">
        <v>384</v>
      </c>
      <c r="D20" s="546" t="s">
        <v>384</v>
      </c>
      <c r="E20" s="546" t="s">
        <v>384</v>
      </c>
      <c r="F20" s="546" t="s">
        <v>384</v>
      </c>
      <c r="G20" s="546" t="s">
        <v>384</v>
      </c>
      <c r="H20" s="546" t="s">
        <v>384</v>
      </c>
      <c r="I20" s="546" t="s">
        <v>384</v>
      </c>
      <c r="J20" s="546" t="s">
        <v>384</v>
      </c>
      <c r="K20" s="546" t="s">
        <v>384</v>
      </c>
      <c r="L20" s="546" t="s">
        <v>384</v>
      </c>
      <c r="M20" s="546" t="s">
        <v>384</v>
      </c>
      <c r="N20" s="546" t="s">
        <v>384</v>
      </c>
      <c r="P20" s="554" t="s">
        <v>766</v>
      </c>
    </row>
    <row r="21" spans="1:16">
      <c r="A21" s="555" t="s">
        <v>765</v>
      </c>
      <c r="B21" s="546">
        <v>118968.32299999993</v>
      </c>
      <c r="C21" s="546">
        <v>106931.791</v>
      </c>
      <c r="D21" s="546">
        <v>56975.580999999998</v>
      </c>
      <c r="E21" s="546">
        <v>108964.95558999998</v>
      </c>
      <c r="F21" s="546">
        <v>192616.48550000001</v>
      </c>
      <c r="G21" s="546">
        <v>273802.19315247319</v>
      </c>
      <c r="H21" s="546">
        <v>487967.88600100006</v>
      </c>
      <c r="I21" s="546">
        <v>117114.16626699999</v>
      </c>
      <c r="J21" s="546">
        <v>110547.80719600001</v>
      </c>
      <c r="K21" s="546">
        <v>87775.283039999995</v>
      </c>
      <c r="L21" s="546">
        <v>88975.209572000022</v>
      </c>
      <c r="M21" s="546">
        <v>84472.316000000006</v>
      </c>
      <c r="N21" s="546">
        <v>94571.996923999992</v>
      </c>
      <c r="P21" s="555" t="s">
        <v>764</v>
      </c>
    </row>
    <row r="22" spans="1:16">
      <c r="A22" s="554" t="s">
        <v>763</v>
      </c>
      <c r="B22" s="546">
        <v>300451.21100000001</v>
      </c>
      <c r="C22" s="546">
        <v>313382.44600000005</v>
      </c>
      <c r="D22" s="546">
        <v>339654.92</v>
      </c>
      <c r="E22" s="546">
        <v>369421.58699999994</v>
      </c>
      <c r="F22" s="546">
        <v>439657.61</v>
      </c>
      <c r="G22" s="546">
        <v>541310.02588300011</v>
      </c>
      <c r="H22" s="546">
        <v>559773.70644200011</v>
      </c>
      <c r="I22" s="546">
        <v>752132.4858289999</v>
      </c>
      <c r="J22" s="546">
        <v>906653.365857</v>
      </c>
      <c r="K22" s="546">
        <v>1019378.911289</v>
      </c>
      <c r="L22" s="546">
        <v>1140653.5378680001</v>
      </c>
      <c r="M22" s="546">
        <v>1325904.6069999998</v>
      </c>
      <c r="N22" s="546">
        <v>1693123.7419430004</v>
      </c>
      <c r="P22" s="554" t="s">
        <v>762</v>
      </c>
    </row>
    <row r="23" spans="1:16" s="549" customFormat="1" ht="33" customHeight="1">
      <c r="A23" s="553" t="s">
        <v>761</v>
      </c>
      <c r="B23" s="552">
        <v>2977247.9959999998</v>
      </c>
      <c r="C23" s="552">
        <v>3164843.841</v>
      </c>
      <c r="D23" s="552">
        <v>3260448.2240499989</v>
      </c>
      <c r="E23" s="552">
        <v>4045849.8246309999</v>
      </c>
      <c r="F23" s="552">
        <v>5368897.4135059994</v>
      </c>
      <c r="G23" s="552">
        <v>6011838.140903173</v>
      </c>
      <c r="H23" s="552">
        <v>6854389.3329270007</v>
      </c>
      <c r="I23" s="552">
        <v>7770800.5395330042</v>
      </c>
      <c r="J23" s="552">
        <v>9562640.4161130004</v>
      </c>
      <c r="K23" s="552">
        <v>10226204.506638002</v>
      </c>
      <c r="L23" s="551">
        <v>12546258.191789003</v>
      </c>
      <c r="M23" s="551">
        <v>14536694.274651997</v>
      </c>
      <c r="N23" s="551">
        <v>15563779.329948002</v>
      </c>
      <c r="P23" s="550" t="s">
        <v>760</v>
      </c>
    </row>
    <row r="24" spans="1:16">
      <c r="A24" s="547"/>
      <c r="B24" s="548"/>
      <c r="C24" s="548"/>
      <c r="D24" s="548"/>
      <c r="E24" s="548"/>
      <c r="F24" s="548"/>
      <c r="G24" s="548"/>
      <c r="H24" s="548"/>
      <c r="I24" s="548"/>
      <c r="J24" s="548"/>
      <c r="K24" s="548"/>
      <c r="L24" s="548"/>
      <c r="M24" s="548"/>
      <c r="N24" s="548"/>
      <c r="O24" s="547"/>
      <c r="P24" s="547"/>
    </row>
    <row r="26" spans="1:16">
      <c r="A26" s="526" t="s">
        <v>716</v>
      </c>
    </row>
    <row r="27" spans="1:16">
      <c r="A27" s="524"/>
    </row>
    <row r="28" spans="1:16">
      <c r="A28" s="527" t="s">
        <v>715</v>
      </c>
    </row>
    <row r="30" spans="1:16">
      <c r="B30" s="546"/>
      <c r="C30" s="546"/>
      <c r="D30" s="546"/>
      <c r="E30" s="546"/>
      <c r="F30" s="546"/>
      <c r="G30" s="546"/>
      <c r="H30" s="546"/>
      <c r="I30" s="546"/>
      <c r="J30" s="546"/>
      <c r="K30" s="546"/>
      <c r="L30" s="546"/>
      <c r="M30" s="546"/>
      <c r="N30" s="546"/>
    </row>
  </sheetData>
  <pageMargins left="0.15748031496063" right="0.15748031496063" top="0.98425196850393704" bottom="0.98425196850393704" header="0.511811023622047" footer="0.511811023622047"/>
  <pageSetup scale="76" orientation="landscape" r:id="rId1"/>
  <headerFooter alignWithMargins="0">
    <oddFooter>&amp;R&amp;A  &amp;D  &amp;T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4</vt:i4>
      </vt:variant>
    </vt:vector>
  </HeadingPairs>
  <TitlesOfParts>
    <vt:vector size="21" baseType="lpstr">
      <vt:lpstr>Index</vt:lpstr>
      <vt:lpstr>py_PIE</vt:lpstr>
      <vt:lpstr>py_PIEq</vt:lpstr>
      <vt:lpstr>Py_CN1</vt:lpstr>
      <vt:lpstr>Py_CN2</vt:lpstr>
      <vt:lpstr>Py_agro</vt:lpstr>
      <vt:lpstr>Py_man</vt:lpstr>
      <vt:lpstr>Py_BP</vt:lpstr>
      <vt:lpstr>Py_exp</vt:lpstr>
      <vt:lpstr>Py_imp</vt:lpstr>
      <vt:lpstr>PyXM</vt:lpstr>
      <vt:lpstr>PyX</vt:lpstr>
      <vt:lpstr>PyM</vt:lpstr>
      <vt:lpstr>Py_DE</vt:lpstr>
      <vt:lpstr>Py_mon</vt:lpstr>
      <vt:lpstr>Py_BF</vt:lpstr>
      <vt:lpstr>Py_IT</vt:lpstr>
      <vt:lpstr>py_PIE!Print_Titles</vt:lpstr>
      <vt:lpstr>PyM!Print_Titles</vt:lpstr>
      <vt:lpstr>PyX!Print_Titles</vt:lpstr>
      <vt:lpstr>PyXM!Print_Titles</vt:lpstr>
    </vt:vector>
  </TitlesOfParts>
  <Company>CEPAL</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PARAGUAY STATISTICS</dc:title>
  <dc:subject>PARAGUAY STATISTICS</dc:subject>
  <dc:creator>JAZMIN CHIU</dc:creator>
  <cp:keywords>PARAGUAY STATISTICS</cp:keywords>
  <cp:lastModifiedBy>jazmin chiu stange</cp:lastModifiedBy>
  <cp:lastPrinted>2012-07-23T21:39:20Z</cp:lastPrinted>
  <dcterms:created xsi:type="dcterms:W3CDTF">1999-03-12T17:06:25Z</dcterms:created>
  <dcterms:modified xsi:type="dcterms:W3CDTF">2013-10-03T15:28:25Z</dcterms:modified>
</cp:coreProperties>
</file>